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8190"/>
  </bookViews>
  <sheets>
    <sheet name="CoolingData4-16-10SP120" sheetId="1" r:id="rId1"/>
  </sheets>
  <calcPr calcId="125725"/>
</workbook>
</file>

<file path=xl/calcChain.xml><?xml version="1.0" encoding="utf-8"?>
<calcChain xmlns="http://schemas.openxmlformats.org/spreadsheetml/2006/main">
  <c r="B16" i="1"/>
  <c r="F4"/>
  <c r="E4"/>
  <c r="D4"/>
  <c r="F16"/>
  <c r="C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II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MZ4"/>
  <c r="B12"/>
  <c r="B20"/>
  <c r="B14"/>
  <c r="B11"/>
  <c r="B9" l="1"/>
  <c r="F9" s="1"/>
  <c r="F10" s="1"/>
  <c r="F12" l="1"/>
  <c r="F14"/>
  <c r="A4"/>
  <c r="B4"/>
</calcChain>
</file>

<file path=xl/sharedStrings.xml><?xml version="1.0" encoding="utf-8"?>
<sst xmlns="http://schemas.openxmlformats.org/spreadsheetml/2006/main" count="27" uniqueCount="25">
  <si>
    <r>
      <t>RaD=((G*</t>
    </r>
    <r>
      <rPr>
        <sz val="11"/>
        <color theme="1"/>
        <rFont val="GreekC"/>
      </rPr>
      <t>β</t>
    </r>
    <r>
      <rPr>
        <sz val="11"/>
        <color theme="1"/>
        <rFont val="Calibri"/>
        <family val="2"/>
      </rPr>
      <t>*(Ts-Tinf)*D^3)/V^3)*Pr</t>
    </r>
  </si>
  <si>
    <t>Nu=.15*Ra^(1/3)</t>
  </si>
  <si>
    <t>G=</t>
  </si>
  <si>
    <t>m/s^2</t>
  </si>
  <si>
    <t>h=(k/Lc)*Nu</t>
  </si>
  <si>
    <r>
      <rPr>
        <sz val="11"/>
        <color theme="1"/>
        <rFont val="GreekC"/>
      </rPr>
      <t>β</t>
    </r>
    <r>
      <rPr>
        <sz val="11"/>
        <color theme="1"/>
        <rFont val="Calibri"/>
        <family val="2"/>
      </rPr>
      <t>=1/Tf</t>
    </r>
  </si>
  <si>
    <t>1/K</t>
  </si>
  <si>
    <t>Ts-Tinf=</t>
  </si>
  <si>
    <t>K</t>
  </si>
  <si>
    <t>D=</t>
  </si>
  <si>
    <t>m</t>
  </si>
  <si>
    <t>V=</t>
  </si>
  <si>
    <t>m^2/s</t>
  </si>
  <si>
    <t>Pr=</t>
  </si>
  <si>
    <t>Tf=(Ts+Tinf)/2</t>
  </si>
  <si>
    <t>C</t>
  </si>
  <si>
    <t>k=</t>
  </si>
  <si>
    <t>W/m*K</t>
  </si>
  <si>
    <t>A=</t>
  </si>
  <si>
    <t>m^2</t>
  </si>
  <si>
    <t>P=</t>
  </si>
  <si>
    <t>Lc=A/P</t>
  </si>
  <si>
    <t>Qconv=h*A*(Ts-Tinf)</t>
  </si>
  <si>
    <t>h*A=</t>
  </si>
  <si>
    <t>W/m^2*C</t>
  </si>
</sst>
</file>

<file path=xl/styles.xml><?xml version="1.0" encoding="utf-8"?>
<styleSheet xmlns="http://schemas.openxmlformats.org/spreadsheetml/2006/main">
  <numFmts count="1">
    <numFmt numFmtId="164" formatCode="0.00000E+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4" fontId="19" fillId="0" borderId="0" xfId="0" applyNumberFormat="1" applyFont="1"/>
    <xf numFmtId="164" fontId="2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Z20"/>
  <sheetViews>
    <sheetView tabSelected="1" workbookViewId="0">
      <selection activeCell="F16" sqref="F16"/>
    </sheetView>
  </sheetViews>
  <sheetFormatPr defaultRowHeight="15"/>
  <cols>
    <col min="1" max="1" width="32.7109375" bestFit="1" customWidth="1"/>
    <col min="2" max="2" width="12.5703125" bestFit="1" customWidth="1"/>
    <col min="5" max="5" width="19.7109375" bestFit="1" customWidth="1"/>
    <col min="6" max="6" width="11.5703125" bestFit="1" customWidth="1"/>
  </cols>
  <sheetData>
    <row r="1" spans="1:364">
      <c r="A1">
        <v>59.064</v>
      </c>
      <c r="B1">
        <v>59.137</v>
      </c>
      <c r="C1">
        <v>59.127000000000002</v>
      </c>
      <c r="D1">
        <v>59.204000000000001</v>
      </c>
      <c r="E1">
        <v>59.085000000000001</v>
      </c>
      <c r="F1">
        <v>58.994</v>
      </c>
      <c r="G1">
        <v>59.003999999999998</v>
      </c>
      <c r="H1">
        <v>59.003999999999998</v>
      </c>
      <c r="I1">
        <v>59.021999999999998</v>
      </c>
      <c r="J1">
        <v>58.731000000000002</v>
      </c>
      <c r="K1">
        <v>58.783000000000001</v>
      </c>
      <c r="L1">
        <v>58.829000000000001</v>
      </c>
      <c r="M1">
        <v>58.65</v>
      </c>
      <c r="N1">
        <v>58.503</v>
      </c>
      <c r="O1">
        <v>58.460999999999999</v>
      </c>
      <c r="P1">
        <v>58.295999999999999</v>
      </c>
      <c r="Q1">
        <v>58.155000000000001</v>
      </c>
      <c r="R1">
        <v>58.124000000000002</v>
      </c>
      <c r="S1">
        <v>57.966000000000001</v>
      </c>
      <c r="T1">
        <v>57.902999999999999</v>
      </c>
      <c r="U1">
        <v>57.615000000000002</v>
      </c>
      <c r="V1">
        <v>57.494999999999997</v>
      </c>
      <c r="W1">
        <v>57.323</v>
      </c>
      <c r="X1">
        <v>57.216999999999999</v>
      </c>
      <c r="Y1">
        <v>56.953000000000003</v>
      </c>
      <c r="Z1">
        <v>56.929000000000002</v>
      </c>
      <c r="AA1">
        <v>56.661000000000001</v>
      </c>
      <c r="AB1">
        <v>56.517000000000003</v>
      </c>
      <c r="AC1">
        <v>56.334000000000003</v>
      </c>
      <c r="AD1">
        <v>56.104999999999997</v>
      </c>
      <c r="AE1">
        <v>56.063000000000002</v>
      </c>
      <c r="AF1">
        <v>55.816000000000003</v>
      </c>
      <c r="AG1">
        <v>55.698999999999998</v>
      </c>
      <c r="AH1">
        <v>55.497999999999998</v>
      </c>
      <c r="AI1">
        <v>55.420999999999999</v>
      </c>
      <c r="AJ1">
        <v>55.198</v>
      </c>
      <c r="AK1">
        <v>54.962000000000003</v>
      </c>
      <c r="AL1">
        <v>54.792000000000002</v>
      </c>
      <c r="AM1">
        <v>54.600999999999999</v>
      </c>
      <c r="AN1">
        <v>54.326000000000001</v>
      </c>
      <c r="AO1">
        <v>54.301000000000002</v>
      </c>
      <c r="AP1">
        <v>54.085000000000001</v>
      </c>
      <c r="AQ1">
        <v>54.05</v>
      </c>
      <c r="AR1">
        <v>53.780999999999999</v>
      </c>
      <c r="AS1">
        <v>53.546999999999997</v>
      </c>
      <c r="AT1">
        <v>53.469000000000001</v>
      </c>
      <c r="AU1">
        <v>53.292000000000002</v>
      </c>
      <c r="AV1">
        <v>53.033000000000001</v>
      </c>
      <c r="AW1">
        <v>52.972999999999999</v>
      </c>
      <c r="AX1">
        <v>52.81</v>
      </c>
      <c r="AY1">
        <v>52.738999999999997</v>
      </c>
      <c r="AZ1">
        <v>52.523000000000003</v>
      </c>
      <c r="BA1">
        <v>52.284999999999997</v>
      </c>
      <c r="BB1">
        <v>52.207000000000001</v>
      </c>
      <c r="BC1">
        <v>51.997</v>
      </c>
      <c r="BD1">
        <v>51.859000000000002</v>
      </c>
      <c r="BE1">
        <v>51.585000000000001</v>
      </c>
      <c r="BF1">
        <v>51.506999999999998</v>
      </c>
      <c r="BG1">
        <v>51.360999999999997</v>
      </c>
      <c r="BH1">
        <v>51.304000000000002</v>
      </c>
      <c r="BI1">
        <v>51.112000000000002</v>
      </c>
      <c r="BJ1">
        <v>50.892000000000003</v>
      </c>
      <c r="BK1">
        <v>50.734999999999999</v>
      </c>
      <c r="BL1">
        <v>50.527999999999999</v>
      </c>
      <c r="BM1">
        <v>50.404000000000003</v>
      </c>
      <c r="BN1">
        <v>50.192999999999998</v>
      </c>
      <c r="BO1">
        <v>50.112000000000002</v>
      </c>
      <c r="BP1">
        <v>50.064999999999998</v>
      </c>
      <c r="BQ1">
        <v>49.841000000000001</v>
      </c>
      <c r="BR1">
        <v>49.658999999999999</v>
      </c>
      <c r="BS1">
        <v>49.640999999999998</v>
      </c>
      <c r="BT1">
        <v>49.344999999999999</v>
      </c>
      <c r="BU1">
        <v>49.241</v>
      </c>
      <c r="BV1">
        <v>49.073</v>
      </c>
      <c r="BW1">
        <v>48.954999999999998</v>
      </c>
      <c r="BX1">
        <v>48.709000000000003</v>
      </c>
      <c r="BY1">
        <v>48.637</v>
      </c>
      <c r="BZ1">
        <v>48.533999999999999</v>
      </c>
      <c r="CA1">
        <v>48.393999999999998</v>
      </c>
      <c r="CB1">
        <v>48.23</v>
      </c>
      <c r="CC1">
        <v>48.151000000000003</v>
      </c>
      <c r="CD1">
        <v>48.072000000000003</v>
      </c>
      <c r="CE1">
        <v>47.853999999999999</v>
      </c>
      <c r="CF1">
        <v>47.768000000000001</v>
      </c>
      <c r="CG1">
        <v>47.616999999999997</v>
      </c>
      <c r="CH1">
        <v>47.381</v>
      </c>
      <c r="CI1">
        <v>47.238</v>
      </c>
      <c r="CJ1">
        <v>47.216000000000001</v>
      </c>
      <c r="CK1">
        <v>47.043999999999997</v>
      </c>
      <c r="CL1">
        <v>46.994</v>
      </c>
      <c r="CM1">
        <v>46.807000000000002</v>
      </c>
      <c r="CN1">
        <v>46.728000000000002</v>
      </c>
      <c r="CO1">
        <v>46.603000000000002</v>
      </c>
      <c r="CP1">
        <v>46.408999999999999</v>
      </c>
      <c r="CQ1">
        <v>46.29</v>
      </c>
      <c r="CR1">
        <v>46.167999999999999</v>
      </c>
      <c r="CS1">
        <v>46.05</v>
      </c>
      <c r="CT1">
        <v>45.973999999999997</v>
      </c>
      <c r="CU1">
        <v>45.945</v>
      </c>
      <c r="CV1">
        <v>45.707999999999998</v>
      </c>
      <c r="CW1">
        <v>45.531999999999996</v>
      </c>
      <c r="CX1">
        <v>45.514000000000003</v>
      </c>
      <c r="CY1">
        <v>45.313000000000002</v>
      </c>
      <c r="CZ1">
        <v>45.277000000000001</v>
      </c>
      <c r="DA1">
        <v>45.128999999999998</v>
      </c>
      <c r="DB1">
        <v>45.088999999999999</v>
      </c>
      <c r="DC1">
        <v>44.884</v>
      </c>
      <c r="DD1">
        <v>44.87</v>
      </c>
      <c r="DE1">
        <v>44.725999999999999</v>
      </c>
      <c r="DF1">
        <v>44.567</v>
      </c>
      <c r="DG1">
        <v>44.372999999999998</v>
      </c>
      <c r="DH1">
        <v>44.38</v>
      </c>
      <c r="DI1">
        <v>44.182000000000002</v>
      </c>
      <c r="DJ1">
        <v>44.124000000000002</v>
      </c>
      <c r="DK1">
        <v>43.835000000000001</v>
      </c>
      <c r="DL1">
        <v>44.036999999999999</v>
      </c>
      <c r="DM1">
        <v>43.792000000000002</v>
      </c>
      <c r="DN1">
        <v>43.712000000000003</v>
      </c>
      <c r="DO1">
        <v>43.585999999999999</v>
      </c>
      <c r="DP1">
        <v>43.536000000000001</v>
      </c>
      <c r="DQ1">
        <v>43.354999999999997</v>
      </c>
      <c r="DR1">
        <v>43.243000000000002</v>
      </c>
      <c r="DS1">
        <v>43.061999999999998</v>
      </c>
      <c r="DT1">
        <v>43.127000000000002</v>
      </c>
      <c r="DU1">
        <v>42.968000000000004</v>
      </c>
      <c r="DV1">
        <v>42.77</v>
      </c>
      <c r="DW1">
        <v>42.61</v>
      </c>
      <c r="DX1">
        <v>42.625</v>
      </c>
      <c r="DY1">
        <v>42.570999999999998</v>
      </c>
      <c r="DZ1">
        <v>42.454999999999998</v>
      </c>
      <c r="EA1">
        <v>42.292000000000002</v>
      </c>
      <c r="EB1">
        <v>42.201000000000001</v>
      </c>
      <c r="EC1">
        <v>42.136000000000003</v>
      </c>
      <c r="ED1">
        <v>42.103999999999999</v>
      </c>
      <c r="EE1">
        <v>41.911999999999999</v>
      </c>
      <c r="EF1">
        <v>41.85</v>
      </c>
      <c r="EG1">
        <v>41.802999999999997</v>
      </c>
      <c r="EH1">
        <v>41.633000000000003</v>
      </c>
      <c r="EI1">
        <v>41.578000000000003</v>
      </c>
      <c r="EJ1">
        <v>41.542000000000002</v>
      </c>
      <c r="EK1">
        <v>41.433</v>
      </c>
      <c r="EL1">
        <v>41.314</v>
      </c>
      <c r="EM1">
        <v>41.088999999999999</v>
      </c>
      <c r="EN1">
        <v>40.947000000000003</v>
      </c>
      <c r="EO1">
        <v>41.012999999999998</v>
      </c>
      <c r="EP1">
        <v>40.853000000000002</v>
      </c>
      <c r="EQ1">
        <v>40.704000000000001</v>
      </c>
      <c r="ER1">
        <v>40.679000000000002</v>
      </c>
      <c r="ES1">
        <v>40.679000000000002</v>
      </c>
      <c r="ET1">
        <v>40.573</v>
      </c>
      <c r="EU1">
        <v>40.53</v>
      </c>
      <c r="EV1">
        <v>40.296999999999997</v>
      </c>
      <c r="EW1">
        <v>40.17</v>
      </c>
      <c r="EX1">
        <v>40.231999999999999</v>
      </c>
      <c r="EY1">
        <v>40.145000000000003</v>
      </c>
      <c r="EZ1">
        <v>40.01</v>
      </c>
      <c r="FA1">
        <v>40.027999999999999</v>
      </c>
      <c r="FB1">
        <v>39.923000000000002</v>
      </c>
      <c r="FC1">
        <v>39.725999999999999</v>
      </c>
      <c r="FD1">
        <v>39.661000000000001</v>
      </c>
      <c r="FE1">
        <v>39.526000000000003</v>
      </c>
      <c r="FF1">
        <v>39.463999999999999</v>
      </c>
      <c r="FG1">
        <v>39.366</v>
      </c>
      <c r="FH1">
        <v>39.209000000000003</v>
      </c>
      <c r="FI1">
        <v>39.168999999999997</v>
      </c>
      <c r="FJ1">
        <v>39.070999999999998</v>
      </c>
      <c r="FK1">
        <v>38.933</v>
      </c>
      <c r="FL1">
        <v>38.957999999999998</v>
      </c>
      <c r="FM1">
        <v>38.768999999999998</v>
      </c>
      <c r="FN1">
        <v>38.67</v>
      </c>
      <c r="FO1">
        <v>38.625999999999998</v>
      </c>
      <c r="FP1">
        <v>38.688000000000002</v>
      </c>
      <c r="FQ1">
        <v>38.665999999999997</v>
      </c>
      <c r="FR1">
        <v>38.448</v>
      </c>
      <c r="FS1">
        <v>38.323999999999998</v>
      </c>
      <c r="FT1">
        <v>38.313000000000002</v>
      </c>
      <c r="FU1">
        <v>38.258000000000003</v>
      </c>
      <c r="FV1">
        <v>38.195999999999998</v>
      </c>
      <c r="FW1">
        <v>38.090000000000003</v>
      </c>
      <c r="FX1">
        <v>38.064999999999998</v>
      </c>
      <c r="FY1">
        <v>38.049999999999997</v>
      </c>
      <c r="FZ1">
        <v>37.878</v>
      </c>
      <c r="GA1">
        <v>37.805</v>
      </c>
      <c r="GB1">
        <v>37.673999999999999</v>
      </c>
      <c r="GC1">
        <v>37.680999999999997</v>
      </c>
      <c r="GD1">
        <v>37.615000000000002</v>
      </c>
      <c r="GE1">
        <v>37.487000000000002</v>
      </c>
      <c r="GF1">
        <v>37.338000000000001</v>
      </c>
      <c r="GG1">
        <v>37.305</v>
      </c>
      <c r="GH1">
        <v>37.183999999999997</v>
      </c>
      <c r="GI1">
        <v>37.18</v>
      </c>
      <c r="GJ1">
        <v>37.216999999999999</v>
      </c>
      <c r="GK1">
        <v>37.106999999999999</v>
      </c>
      <c r="GL1">
        <v>37.000999999999998</v>
      </c>
      <c r="GM1">
        <v>37.023000000000003</v>
      </c>
      <c r="GN1">
        <v>36.939</v>
      </c>
      <c r="GO1">
        <v>36.701000000000001</v>
      </c>
      <c r="GP1">
        <v>36.767000000000003</v>
      </c>
      <c r="GQ1">
        <v>36.741</v>
      </c>
      <c r="GR1">
        <v>36.686</v>
      </c>
      <c r="GS1">
        <v>36.639000000000003</v>
      </c>
      <c r="GT1">
        <v>36.478000000000002</v>
      </c>
      <c r="GU1">
        <v>36.436999999999998</v>
      </c>
      <c r="GV1">
        <v>36.345999999999997</v>
      </c>
      <c r="GW1">
        <v>36.140999999999998</v>
      </c>
      <c r="GX1">
        <v>36.198999999999998</v>
      </c>
      <c r="GY1">
        <v>36.165999999999997</v>
      </c>
      <c r="GZ1">
        <v>36.037999999999997</v>
      </c>
      <c r="HA1">
        <v>36.037999999999997</v>
      </c>
      <c r="HB1">
        <v>35.905999999999999</v>
      </c>
      <c r="HC1">
        <v>35.872999999999998</v>
      </c>
      <c r="HD1">
        <v>35.899000000000001</v>
      </c>
      <c r="HE1">
        <v>35.667999999999999</v>
      </c>
      <c r="HF1">
        <v>35.725999999999999</v>
      </c>
      <c r="HG1">
        <v>35.697000000000003</v>
      </c>
      <c r="HH1">
        <v>35.572000000000003</v>
      </c>
      <c r="HI1">
        <v>35.527999999999999</v>
      </c>
      <c r="HJ1">
        <v>35.369999999999997</v>
      </c>
      <c r="HK1">
        <v>35.404000000000003</v>
      </c>
      <c r="HL1">
        <v>35.334000000000003</v>
      </c>
      <c r="HM1">
        <v>35.164999999999999</v>
      </c>
      <c r="HN1">
        <v>35.256999999999998</v>
      </c>
      <c r="HO1">
        <v>35.116999999999997</v>
      </c>
      <c r="HP1">
        <v>35.098999999999997</v>
      </c>
      <c r="HQ1">
        <v>35.043999999999997</v>
      </c>
      <c r="HR1">
        <v>34.918999999999997</v>
      </c>
      <c r="HS1">
        <v>34.786999999999999</v>
      </c>
      <c r="HT1">
        <v>34.834000000000003</v>
      </c>
      <c r="HU1">
        <v>34.594999999999999</v>
      </c>
      <c r="HV1">
        <v>34.691000000000003</v>
      </c>
      <c r="HW1">
        <v>34.61</v>
      </c>
      <c r="HX1">
        <v>34.673000000000002</v>
      </c>
      <c r="HY1">
        <v>34.591999999999999</v>
      </c>
      <c r="HZ1">
        <v>34.418999999999997</v>
      </c>
      <c r="IA1">
        <v>34.393000000000001</v>
      </c>
      <c r="IB1">
        <v>34.25</v>
      </c>
      <c r="IC1">
        <v>34.371000000000002</v>
      </c>
      <c r="ID1">
        <v>34.256999999999998</v>
      </c>
      <c r="IE1">
        <v>34.195</v>
      </c>
      <c r="IF1">
        <v>34.11</v>
      </c>
      <c r="IG1">
        <v>34.084000000000003</v>
      </c>
      <c r="IH1">
        <v>34.069000000000003</v>
      </c>
      <c r="II1">
        <v>34.029000000000003</v>
      </c>
      <c r="IJ1">
        <v>33.863</v>
      </c>
      <c r="IK1">
        <v>33.944000000000003</v>
      </c>
      <c r="IL1">
        <v>33.896000000000001</v>
      </c>
      <c r="IM1">
        <v>33.704999999999998</v>
      </c>
      <c r="IN1">
        <v>33.808</v>
      </c>
      <c r="IO1">
        <v>33.749000000000002</v>
      </c>
      <c r="IP1">
        <v>33.652999999999999</v>
      </c>
      <c r="IQ1">
        <v>33.616999999999997</v>
      </c>
      <c r="IR1">
        <v>33.558</v>
      </c>
      <c r="IS1">
        <v>33.494999999999997</v>
      </c>
      <c r="IT1">
        <v>33.527999999999999</v>
      </c>
      <c r="IU1">
        <v>33.362000000000002</v>
      </c>
      <c r="IV1">
        <v>33.377000000000002</v>
      </c>
      <c r="IW1">
        <v>33.432000000000002</v>
      </c>
      <c r="IX1">
        <v>33.284999999999997</v>
      </c>
      <c r="IY1">
        <v>33.215000000000003</v>
      </c>
      <c r="IZ1">
        <v>33.152000000000001</v>
      </c>
      <c r="JA1">
        <v>33.192999999999998</v>
      </c>
      <c r="JB1">
        <v>33.033999999999999</v>
      </c>
      <c r="JC1">
        <v>32.923999999999999</v>
      </c>
      <c r="JD1">
        <v>33.033999999999999</v>
      </c>
      <c r="JE1">
        <v>32.975000000000001</v>
      </c>
      <c r="JF1">
        <v>32.868000000000002</v>
      </c>
      <c r="JG1">
        <v>32.828000000000003</v>
      </c>
      <c r="JH1">
        <v>32.743000000000002</v>
      </c>
      <c r="JI1">
        <v>32.716999999999999</v>
      </c>
      <c r="JJ1">
        <v>32.673000000000002</v>
      </c>
      <c r="JK1">
        <v>32.621000000000002</v>
      </c>
      <c r="JL1">
        <v>32.584000000000003</v>
      </c>
      <c r="JM1">
        <v>32.661999999999999</v>
      </c>
      <c r="JN1">
        <v>32.569000000000003</v>
      </c>
      <c r="JO1">
        <v>32.651000000000003</v>
      </c>
      <c r="JP1">
        <v>32.58</v>
      </c>
      <c r="JQ1">
        <v>32.374000000000002</v>
      </c>
      <c r="JR1">
        <v>32.302999999999997</v>
      </c>
      <c r="JS1">
        <v>32.322000000000003</v>
      </c>
      <c r="JT1">
        <v>32.274000000000001</v>
      </c>
      <c r="JU1">
        <v>32.17</v>
      </c>
      <c r="JV1">
        <v>32.140999999999998</v>
      </c>
      <c r="JW1">
        <v>32.078000000000003</v>
      </c>
      <c r="JX1">
        <v>32.115000000000002</v>
      </c>
      <c r="JY1">
        <v>32.063000000000002</v>
      </c>
      <c r="JZ1">
        <v>32.115000000000002</v>
      </c>
      <c r="KA1">
        <v>32.125999999999998</v>
      </c>
      <c r="KB1">
        <v>32.055999999999997</v>
      </c>
      <c r="KC1">
        <v>31.992999999999999</v>
      </c>
      <c r="KD1">
        <v>31.875</v>
      </c>
      <c r="KE1">
        <v>31.864000000000001</v>
      </c>
      <c r="KF1">
        <v>31.812000000000001</v>
      </c>
      <c r="KG1">
        <v>31.823</v>
      </c>
      <c r="KH1">
        <v>31.849</v>
      </c>
      <c r="KI1">
        <v>31.704999999999998</v>
      </c>
      <c r="KJ1">
        <v>31.727</v>
      </c>
      <c r="KK1">
        <v>31.722999999999999</v>
      </c>
      <c r="KL1">
        <v>31.634</v>
      </c>
      <c r="KM1">
        <v>31.582999999999998</v>
      </c>
      <c r="KN1">
        <v>31.553000000000001</v>
      </c>
      <c r="KO1">
        <v>31.515999999999998</v>
      </c>
      <c r="KP1">
        <v>31.553000000000001</v>
      </c>
      <c r="KQ1">
        <v>31.460999999999999</v>
      </c>
      <c r="KR1">
        <v>31.401</v>
      </c>
      <c r="KS1">
        <v>31.393999999999998</v>
      </c>
      <c r="KT1">
        <v>31.423999999999999</v>
      </c>
      <c r="KU1">
        <v>31.29</v>
      </c>
      <c r="KV1">
        <v>31.309000000000001</v>
      </c>
      <c r="KW1">
        <v>31.302</v>
      </c>
      <c r="KX1">
        <v>31.324000000000002</v>
      </c>
      <c r="KY1">
        <v>31.172000000000001</v>
      </c>
      <c r="KZ1">
        <v>31.276</v>
      </c>
      <c r="LA1">
        <v>31.25</v>
      </c>
      <c r="LB1">
        <v>31.187000000000001</v>
      </c>
      <c r="LC1">
        <v>31.109000000000002</v>
      </c>
      <c r="LD1">
        <v>31.056999999999999</v>
      </c>
      <c r="LE1">
        <v>31.004999999999999</v>
      </c>
      <c r="LF1">
        <v>31.013000000000002</v>
      </c>
      <c r="LG1">
        <v>30.92</v>
      </c>
      <c r="LH1">
        <v>30.965</v>
      </c>
      <c r="LI1">
        <v>30.983000000000001</v>
      </c>
      <c r="LJ1">
        <v>30.827999999999999</v>
      </c>
      <c r="LK1">
        <v>30.812999999999999</v>
      </c>
      <c r="LL1">
        <v>30.928000000000001</v>
      </c>
      <c r="LM1">
        <v>30.815999999999999</v>
      </c>
      <c r="LN1">
        <v>30.709</v>
      </c>
      <c r="LO1">
        <v>30.757000000000001</v>
      </c>
      <c r="LP1">
        <v>30.713000000000001</v>
      </c>
      <c r="LQ1">
        <v>30.704999999999998</v>
      </c>
      <c r="LR1">
        <v>30.635000000000002</v>
      </c>
      <c r="LS1">
        <v>30.59</v>
      </c>
      <c r="LT1">
        <v>30.437999999999999</v>
      </c>
      <c r="LU1">
        <v>30.623999999999999</v>
      </c>
      <c r="LV1">
        <v>30.423999999999999</v>
      </c>
      <c r="LW1">
        <v>30.457000000000001</v>
      </c>
      <c r="LX1">
        <v>30.501000000000001</v>
      </c>
      <c r="LY1">
        <v>30.42</v>
      </c>
      <c r="LZ1">
        <v>30.338000000000001</v>
      </c>
      <c r="MA1">
        <v>30.341999999999999</v>
      </c>
      <c r="MB1">
        <v>30.271000000000001</v>
      </c>
      <c r="MC1">
        <v>30.216000000000001</v>
      </c>
      <c r="MD1">
        <v>30.245999999999999</v>
      </c>
      <c r="ME1">
        <v>30.175000000000001</v>
      </c>
      <c r="MF1">
        <v>30.131</v>
      </c>
      <c r="MG1">
        <v>30.178999999999998</v>
      </c>
      <c r="MH1">
        <v>30.116</v>
      </c>
      <c r="MI1">
        <v>30.100999999999999</v>
      </c>
      <c r="MJ1">
        <v>30.071000000000002</v>
      </c>
      <c r="MK1">
        <v>30.093</v>
      </c>
      <c r="ML1">
        <v>30.012</v>
      </c>
      <c r="MM1">
        <v>30.045000000000002</v>
      </c>
      <c r="MN1">
        <v>29.971</v>
      </c>
      <c r="MO1">
        <v>30.06</v>
      </c>
      <c r="MP1">
        <v>29.992999999999999</v>
      </c>
      <c r="MQ1">
        <v>29.934000000000001</v>
      </c>
      <c r="MR1">
        <v>29.867000000000001</v>
      </c>
      <c r="MS1">
        <v>29.882000000000001</v>
      </c>
      <c r="MT1">
        <v>29.911999999999999</v>
      </c>
      <c r="MU1">
        <v>29.847999999999999</v>
      </c>
      <c r="MV1">
        <v>29.837</v>
      </c>
      <c r="MW1">
        <v>29.785</v>
      </c>
      <c r="MX1">
        <v>29.751999999999999</v>
      </c>
      <c r="MY1">
        <v>29.658999999999999</v>
      </c>
      <c r="MZ1">
        <v>29.640999999999998</v>
      </c>
    </row>
    <row r="2" spans="1:364">
      <c r="A2">
        <v>45.387999999999998</v>
      </c>
      <c r="B2">
        <v>45.359000000000002</v>
      </c>
      <c r="C2">
        <v>45.384999999999998</v>
      </c>
      <c r="D2">
        <v>45.484999999999999</v>
      </c>
      <c r="E2">
        <v>45.51</v>
      </c>
      <c r="F2">
        <v>45.59</v>
      </c>
      <c r="G2">
        <v>45.597000000000001</v>
      </c>
      <c r="H2">
        <v>45.55</v>
      </c>
      <c r="I2">
        <v>45.610999999999997</v>
      </c>
      <c r="J2">
        <v>45.430999999999997</v>
      </c>
      <c r="K2">
        <v>45.545999999999999</v>
      </c>
      <c r="L2">
        <v>45.445999999999998</v>
      </c>
      <c r="M2">
        <v>45.438000000000002</v>
      </c>
      <c r="N2">
        <v>45.579000000000001</v>
      </c>
      <c r="O2">
        <v>45.453000000000003</v>
      </c>
      <c r="P2">
        <v>45.643000000000001</v>
      </c>
      <c r="Q2">
        <v>45.46</v>
      </c>
      <c r="R2">
        <v>45.554000000000002</v>
      </c>
      <c r="S2">
        <v>45.564</v>
      </c>
      <c r="T2">
        <v>45.466999999999999</v>
      </c>
      <c r="U2">
        <v>45.442</v>
      </c>
      <c r="V2">
        <v>45.524999999999999</v>
      </c>
      <c r="W2">
        <v>45.481999999999999</v>
      </c>
      <c r="X2">
        <v>45.564</v>
      </c>
      <c r="Y2">
        <v>45.514000000000003</v>
      </c>
      <c r="Z2">
        <v>45.514000000000003</v>
      </c>
      <c r="AA2">
        <v>45.41</v>
      </c>
      <c r="AB2">
        <v>45.405999999999999</v>
      </c>
      <c r="AC2">
        <v>45.341000000000001</v>
      </c>
      <c r="AD2">
        <v>45.331000000000003</v>
      </c>
      <c r="AE2">
        <v>45.259</v>
      </c>
      <c r="AF2">
        <v>45.262</v>
      </c>
      <c r="AG2">
        <v>45.250999999999998</v>
      </c>
      <c r="AH2">
        <v>45.28</v>
      </c>
      <c r="AI2">
        <v>45.265999999999998</v>
      </c>
      <c r="AJ2">
        <v>45.244</v>
      </c>
      <c r="AK2">
        <v>45.128999999999998</v>
      </c>
      <c r="AL2">
        <v>45.225999999999999</v>
      </c>
      <c r="AM2">
        <v>45.176000000000002</v>
      </c>
      <c r="AN2">
        <v>45.01</v>
      </c>
      <c r="AO2">
        <v>45.039000000000001</v>
      </c>
      <c r="AP2">
        <v>45.128999999999998</v>
      </c>
      <c r="AQ2">
        <v>44.999000000000002</v>
      </c>
      <c r="AR2">
        <v>45.097000000000001</v>
      </c>
      <c r="AS2">
        <v>44.902000000000001</v>
      </c>
      <c r="AT2">
        <v>45.031999999999996</v>
      </c>
      <c r="AU2">
        <v>44.999000000000002</v>
      </c>
      <c r="AV2">
        <v>44.984999999999999</v>
      </c>
      <c r="AW2">
        <v>44.881</v>
      </c>
      <c r="AX2">
        <v>44.877000000000002</v>
      </c>
      <c r="AY2">
        <v>44.844999999999999</v>
      </c>
      <c r="AZ2">
        <v>44.844999999999999</v>
      </c>
      <c r="BA2">
        <v>44.790999999999997</v>
      </c>
      <c r="BB2">
        <v>44.872999999999998</v>
      </c>
      <c r="BC2">
        <v>44.773000000000003</v>
      </c>
      <c r="BD2">
        <v>44.866</v>
      </c>
      <c r="BE2">
        <v>44.837000000000003</v>
      </c>
      <c r="BF2">
        <v>44.744</v>
      </c>
      <c r="BG2">
        <v>44.732999999999997</v>
      </c>
      <c r="BH2">
        <v>44.628</v>
      </c>
      <c r="BI2">
        <v>44.646000000000001</v>
      </c>
      <c r="BJ2">
        <v>44.588999999999999</v>
      </c>
      <c r="BK2">
        <v>44.65</v>
      </c>
      <c r="BL2">
        <v>44.555999999999997</v>
      </c>
      <c r="BM2">
        <v>44.585000000000001</v>
      </c>
      <c r="BN2">
        <v>44.494999999999997</v>
      </c>
      <c r="BO2">
        <v>44.448</v>
      </c>
      <c r="BP2">
        <v>44.415999999999997</v>
      </c>
      <c r="BQ2">
        <v>44.506</v>
      </c>
      <c r="BR2">
        <v>44.436999999999998</v>
      </c>
      <c r="BS2">
        <v>44.322000000000003</v>
      </c>
      <c r="BT2">
        <v>44.319000000000003</v>
      </c>
      <c r="BU2">
        <v>44.357999999999997</v>
      </c>
      <c r="BV2">
        <v>44.162999999999997</v>
      </c>
      <c r="BW2">
        <v>44.185000000000002</v>
      </c>
      <c r="BX2">
        <v>44.238999999999997</v>
      </c>
      <c r="BY2">
        <v>44.005000000000003</v>
      </c>
      <c r="BZ2">
        <v>44.145000000000003</v>
      </c>
      <c r="CA2">
        <v>44.137999999999998</v>
      </c>
      <c r="CB2">
        <v>44.040999999999997</v>
      </c>
      <c r="CC2">
        <v>44.091000000000001</v>
      </c>
      <c r="CD2">
        <v>44.012</v>
      </c>
      <c r="CE2">
        <v>43.98</v>
      </c>
      <c r="CF2">
        <v>43.823999999999998</v>
      </c>
      <c r="CG2">
        <v>43.881999999999998</v>
      </c>
      <c r="CH2">
        <v>43.744999999999997</v>
      </c>
      <c r="CI2">
        <v>43.828000000000003</v>
      </c>
      <c r="CJ2">
        <v>43.712000000000003</v>
      </c>
      <c r="CK2">
        <v>43.726999999999997</v>
      </c>
      <c r="CL2">
        <v>43.561</v>
      </c>
      <c r="CM2">
        <v>43.628999999999998</v>
      </c>
      <c r="CN2">
        <v>43.597000000000001</v>
      </c>
      <c r="CO2">
        <v>43.463000000000001</v>
      </c>
      <c r="CP2">
        <v>43.633000000000003</v>
      </c>
      <c r="CQ2">
        <v>43.637</v>
      </c>
      <c r="CR2">
        <v>43.499000000000002</v>
      </c>
      <c r="CS2">
        <v>43.524999999999999</v>
      </c>
      <c r="CT2">
        <v>43.567999999999998</v>
      </c>
      <c r="CU2">
        <v>43.496000000000002</v>
      </c>
      <c r="CV2">
        <v>43.398000000000003</v>
      </c>
      <c r="CW2">
        <v>43.362000000000002</v>
      </c>
      <c r="CX2">
        <v>43.296999999999997</v>
      </c>
      <c r="CY2">
        <v>43.261000000000003</v>
      </c>
      <c r="CZ2">
        <v>43.189</v>
      </c>
      <c r="DA2">
        <v>43.268000000000001</v>
      </c>
      <c r="DB2">
        <v>43.12</v>
      </c>
      <c r="DC2">
        <v>43.106000000000002</v>
      </c>
      <c r="DD2">
        <v>43.088000000000001</v>
      </c>
      <c r="DE2">
        <v>42.917999999999999</v>
      </c>
      <c r="DF2">
        <v>43.07</v>
      </c>
      <c r="DG2">
        <v>43.066000000000003</v>
      </c>
      <c r="DH2">
        <v>43.018999999999998</v>
      </c>
      <c r="DI2">
        <v>42.978999999999999</v>
      </c>
      <c r="DJ2">
        <v>42.968000000000004</v>
      </c>
      <c r="DK2">
        <v>43.012</v>
      </c>
      <c r="DL2">
        <v>42.9</v>
      </c>
      <c r="DM2">
        <v>42.78</v>
      </c>
      <c r="DN2">
        <v>42.813000000000002</v>
      </c>
      <c r="DO2">
        <v>42.636000000000003</v>
      </c>
      <c r="DP2">
        <v>42.631999999999998</v>
      </c>
      <c r="DQ2">
        <v>42.704000000000001</v>
      </c>
      <c r="DR2">
        <v>42.661000000000001</v>
      </c>
      <c r="DS2">
        <v>42.563000000000002</v>
      </c>
      <c r="DT2">
        <v>42.613999999999997</v>
      </c>
      <c r="DU2">
        <v>42.537999999999997</v>
      </c>
      <c r="DV2">
        <v>42.472999999999999</v>
      </c>
      <c r="DW2">
        <v>42.512999999999998</v>
      </c>
      <c r="DX2">
        <v>42.491</v>
      </c>
      <c r="DY2">
        <v>42.375</v>
      </c>
      <c r="DZ2">
        <v>42.332000000000001</v>
      </c>
      <c r="EA2">
        <v>42.328000000000003</v>
      </c>
      <c r="EB2">
        <v>42.338999999999999</v>
      </c>
      <c r="EC2">
        <v>42.201000000000001</v>
      </c>
      <c r="ED2">
        <v>42.154000000000003</v>
      </c>
      <c r="EE2">
        <v>42.122</v>
      </c>
      <c r="EF2">
        <v>42.14</v>
      </c>
      <c r="EG2">
        <v>42.146999999999998</v>
      </c>
      <c r="EH2">
        <v>42.122</v>
      </c>
      <c r="EI2">
        <v>41.872</v>
      </c>
      <c r="EJ2">
        <v>41.911999999999999</v>
      </c>
      <c r="EK2">
        <v>41.966000000000001</v>
      </c>
      <c r="EL2">
        <v>41.914999999999999</v>
      </c>
      <c r="EM2">
        <v>41.767000000000003</v>
      </c>
      <c r="EN2">
        <v>41.802999999999997</v>
      </c>
      <c r="EO2">
        <v>41.85</v>
      </c>
      <c r="EP2">
        <v>41.655000000000001</v>
      </c>
      <c r="EQ2">
        <v>41.709000000000003</v>
      </c>
      <c r="ER2">
        <v>41.655000000000001</v>
      </c>
      <c r="ES2">
        <v>41.593000000000004</v>
      </c>
      <c r="ET2">
        <v>41.548999999999999</v>
      </c>
      <c r="EU2">
        <v>41.552999999999997</v>
      </c>
      <c r="EV2">
        <v>41.545999999999999</v>
      </c>
      <c r="EW2">
        <v>41.363999999999997</v>
      </c>
      <c r="EX2">
        <v>41.343000000000004</v>
      </c>
      <c r="EY2">
        <v>41.284999999999997</v>
      </c>
      <c r="EZ2">
        <v>41.375</v>
      </c>
      <c r="FA2">
        <v>41.244999999999997</v>
      </c>
      <c r="FB2">
        <v>41.143000000000001</v>
      </c>
      <c r="FC2">
        <v>41.328000000000003</v>
      </c>
      <c r="FD2">
        <v>41.19</v>
      </c>
      <c r="FE2">
        <v>41.164999999999999</v>
      </c>
      <c r="FF2">
        <v>41.110999999999997</v>
      </c>
      <c r="FG2">
        <v>41.110999999999997</v>
      </c>
      <c r="FH2">
        <v>41.078000000000003</v>
      </c>
      <c r="FI2">
        <v>41.012999999999998</v>
      </c>
      <c r="FJ2">
        <v>40.933</v>
      </c>
      <c r="FK2">
        <v>40.929000000000002</v>
      </c>
      <c r="FL2">
        <v>40.831000000000003</v>
      </c>
      <c r="FM2">
        <v>40.863999999999997</v>
      </c>
      <c r="FN2">
        <v>40.777000000000001</v>
      </c>
      <c r="FO2">
        <v>40.719000000000001</v>
      </c>
      <c r="FP2">
        <v>40.667999999999999</v>
      </c>
      <c r="FQ2">
        <v>40.588000000000001</v>
      </c>
      <c r="FR2">
        <v>40.566000000000003</v>
      </c>
      <c r="FS2">
        <v>40.518999999999998</v>
      </c>
      <c r="FT2">
        <v>40.536999999999999</v>
      </c>
      <c r="FU2">
        <v>40.536999999999999</v>
      </c>
      <c r="FV2">
        <v>40.439</v>
      </c>
      <c r="FW2">
        <v>40.301000000000002</v>
      </c>
      <c r="FX2">
        <v>40.423999999999999</v>
      </c>
      <c r="FY2">
        <v>40.296999999999997</v>
      </c>
      <c r="FZ2">
        <v>40.337000000000003</v>
      </c>
      <c r="GA2">
        <v>40.234999999999999</v>
      </c>
      <c r="GB2">
        <v>40.122999999999998</v>
      </c>
      <c r="GC2">
        <v>40.21</v>
      </c>
      <c r="GD2">
        <v>40.173999999999999</v>
      </c>
      <c r="GE2">
        <v>39.994999999999997</v>
      </c>
      <c r="GF2">
        <v>40.01</v>
      </c>
      <c r="GG2">
        <v>39.941000000000003</v>
      </c>
      <c r="GH2">
        <v>40.031999999999996</v>
      </c>
      <c r="GI2">
        <v>39.923000000000002</v>
      </c>
      <c r="GJ2">
        <v>39.755000000000003</v>
      </c>
      <c r="GK2">
        <v>39.770000000000003</v>
      </c>
      <c r="GL2">
        <v>39.893999999999998</v>
      </c>
      <c r="GM2">
        <v>39.737000000000002</v>
      </c>
      <c r="GN2">
        <v>39.734000000000002</v>
      </c>
      <c r="GO2">
        <v>39.835000000000001</v>
      </c>
      <c r="GP2">
        <v>39.701000000000001</v>
      </c>
      <c r="GQ2">
        <v>39.621000000000002</v>
      </c>
      <c r="GR2">
        <v>39.616999999999997</v>
      </c>
      <c r="GS2">
        <v>39.526000000000003</v>
      </c>
      <c r="GT2">
        <v>39.563000000000002</v>
      </c>
      <c r="GU2">
        <v>39.453000000000003</v>
      </c>
      <c r="GV2">
        <v>39.409999999999997</v>
      </c>
      <c r="GW2">
        <v>39.296999999999997</v>
      </c>
      <c r="GX2">
        <v>39.442</v>
      </c>
      <c r="GY2">
        <v>39.457000000000001</v>
      </c>
      <c r="GZ2">
        <v>39.206000000000003</v>
      </c>
      <c r="HA2">
        <v>39.253</v>
      </c>
      <c r="HB2">
        <v>39.18</v>
      </c>
      <c r="HC2">
        <v>39.155000000000001</v>
      </c>
      <c r="HD2">
        <v>39.122</v>
      </c>
      <c r="HE2">
        <v>39.085999999999999</v>
      </c>
      <c r="HF2">
        <v>39.106999999999999</v>
      </c>
      <c r="HG2">
        <v>38.987000000000002</v>
      </c>
      <c r="HH2">
        <v>38.965000000000003</v>
      </c>
      <c r="HI2">
        <v>38.994</v>
      </c>
      <c r="HJ2">
        <v>38.871000000000002</v>
      </c>
      <c r="HK2">
        <v>38.936</v>
      </c>
      <c r="HL2">
        <v>38.884999999999998</v>
      </c>
      <c r="HM2">
        <v>38.841000000000001</v>
      </c>
      <c r="HN2">
        <v>38.735999999999997</v>
      </c>
      <c r="HO2">
        <v>38.771999999999998</v>
      </c>
      <c r="HP2">
        <v>38.743000000000002</v>
      </c>
      <c r="HQ2">
        <v>38.695999999999998</v>
      </c>
      <c r="HR2">
        <v>38.622999999999998</v>
      </c>
      <c r="HS2">
        <v>38.645000000000003</v>
      </c>
      <c r="HT2">
        <v>38.545999999999999</v>
      </c>
      <c r="HU2">
        <v>38.542000000000002</v>
      </c>
      <c r="HV2">
        <v>38.448</v>
      </c>
      <c r="HW2">
        <v>38.436999999999998</v>
      </c>
      <c r="HX2">
        <v>38.386000000000003</v>
      </c>
      <c r="HY2">
        <v>38.404000000000003</v>
      </c>
      <c r="HZ2">
        <v>38.338000000000001</v>
      </c>
      <c r="IA2">
        <v>38.326999999999998</v>
      </c>
      <c r="IB2">
        <v>38.313000000000002</v>
      </c>
      <c r="IC2">
        <v>38.116</v>
      </c>
      <c r="ID2">
        <v>38.189</v>
      </c>
      <c r="IE2">
        <v>38.189</v>
      </c>
      <c r="IF2">
        <v>38.134</v>
      </c>
      <c r="IG2">
        <v>38.057000000000002</v>
      </c>
      <c r="IH2">
        <v>37.981000000000002</v>
      </c>
      <c r="II2">
        <v>38.002000000000002</v>
      </c>
      <c r="IJ2">
        <v>37.97</v>
      </c>
      <c r="IK2">
        <v>37.991999999999997</v>
      </c>
      <c r="IL2">
        <v>37.929000000000002</v>
      </c>
      <c r="IM2">
        <v>37.959000000000003</v>
      </c>
      <c r="IN2">
        <v>37.786999999999999</v>
      </c>
      <c r="IO2">
        <v>37.768999999999998</v>
      </c>
      <c r="IP2">
        <v>37.793999999999997</v>
      </c>
      <c r="IQ2">
        <v>37.753999999999998</v>
      </c>
      <c r="IR2">
        <v>37.720999999999997</v>
      </c>
      <c r="IS2">
        <v>37.707000000000001</v>
      </c>
      <c r="IT2">
        <v>37.582000000000001</v>
      </c>
      <c r="IU2">
        <v>37.607999999999997</v>
      </c>
      <c r="IV2">
        <v>37.549999999999997</v>
      </c>
      <c r="IW2">
        <v>37.517000000000003</v>
      </c>
      <c r="IX2">
        <v>37.509</v>
      </c>
      <c r="IY2">
        <v>37.487000000000002</v>
      </c>
      <c r="IZ2">
        <v>37.520000000000003</v>
      </c>
      <c r="JA2">
        <v>37.517000000000003</v>
      </c>
      <c r="JB2">
        <v>37.351999999999997</v>
      </c>
      <c r="JC2">
        <v>37.338000000000001</v>
      </c>
      <c r="JD2">
        <v>37.348999999999997</v>
      </c>
      <c r="JE2">
        <v>37.33</v>
      </c>
      <c r="JF2">
        <v>37.323</v>
      </c>
      <c r="JG2">
        <v>37.326999999999998</v>
      </c>
      <c r="JH2">
        <v>37.231999999999999</v>
      </c>
      <c r="JI2">
        <v>37.103999999999999</v>
      </c>
      <c r="JJ2">
        <v>37.146999999999998</v>
      </c>
      <c r="JK2">
        <v>37.155000000000001</v>
      </c>
      <c r="JL2">
        <v>37.040999999999997</v>
      </c>
      <c r="JM2">
        <v>37.055999999999997</v>
      </c>
      <c r="JN2">
        <v>37.052</v>
      </c>
      <c r="JO2">
        <v>37.110999999999997</v>
      </c>
      <c r="JP2">
        <v>37.048999999999999</v>
      </c>
      <c r="JQ2">
        <v>36.957000000000001</v>
      </c>
      <c r="JR2">
        <v>36.945999999999998</v>
      </c>
      <c r="JS2">
        <v>36.895000000000003</v>
      </c>
      <c r="JT2">
        <v>36.847000000000001</v>
      </c>
      <c r="JU2">
        <v>36.877000000000002</v>
      </c>
      <c r="JV2">
        <v>36.807000000000002</v>
      </c>
      <c r="JW2">
        <v>36.784999999999997</v>
      </c>
      <c r="JX2">
        <v>36.792999999999999</v>
      </c>
      <c r="JY2">
        <v>36.744999999999997</v>
      </c>
      <c r="JZ2">
        <v>36.799999999999997</v>
      </c>
      <c r="KA2">
        <v>36.752000000000002</v>
      </c>
      <c r="KB2">
        <v>36.729999999999997</v>
      </c>
      <c r="KC2">
        <v>36.664000000000001</v>
      </c>
      <c r="KD2">
        <v>36.674999999999997</v>
      </c>
      <c r="KE2">
        <v>36.624000000000002</v>
      </c>
      <c r="KF2">
        <v>36.54</v>
      </c>
      <c r="KG2">
        <v>36.624000000000002</v>
      </c>
      <c r="KH2">
        <v>36.613</v>
      </c>
      <c r="KI2">
        <v>36.518000000000001</v>
      </c>
      <c r="KJ2">
        <v>36.503</v>
      </c>
      <c r="KK2">
        <v>36.459000000000003</v>
      </c>
      <c r="KL2">
        <v>36.378999999999998</v>
      </c>
      <c r="KM2">
        <v>36.36</v>
      </c>
      <c r="KN2">
        <v>36.39</v>
      </c>
      <c r="KO2">
        <v>36.24</v>
      </c>
      <c r="KP2">
        <v>36.250999999999998</v>
      </c>
      <c r="KQ2">
        <v>36.286999999999999</v>
      </c>
      <c r="KR2">
        <v>36.335000000000001</v>
      </c>
      <c r="KS2">
        <v>36.253999999999998</v>
      </c>
      <c r="KT2">
        <v>36.213999999999999</v>
      </c>
      <c r="KU2">
        <v>36.082000000000001</v>
      </c>
      <c r="KV2">
        <v>36.048999999999999</v>
      </c>
      <c r="KW2">
        <v>36.088999999999999</v>
      </c>
      <c r="KX2">
        <v>36.155000000000001</v>
      </c>
      <c r="KY2">
        <v>36.075000000000003</v>
      </c>
      <c r="KZ2">
        <v>35.982999999999997</v>
      </c>
      <c r="LA2">
        <v>36.055999999999997</v>
      </c>
      <c r="LB2">
        <v>35.942999999999998</v>
      </c>
      <c r="LC2">
        <v>36.015999999999998</v>
      </c>
      <c r="LD2">
        <v>35.950000000000003</v>
      </c>
      <c r="LE2">
        <v>35.912999999999997</v>
      </c>
      <c r="LF2">
        <v>36.020000000000003</v>
      </c>
      <c r="LG2">
        <v>35.965000000000003</v>
      </c>
      <c r="LH2">
        <v>35.847000000000001</v>
      </c>
      <c r="LI2">
        <v>35.850999999999999</v>
      </c>
      <c r="LJ2">
        <v>35.817999999999998</v>
      </c>
      <c r="LK2">
        <v>35.679000000000002</v>
      </c>
      <c r="LL2">
        <v>35.795999999999999</v>
      </c>
      <c r="LM2">
        <v>35.780999999999999</v>
      </c>
      <c r="LN2">
        <v>35.652999999999999</v>
      </c>
      <c r="LO2">
        <v>35.601999999999997</v>
      </c>
      <c r="LP2">
        <v>35.670999999999999</v>
      </c>
      <c r="LQ2">
        <v>35.58</v>
      </c>
      <c r="LR2">
        <v>35.619999999999997</v>
      </c>
      <c r="LS2">
        <v>35.536000000000001</v>
      </c>
      <c r="LT2">
        <v>35.503</v>
      </c>
      <c r="LU2">
        <v>35.451000000000001</v>
      </c>
      <c r="LV2">
        <v>35.524999999999999</v>
      </c>
      <c r="LW2">
        <v>35.582999999999998</v>
      </c>
      <c r="LX2">
        <v>35.494999999999997</v>
      </c>
      <c r="LY2">
        <v>35.476999999999997</v>
      </c>
      <c r="LZ2">
        <v>35.393000000000001</v>
      </c>
      <c r="MA2">
        <v>35.337000000000003</v>
      </c>
      <c r="MB2">
        <v>35.378</v>
      </c>
      <c r="MC2">
        <v>35.378</v>
      </c>
      <c r="MD2">
        <v>35.241999999999997</v>
      </c>
      <c r="ME2">
        <v>35.164999999999999</v>
      </c>
      <c r="MF2">
        <v>35.209000000000003</v>
      </c>
      <c r="MG2">
        <v>35.301000000000002</v>
      </c>
      <c r="MH2">
        <v>35.113</v>
      </c>
      <c r="MI2">
        <v>35.191000000000003</v>
      </c>
      <c r="MJ2">
        <v>35.106000000000002</v>
      </c>
      <c r="MK2">
        <v>35.033000000000001</v>
      </c>
      <c r="ML2">
        <v>35.171999999999997</v>
      </c>
      <c r="MM2">
        <v>35.131999999999998</v>
      </c>
      <c r="MN2">
        <v>35.003</v>
      </c>
      <c r="MO2">
        <v>34.966999999999999</v>
      </c>
      <c r="MP2">
        <v>34.918999999999997</v>
      </c>
      <c r="MQ2">
        <v>34.881999999999998</v>
      </c>
      <c r="MR2">
        <v>34.881999999999998</v>
      </c>
      <c r="MS2">
        <v>34.988999999999997</v>
      </c>
      <c r="MT2">
        <v>34.805</v>
      </c>
      <c r="MU2">
        <v>34.811999999999998</v>
      </c>
      <c r="MV2">
        <v>34.768000000000001</v>
      </c>
      <c r="MW2">
        <v>34.889000000000003</v>
      </c>
      <c r="MX2">
        <v>34.768000000000001</v>
      </c>
      <c r="MY2">
        <v>34.826999999999998</v>
      </c>
      <c r="MZ2">
        <v>34.866999999999997</v>
      </c>
    </row>
    <row r="3" spans="1:364">
      <c r="A3">
        <v>0</v>
      </c>
      <c r="B3">
        <v>6.0629999999999997</v>
      </c>
      <c r="C3">
        <v>11.063000000000001</v>
      </c>
      <c r="D3">
        <v>16.062999999999999</v>
      </c>
      <c r="E3">
        <v>21.062999999999999</v>
      </c>
      <c r="F3">
        <v>26.062999999999999</v>
      </c>
      <c r="G3">
        <v>31.047000000000001</v>
      </c>
      <c r="H3">
        <v>36.046999999999997</v>
      </c>
      <c r="I3">
        <v>41.046999999999997</v>
      </c>
      <c r="J3">
        <v>46.046999999999997</v>
      </c>
      <c r="K3">
        <v>51.046999999999997</v>
      </c>
      <c r="L3">
        <v>56.046999999999997</v>
      </c>
      <c r="M3">
        <v>61.046999999999997</v>
      </c>
      <c r="N3">
        <v>66.046999999999997</v>
      </c>
      <c r="O3">
        <v>71.046999999999997</v>
      </c>
      <c r="P3">
        <v>76.031000000000006</v>
      </c>
      <c r="Q3">
        <v>81.031000000000006</v>
      </c>
      <c r="R3">
        <v>86.031000000000006</v>
      </c>
      <c r="S3">
        <v>91.016000000000005</v>
      </c>
      <c r="T3">
        <v>96.031000000000006</v>
      </c>
      <c r="U3">
        <v>101.03100000000001</v>
      </c>
      <c r="V3">
        <v>106.03100000000001</v>
      </c>
      <c r="W3">
        <v>111.03100000000001</v>
      </c>
      <c r="X3">
        <v>116.03100000000001</v>
      </c>
      <c r="Y3">
        <v>121.03100000000001</v>
      </c>
      <c r="Z3">
        <v>126</v>
      </c>
      <c r="AA3">
        <v>131</v>
      </c>
      <c r="AB3">
        <v>136</v>
      </c>
      <c r="AC3">
        <v>141</v>
      </c>
      <c r="AD3">
        <v>146</v>
      </c>
      <c r="AE3">
        <v>151</v>
      </c>
      <c r="AF3">
        <v>156</v>
      </c>
      <c r="AG3">
        <v>161</v>
      </c>
      <c r="AH3">
        <v>166</v>
      </c>
      <c r="AI3">
        <v>170.98400000000001</v>
      </c>
      <c r="AJ3">
        <v>175.98400000000001</v>
      </c>
      <c r="AK3">
        <v>180.98400000000001</v>
      </c>
      <c r="AL3">
        <v>185.98400000000001</v>
      </c>
      <c r="AM3">
        <v>190.98400000000001</v>
      </c>
      <c r="AN3">
        <v>195.98400000000001</v>
      </c>
      <c r="AO3">
        <v>200.98400000000001</v>
      </c>
      <c r="AP3">
        <v>205.98400000000001</v>
      </c>
      <c r="AQ3">
        <v>210.98400000000001</v>
      </c>
      <c r="AR3">
        <v>215.96899999999999</v>
      </c>
      <c r="AS3">
        <v>220.96899999999999</v>
      </c>
      <c r="AT3">
        <v>225.96899999999999</v>
      </c>
      <c r="AU3">
        <v>230.96899999999999</v>
      </c>
      <c r="AV3">
        <v>235.96899999999999</v>
      </c>
      <c r="AW3">
        <v>240.96899999999999</v>
      </c>
      <c r="AX3">
        <v>245.96899999999999</v>
      </c>
      <c r="AY3">
        <v>250.96899999999999</v>
      </c>
      <c r="AZ3">
        <v>255.96899999999999</v>
      </c>
      <c r="BA3">
        <v>260.93799999999999</v>
      </c>
      <c r="BB3">
        <v>265.93799999999999</v>
      </c>
      <c r="BC3">
        <v>270.93799999999999</v>
      </c>
      <c r="BD3">
        <v>275.93799999999999</v>
      </c>
      <c r="BE3">
        <v>280.93799999999999</v>
      </c>
      <c r="BF3">
        <v>285.93799999999999</v>
      </c>
      <c r="BG3">
        <v>290.93799999999999</v>
      </c>
      <c r="BH3">
        <v>295.93799999999999</v>
      </c>
      <c r="BI3">
        <v>300.95299999999997</v>
      </c>
      <c r="BJ3">
        <v>305.93799999999999</v>
      </c>
      <c r="BK3">
        <v>310.92200000000003</v>
      </c>
      <c r="BL3">
        <v>315.92200000000003</v>
      </c>
      <c r="BM3">
        <v>320.92200000000003</v>
      </c>
      <c r="BN3">
        <v>325.92200000000003</v>
      </c>
      <c r="BO3">
        <v>330.92200000000003</v>
      </c>
      <c r="BP3">
        <v>335.92200000000003</v>
      </c>
      <c r="BQ3">
        <v>340.92200000000003</v>
      </c>
      <c r="BR3">
        <v>345.92200000000003</v>
      </c>
      <c r="BS3">
        <v>350.90600000000001</v>
      </c>
      <c r="BT3">
        <v>355.90600000000001</v>
      </c>
      <c r="BU3">
        <v>360.90600000000001</v>
      </c>
      <c r="BV3">
        <v>365.90600000000001</v>
      </c>
      <c r="BW3">
        <v>370.90600000000001</v>
      </c>
      <c r="BX3">
        <v>375.90600000000001</v>
      </c>
      <c r="BY3">
        <v>380.90600000000001</v>
      </c>
      <c r="BZ3">
        <v>385.90600000000001</v>
      </c>
      <c r="CA3">
        <v>390.90600000000001</v>
      </c>
      <c r="CB3">
        <v>395.89100000000002</v>
      </c>
      <c r="CC3">
        <v>400.875</v>
      </c>
      <c r="CD3">
        <v>405.875</v>
      </c>
      <c r="CE3">
        <v>410.875</v>
      </c>
      <c r="CF3">
        <v>415.89100000000002</v>
      </c>
      <c r="CG3">
        <v>420.89100000000002</v>
      </c>
      <c r="CH3">
        <v>425.89100000000002</v>
      </c>
      <c r="CI3">
        <v>430.89100000000002</v>
      </c>
      <c r="CJ3">
        <v>435.89100000000002</v>
      </c>
      <c r="CK3">
        <v>440.875</v>
      </c>
      <c r="CL3">
        <v>445.85899999999998</v>
      </c>
      <c r="CM3">
        <v>450.85899999999998</v>
      </c>
      <c r="CN3">
        <v>455.85899999999998</v>
      </c>
      <c r="CO3">
        <v>460.85899999999998</v>
      </c>
      <c r="CP3">
        <v>465.85899999999998</v>
      </c>
      <c r="CQ3">
        <v>470.85899999999998</v>
      </c>
      <c r="CR3">
        <v>475.85899999999998</v>
      </c>
      <c r="CS3">
        <v>480.85899999999998</v>
      </c>
      <c r="CT3">
        <v>485.85899999999998</v>
      </c>
      <c r="CU3">
        <v>490.84399999999999</v>
      </c>
      <c r="CV3">
        <v>495.84399999999999</v>
      </c>
      <c r="CW3">
        <v>500.84399999999999</v>
      </c>
      <c r="CX3">
        <v>505.84399999999999</v>
      </c>
      <c r="CY3">
        <v>510.84399999999999</v>
      </c>
      <c r="CZ3">
        <v>515.84400000000005</v>
      </c>
      <c r="DA3">
        <v>520.84400000000005</v>
      </c>
      <c r="DB3">
        <v>525.84400000000005</v>
      </c>
      <c r="DC3">
        <v>530.82799999999997</v>
      </c>
      <c r="DD3">
        <v>535.82799999999997</v>
      </c>
      <c r="DE3">
        <v>540.82799999999997</v>
      </c>
      <c r="DF3">
        <v>545.82799999999997</v>
      </c>
      <c r="DG3">
        <v>550.82799999999997</v>
      </c>
      <c r="DH3">
        <v>555.82799999999997</v>
      </c>
      <c r="DI3">
        <v>560.82799999999997</v>
      </c>
      <c r="DJ3">
        <v>565.82799999999997</v>
      </c>
      <c r="DK3">
        <v>570.82799999999997</v>
      </c>
      <c r="DL3">
        <v>575.81299999999999</v>
      </c>
      <c r="DM3">
        <v>580.81299999999999</v>
      </c>
      <c r="DN3">
        <v>585.81299999999999</v>
      </c>
      <c r="DO3">
        <v>590.81299999999999</v>
      </c>
      <c r="DP3">
        <v>595.79700000000003</v>
      </c>
      <c r="DQ3">
        <v>600.81299999999999</v>
      </c>
      <c r="DR3">
        <v>605.81299999999999</v>
      </c>
      <c r="DS3">
        <v>610.81299999999999</v>
      </c>
      <c r="DT3">
        <v>615.81299999999999</v>
      </c>
      <c r="DU3">
        <v>620.81299999999999</v>
      </c>
      <c r="DV3">
        <v>625.78099999999995</v>
      </c>
      <c r="DW3">
        <v>630.78099999999995</v>
      </c>
      <c r="DX3">
        <v>635.78099999999995</v>
      </c>
      <c r="DY3">
        <v>640.78099999999995</v>
      </c>
      <c r="DZ3">
        <v>645.79700000000003</v>
      </c>
      <c r="EA3">
        <v>650.79700000000003</v>
      </c>
      <c r="EB3">
        <v>655.78099999999995</v>
      </c>
      <c r="EC3">
        <v>660.79700000000003</v>
      </c>
      <c r="ED3">
        <v>665.79700000000003</v>
      </c>
      <c r="EE3">
        <v>670.76599999999996</v>
      </c>
      <c r="EF3">
        <v>675.76599999999996</v>
      </c>
      <c r="EG3">
        <v>680.76599999999996</v>
      </c>
      <c r="EH3">
        <v>685.76599999999996</v>
      </c>
      <c r="EI3">
        <v>690.76599999999996</v>
      </c>
      <c r="EJ3">
        <v>695.76599999999996</v>
      </c>
      <c r="EK3">
        <v>700.76599999999996</v>
      </c>
      <c r="EL3">
        <v>705.76599999999996</v>
      </c>
      <c r="EM3">
        <v>710.76599999999996</v>
      </c>
      <c r="EN3">
        <v>715.75</v>
      </c>
      <c r="EO3">
        <v>720.75</v>
      </c>
      <c r="EP3">
        <v>725.75</v>
      </c>
      <c r="EQ3">
        <v>730.75</v>
      </c>
      <c r="ER3">
        <v>735.75</v>
      </c>
      <c r="ES3">
        <v>740.75</v>
      </c>
      <c r="ET3">
        <v>745.75</v>
      </c>
      <c r="EU3">
        <v>750.75</v>
      </c>
      <c r="EV3">
        <v>755.75</v>
      </c>
      <c r="EW3">
        <v>760.71900000000005</v>
      </c>
      <c r="EX3">
        <v>765.73400000000004</v>
      </c>
      <c r="EY3">
        <v>770.73400000000004</v>
      </c>
      <c r="EZ3">
        <v>775.73400000000004</v>
      </c>
      <c r="FA3">
        <v>780.73400000000004</v>
      </c>
      <c r="FB3">
        <v>785.73400000000004</v>
      </c>
      <c r="FC3">
        <v>790.73400000000004</v>
      </c>
      <c r="FD3">
        <v>795.73400000000004</v>
      </c>
      <c r="FE3">
        <v>800.73400000000004</v>
      </c>
      <c r="FF3">
        <v>805.71900000000005</v>
      </c>
      <c r="FG3">
        <v>810.71900000000005</v>
      </c>
      <c r="FH3">
        <v>815.71900000000005</v>
      </c>
      <c r="FI3">
        <v>820.71900000000005</v>
      </c>
      <c r="FJ3">
        <v>825.71900000000005</v>
      </c>
      <c r="FK3">
        <v>830.71900000000005</v>
      </c>
      <c r="FL3">
        <v>835.71900000000005</v>
      </c>
      <c r="FM3">
        <v>840.71900000000005</v>
      </c>
      <c r="FN3">
        <v>845.71900000000005</v>
      </c>
      <c r="FO3">
        <v>850.68799999999999</v>
      </c>
      <c r="FP3">
        <v>855.68799999999999</v>
      </c>
      <c r="FQ3">
        <v>860.70299999999997</v>
      </c>
      <c r="FR3">
        <v>865.68799999999999</v>
      </c>
      <c r="FS3">
        <v>870.70299999999997</v>
      </c>
      <c r="FT3">
        <v>875.70299999999997</v>
      </c>
      <c r="FU3">
        <v>880.70299999999997</v>
      </c>
      <c r="FV3">
        <v>885.70299999999997</v>
      </c>
      <c r="FW3">
        <v>890.70299999999997</v>
      </c>
      <c r="FX3">
        <v>895.68799999999999</v>
      </c>
      <c r="FY3">
        <v>900.67200000000003</v>
      </c>
      <c r="FZ3">
        <v>905.67200000000003</v>
      </c>
      <c r="GA3">
        <v>910.67200000000003</v>
      </c>
      <c r="GB3">
        <v>915.67200000000003</v>
      </c>
      <c r="GC3">
        <v>920.67200000000003</v>
      </c>
      <c r="GD3">
        <v>925.67200000000003</v>
      </c>
      <c r="GE3">
        <v>930.67200000000003</v>
      </c>
      <c r="GF3">
        <v>935.67200000000003</v>
      </c>
      <c r="GG3">
        <v>940.67200000000003</v>
      </c>
      <c r="GH3">
        <v>945.65599999999995</v>
      </c>
      <c r="GI3">
        <v>950.65599999999995</v>
      </c>
      <c r="GJ3">
        <v>955.65599999999995</v>
      </c>
      <c r="GK3">
        <v>960.65599999999995</v>
      </c>
      <c r="GL3">
        <v>965.65599999999995</v>
      </c>
      <c r="GM3">
        <v>970.65599999999995</v>
      </c>
      <c r="GN3">
        <v>975.65599999999995</v>
      </c>
      <c r="GO3">
        <v>980.65599999999995</v>
      </c>
      <c r="GP3">
        <v>985.65599999999995</v>
      </c>
      <c r="GQ3">
        <v>990.64099999999996</v>
      </c>
      <c r="GR3">
        <v>995.64099999999996</v>
      </c>
      <c r="GS3">
        <v>1000.641</v>
      </c>
      <c r="GT3">
        <v>1005.641</v>
      </c>
      <c r="GU3">
        <v>1010.641</v>
      </c>
      <c r="GV3">
        <v>1015.641</v>
      </c>
      <c r="GW3">
        <v>1020.641</v>
      </c>
      <c r="GX3">
        <v>1025.6410000000001</v>
      </c>
      <c r="GY3">
        <v>1030.6410000000001</v>
      </c>
      <c r="GZ3">
        <v>1035.625</v>
      </c>
      <c r="HA3">
        <v>1040.625</v>
      </c>
      <c r="HB3">
        <v>1045.625</v>
      </c>
      <c r="HC3">
        <v>1050.625</v>
      </c>
      <c r="HD3">
        <v>1055.625</v>
      </c>
      <c r="HE3">
        <v>1060.625</v>
      </c>
      <c r="HF3">
        <v>1065.625</v>
      </c>
      <c r="HG3">
        <v>1070.625</v>
      </c>
      <c r="HH3">
        <v>1075.6089999999999</v>
      </c>
      <c r="HI3">
        <v>1080.6089999999999</v>
      </c>
      <c r="HJ3">
        <v>1085.6089999999999</v>
      </c>
      <c r="HK3">
        <v>1090.6089999999999</v>
      </c>
      <c r="HL3">
        <v>1095.6089999999999</v>
      </c>
      <c r="HM3">
        <v>1100.6089999999999</v>
      </c>
      <c r="HN3">
        <v>1105.6089999999999</v>
      </c>
      <c r="HO3">
        <v>1110.6089999999999</v>
      </c>
      <c r="HP3">
        <v>1115.6089999999999</v>
      </c>
      <c r="HQ3">
        <v>1120.6089999999999</v>
      </c>
      <c r="HR3">
        <v>1125.5940000000001</v>
      </c>
      <c r="HS3">
        <v>1130.5940000000001</v>
      </c>
      <c r="HT3">
        <v>1135.5940000000001</v>
      </c>
      <c r="HU3">
        <v>1140.5940000000001</v>
      </c>
      <c r="HV3">
        <v>1145.5940000000001</v>
      </c>
      <c r="HW3">
        <v>1150.5940000000001</v>
      </c>
      <c r="HX3">
        <v>1155.5940000000001</v>
      </c>
      <c r="HY3">
        <v>1160.5940000000001</v>
      </c>
      <c r="HZ3">
        <v>1165.5940000000001</v>
      </c>
      <c r="IA3">
        <v>1170.578</v>
      </c>
      <c r="IB3">
        <v>1175.578</v>
      </c>
      <c r="IC3">
        <v>1180.578</v>
      </c>
      <c r="ID3">
        <v>1185.578</v>
      </c>
      <c r="IE3">
        <v>1190.578</v>
      </c>
      <c r="IF3">
        <v>1195.578</v>
      </c>
      <c r="IG3">
        <v>1200.578</v>
      </c>
      <c r="IH3">
        <v>1205.578</v>
      </c>
      <c r="II3">
        <v>1210.578</v>
      </c>
      <c r="IJ3">
        <v>1215.5630000000001</v>
      </c>
      <c r="IK3">
        <v>1220.5630000000001</v>
      </c>
      <c r="IL3">
        <v>1225.5630000000001</v>
      </c>
      <c r="IM3">
        <v>1230.5630000000001</v>
      </c>
      <c r="IN3">
        <v>1235.5630000000001</v>
      </c>
      <c r="IO3">
        <v>1240.5630000000001</v>
      </c>
      <c r="IP3">
        <v>1245.5630000000001</v>
      </c>
      <c r="IQ3">
        <v>1250.5630000000001</v>
      </c>
      <c r="IR3">
        <v>1255.5630000000001</v>
      </c>
      <c r="IS3">
        <v>1260.547</v>
      </c>
      <c r="IT3">
        <v>1265.547</v>
      </c>
      <c r="IU3">
        <v>1270.547</v>
      </c>
      <c r="IV3">
        <v>1275.547</v>
      </c>
      <c r="IW3">
        <v>1280.547</v>
      </c>
      <c r="IX3">
        <v>1285.547</v>
      </c>
      <c r="IY3">
        <v>1290.547</v>
      </c>
      <c r="IZ3">
        <v>1295.547</v>
      </c>
      <c r="JA3">
        <v>1300.547</v>
      </c>
      <c r="JB3">
        <v>1305.5</v>
      </c>
      <c r="JC3">
        <v>1310.5</v>
      </c>
      <c r="JD3">
        <v>1315.5</v>
      </c>
      <c r="JE3">
        <v>1320.5</v>
      </c>
      <c r="JF3">
        <v>1325.5</v>
      </c>
      <c r="JG3">
        <v>1330.5</v>
      </c>
      <c r="JH3">
        <v>1335.5</v>
      </c>
      <c r="JI3">
        <v>1340.5</v>
      </c>
      <c r="JJ3">
        <v>1345.5</v>
      </c>
      <c r="JK3">
        <v>1350.4690000000001</v>
      </c>
      <c r="JL3">
        <v>1355.4690000000001</v>
      </c>
      <c r="JM3">
        <v>1360.4690000000001</v>
      </c>
      <c r="JN3">
        <v>1365.4690000000001</v>
      </c>
      <c r="JO3">
        <v>1370.4690000000001</v>
      </c>
      <c r="JP3">
        <v>1375.4690000000001</v>
      </c>
      <c r="JQ3">
        <v>1380.4839999999999</v>
      </c>
      <c r="JR3">
        <v>1385.4839999999999</v>
      </c>
      <c r="JS3">
        <v>1390.4839999999999</v>
      </c>
      <c r="JT3">
        <v>1395.453</v>
      </c>
      <c r="JU3">
        <v>1400.453</v>
      </c>
      <c r="JV3">
        <v>1405.453</v>
      </c>
      <c r="JW3">
        <v>1410.453</v>
      </c>
      <c r="JX3">
        <v>1415.453</v>
      </c>
      <c r="JY3">
        <v>1420.453</v>
      </c>
      <c r="JZ3">
        <v>1425.453</v>
      </c>
      <c r="KA3">
        <v>1430.453</v>
      </c>
      <c r="KB3">
        <v>1435.453</v>
      </c>
      <c r="KC3">
        <v>1440.4380000000001</v>
      </c>
      <c r="KD3">
        <v>1445.4380000000001</v>
      </c>
      <c r="KE3">
        <v>1450.4380000000001</v>
      </c>
      <c r="KF3">
        <v>1455.4380000000001</v>
      </c>
      <c r="KG3">
        <v>1460.4380000000001</v>
      </c>
      <c r="KH3">
        <v>1465.4380000000001</v>
      </c>
      <c r="KI3">
        <v>1470.4380000000001</v>
      </c>
      <c r="KJ3">
        <v>1475.4380000000001</v>
      </c>
      <c r="KK3">
        <v>1480.4380000000001</v>
      </c>
      <c r="KL3">
        <v>1485.422</v>
      </c>
      <c r="KM3">
        <v>1490.4059999999999</v>
      </c>
      <c r="KN3">
        <v>1495.4059999999999</v>
      </c>
      <c r="KO3">
        <v>1500.4059999999999</v>
      </c>
      <c r="KP3">
        <v>1505.4059999999999</v>
      </c>
      <c r="KQ3">
        <v>1510.4059999999999</v>
      </c>
      <c r="KR3">
        <v>1515.422</v>
      </c>
      <c r="KS3">
        <v>1520.422</v>
      </c>
      <c r="KT3">
        <v>1525.422</v>
      </c>
      <c r="KU3">
        <v>1530.4059999999999</v>
      </c>
      <c r="KV3">
        <v>1535.3910000000001</v>
      </c>
      <c r="KW3">
        <v>1540.3910000000001</v>
      </c>
      <c r="KX3">
        <v>1545.3910000000001</v>
      </c>
      <c r="KY3">
        <v>1550.3910000000001</v>
      </c>
      <c r="KZ3">
        <v>1555.3910000000001</v>
      </c>
      <c r="LA3">
        <v>1560.3910000000001</v>
      </c>
      <c r="LB3">
        <v>1565.3910000000001</v>
      </c>
      <c r="LC3">
        <v>1570.3910000000001</v>
      </c>
      <c r="LD3">
        <v>1575.375</v>
      </c>
      <c r="LE3">
        <v>1580.375</v>
      </c>
      <c r="LF3">
        <v>1585.375</v>
      </c>
      <c r="LG3">
        <v>1590.375</v>
      </c>
      <c r="LH3">
        <v>1595.375</v>
      </c>
      <c r="LI3">
        <v>1600.375</v>
      </c>
      <c r="LJ3">
        <v>1605.375</v>
      </c>
      <c r="LK3">
        <v>1610.375</v>
      </c>
      <c r="LL3">
        <v>1615.375</v>
      </c>
      <c r="LM3">
        <v>1620.3589999999999</v>
      </c>
      <c r="LN3">
        <v>1625.3440000000001</v>
      </c>
      <c r="LO3">
        <v>1630.3440000000001</v>
      </c>
      <c r="LP3">
        <v>1635.3440000000001</v>
      </c>
      <c r="LQ3">
        <v>1640.3440000000001</v>
      </c>
      <c r="LR3">
        <v>1645.3440000000001</v>
      </c>
      <c r="LS3">
        <v>1650.3440000000001</v>
      </c>
      <c r="LT3">
        <v>1655.3440000000001</v>
      </c>
      <c r="LU3">
        <v>1660.3440000000001</v>
      </c>
      <c r="LV3">
        <v>1665.3440000000001</v>
      </c>
      <c r="LW3">
        <v>1670.328</v>
      </c>
      <c r="LX3">
        <v>1675.328</v>
      </c>
      <c r="LY3">
        <v>1680.328</v>
      </c>
      <c r="LZ3">
        <v>1685.328</v>
      </c>
      <c r="MA3">
        <v>1690.328</v>
      </c>
      <c r="MB3">
        <v>1695.328</v>
      </c>
      <c r="MC3">
        <v>1700.328</v>
      </c>
      <c r="MD3">
        <v>1705.328</v>
      </c>
      <c r="ME3">
        <v>1710.3130000000001</v>
      </c>
      <c r="MF3">
        <v>1715.3130000000001</v>
      </c>
      <c r="MG3">
        <v>1720.3130000000001</v>
      </c>
      <c r="MH3">
        <v>1725.3130000000001</v>
      </c>
      <c r="MI3">
        <v>1730.3130000000001</v>
      </c>
      <c r="MJ3">
        <v>1735.3130000000001</v>
      </c>
      <c r="MK3">
        <v>1740.3130000000001</v>
      </c>
      <c r="ML3">
        <v>1745.3130000000001</v>
      </c>
      <c r="MM3">
        <v>1750.3130000000001</v>
      </c>
      <c r="MN3">
        <v>1755.3130000000001</v>
      </c>
      <c r="MO3">
        <v>1760.2809999999999</v>
      </c>
      <c r="MP3">
        <v>1765.2809999999999</v>
      </c>
      <c r="MQ3">
        <v>1770.2809999999999</v>
      </c>
      <c r="MR3">
        <v>1775.2809999999999</v>
      </c>
      <c r="MS3">
        <v>1780.2809999999999</v>
      </c>
      <c r="MT3">
        <v>1785.2809999999999</v>
      </c>
      <c r="MU3">
        <v>1790.297</v>
      </c>
      <c r="MV3">
        <v>1795.297</v>
      </c>
      <c r="MW3">
        <v>1800.297</v>
      </c>
      <c r="MX3">
        <v>4.9690000000000003</v>
      </c>
      <c r="MY3">
        <v>9.9689999999999994</v>
      </c>
      <c r="MZ3">
        <v>14.968999999999999</v>
      </c>
    </row>
    <row r="4" spans="1:364">
      <c r="A4">
        <f>F10*B18*(A2-A1)</f>
        <v>-3.0751343333390779</v>
      </c>
      <c r="B4">
        <f>F10*B18*(B2-B1)</f>
        <v>-3.098069672765853</v>
      </c>
      <c r="C4">
        <f>0.224856*(C2-C1)</f>
        <v>-3.0899711520000008</v>
      </c>
      <c r="D4">
        <f>(2.24856*10^-1)*(D2-D1)</f>
        <v>-3.0847994640000005</v>
      </c>
      <c r="E4">
        <f>(2.24856*10^-1)*(E2-E1)</f>
        <v>-3.0524202000000007</v>
      </c>
      <c r="F4">
        <f>(2.24856*10^-1)*(F2-F1)</f>
        <v>-3.0139698239999992</v>
      </c>
      <c r="G4">
        <f t="shared" ref="G4:BP4" si="0">0.224856*(G2-G1)</f>
        <v>-3.0146443919999992</v>
      </c>
      <c r="H4">
        <f t="shared" si="0"/>
        <v>-3.0252126240000003</v>
      </c>
      <c r="I4">
        <f t="shared" si="0"/>
        <v>-3.0155438160000001</v>
      </c>
      <c r="J4">
        <f t="shared" si="0"/>
        <v>-2.990584800000001</v>
      </c>
      <c r="K4">
        <f t="shared" si="0"/>
        <v>-2.9764188720000004</v>
      </c>
      <c r="L4">
        <f t="shared" si="0"/>
        <v>-3.0092478480000007</v>
      </c>
      <c r="M4">
        <f t="shared" si="0"/>
        <v>-2.9707974719999992</v>
      </c>
      <c r="N4">
        <f t="shared" si="0"/>
        <v>-2.9060389440000001</v>
      </c>
      <c r="O4">
        <f t="shared" si="0"/>
        <v>-2.9249268479999988</v>
      </c>
      <c r="P4">
        <f t="shared" si="0"/>
        <v>-2.8451029679999995</v>
      </c>
      <c r="Q4">
        <f t="shared" si="0"/>
        <v>-2.8545469200000002</v>
      </c>
      <c r="R4">
        <f t="shared" si="0"/>
        <v>-2.8264399199999999</v>
      </c>
      <c r="S4">
        <f t="shared" si="0"/>
        <v>-2.7886641120000002</v>
      </c>
      <c r="T4">
        <f t="shared" si="0"/>
        <v>-2.796309216</v>
      </c>
      <c r="U4">
        <f t="shared" si="0"/>
        <v>-2.7371720880000003</v>
      </c>
      <c r="V4">
        <f t="shared" si="0"/>
        <v>-2.6915263199999999</v>
      </c>
      <c r="W4">
        <f t="shared" si="0"/>
        <v>-2.6625198960000001</v>
      </c>
      <c r="X4">
        <f t="shared" si="0"/>
        <v>-2.6202469679999996</v>
      </c>
      <c r="Y4">
        <f t="shared" si="0"/>
        <v>-2.5721277840000001</v>
      </c>
      <c r="Z4">
        <f t="shared" si="0"/>
        <v>-2.5667312399999997</v>
      </c>
      <c r="AA4">
        <f t="shared" si="0"/>
        <v>-2.5298548560000009</v>
      </c>
      <c r="AB4">
        <f t="shared" si="0"/>
        <v>-2.4983750160000011</v>
      </c>
      <c r="AC4">
        <f t="shared" si="0"/>
        <v>-2.4718420080000003</v>
      </c>
      <c r="AD4">
        <f t="shared" si="0"/>
        <v>-2.4225985439999986</v>
      </c>
      <c r="AE4">
        <f t="shared" si="0"/>
        <v>-2.4293442240000003</v>
      </c>
      <c r="AF4">
        <f t="shared" si="0"/>
        <v>-2.3731302240000005</v>
      </c>
      <c r="AG4">
        <f t="shared" si="0"/>
        <v>-2.3492954880000001</v>
      </c>
      <c r="AH4">
        <f t="shared" si="0"/>
        <v>-2.2975786079999994</v>
      </c>
      <c r="AI4">
        <f t="shared" si="0"/>
        <v>-2.2834126800000001</v>
      </c>
      <c r="AJ4">
        <f t="shared" si="0"/>
        <v>-2.2382166240000001</v>
      </c>
      <c r="AK4">
        <f t="shared" si="0"/>
        <v>-2.2110090480000011</v>
      </c>
      <c r="AL4">
        <f t="shared" si="0"/>
        <v>-2.1509724960000005</v>
      </c>
      <c r="AM4">
        <f t="shared" si="0"/>
        <v>-2.1192677999999994</v>
      </c>
      <c r="AN4">
        <f t="shared" si="0"/>
        <v>-2.0947584960000007</v>
      </c>
      <c r="AO4">
        <f t="shared" si="0"/>
        <v>-2.0826162720000001</v>
      </c>
      <c r="AP4">
        <f t="shared" si="0"/>
        <v>-2.0138103360000006</v>
      </c>
      <c r="AQ4">
        <f t="shared" si="0"/>
        <v>-2.0351716559999988</v>
      </c>
      <c r="AR4">
        <f t="shared" si="0"/>
        <v>-1.9526495039999994</v>
      </c>
      <c r="AS4">
        <f t="shared" si="0"/>
        <v>-1.9438801199999991</v>
      </c>
      <c r="AT4">
        <f t="shared" si="0"/>
        <v>-1.8971100720000011</v>
      </c>
      <c r="AU4">
        <f t="shared" si="0"/>
        <v>-1.8647308079999998</v>
      </c>
      <c r="AV4">
        <f t="shared" si="0"/>
        <v>-1.8096410880000005</v>
      </c>
      <c r="AW4">
        <f t="shared" si="0"/>
        <v>-1.8195347519999998</v>
      </c>
      <c r="AX4">
        <f t="shared" si="0"/>
        <v>-1.7837826479999999</v>
      </c>
      <c r="AY4">
        <f t="shared" si="0"/>
        <v>-1.7750132639999996</v>
      </c>
      <c r="AZ4">
        <f t="shared" si="0"/>
        <v>-1.726444368000001</v>
      </c>
      <c r="BA4">
        <f t="shared" si="0"/>
        <v>-1.6850708640000001</v>
      </c>
      <c r="BB4">
        <f t="shared" si="0"/>
        <v>-1.6490939040000008</v>
      </c>
      <c r="BC4">
        <f t="shared" si="0"/>
        <v>-1.6243597439999993</v>
      </c>
      <c r="BD4">
        <f t="shared" si="0"/>
        <v>-1.5724180080000005</v>
      </c>
      <c r="BE4">
        <f t="shared" si="0"/>
        <v>-1.5173282879999994</v>
      </c>
      <c r="BF4">
        <f t="shared" si="0"/>
        <v>-1.5207011279999996</v>
      </c>
      <c r="BG4">
        <f t="shared" si="0"/>
        <v>-1.490345568</v>
      </c>
      <c r="BH4">
        <f t="shared" si="0"/>
        <v>-1.5011386560000004</v>
      </c>
      <c r="BI4">
        <f t="shared" si="0"/>
        <v>-1.4539188960000002</v>
      </c>
      <c r="BJ4">
        <f t="shared" si="0"/>
        <v>-1.417267368000001</v>
      </c>
      <c r="BK4">
        <f t="shared" si="0"/>
        <v>-1.3682487600000002</v>
      </c>
      <c r="BL4">
        <f t="shared" si="0"/>
        <v>-1.3428400320000002</v>
      </c>
      <c r="BM4">
        <f t="shared" si="0"/>
        <v>-1.3084370640000005</v>
      </c>
      <c r="BN4">
        <f t="shared" si="0"/>
        <v>-1.2812294880000001</v>
      </c>
      <c r="BO4">
        <f t="shared" si="0"/>
        <v>-1.2735843840000003</v>
      </c>
      <c r="BP4">
        <f t="shared" si="0"/>
        <v>-1.2702115440000001</v>
      </c>
      <c r="BQ4">
        <f t="shared" ref="BQ4:EB4" si="1">0.224856*(BQ2-BQ1)</f>
        <v>-1.1996067600000002</v>
      </c>
      <c r="BR4">
        <f t="shared" si="1"/>
        <v>-1.1741980320000003</v>
      </c>
      <c r="BS4">
        <f t="shared" si="1"/>
        <v>-1.196009063999999</v>
      </c>
      <c r="BT4">
        <f t="shared" si="1"/>
        <v>-1.1301262559999992</v>
      </c>
      <c r="BU4">
        <f t="shared" si="1"/>
        <v>-1.0979718480000007</v>
      </c>
      <c r="BV4">
        <f t="shared" si="1"/>
        <v>-1.1040429600000008</v>
      </c>
      <c r="BW4">
        <f t="shared" si="1"/>
        <v>-1.0725631199999992</v>
      </c>
      <c r="BX4">
        <f t="shared" si="1"/>
        <v>-1.0051063200000014</v>
      </c>
      <c r="BY4">
        <f t="shared" si="1"/>
        <v>-1.0415329919999996</v>
      </c>
      <c r="BZ4">
        <f t="shared" si="1"/>
        <v>-0.98689298399999903</v>
      </c>
      <c r="CA4">
        <f t="shared" si="1"/>
        <v>-0.95698713600000007</v>
      </c>
      <c r="CB4">
        <f t="shared" si="1"/>
        <v>-0.94192178400000004</v>
      </c>
      <c r="CC4">
        <f t="shared" si="1"/>
        <v>-0.91291536000000051</v>
      </c>
      <c r="CD4">
        <f t="shared" si="1"/>
        <v>-0.91291536000000051</v>
      </c>
      <c r="CE4">
        <f t="shared" si="1"/>
        <v>-0.87109214400000057</v>
      </c>
      <c r="CF4">
        <f t="shared" si="1"/>
        <v>-0.88683206400000059</v>
      </c>
      <c r="CG4">
        <f t="shared" si="1"/>
        <v>-0.83983715999999986</v>
      </c>
      <c r="CH4">
        <f t="shared" si="1"/>
        <v>-0.81757641600000064</v>
      </c>
      <c r="CI4">
        <f t="shared" si="1"/>
        <v>-0.76675895999999921</v>
      </c>
      <c r="CJ4">
        <f t="shared" si="1"/>
        <v>-0.78789542399999946</v>
      </c>
      <c r="CK4">
        <f t="shared" si="1"/>
        <v>-0.74584735200000007</v>
      </c>
      <c r="CL4">
        <f t="shared" si="1"/>
        <v>-0.771930648</v>
      </c>
      <c r="CM4">
        <f t="shared" si="1"/>
        <v>-0.71459236800000103</v>
      </c>
      <c r="CN4">
        <f t="shared" si="1"/>
        <v>-0.70402413600000002</v>
      </c>
      <c r="CO4">
        <f t="shared" si="1"/>
        <v>-0.70604784000000009</v>
      </c>
      <c r="CP4">
        <f t="shared" si="1"/>
        <v>-0.62420025599999918</v>
      </c>
      <c r="CQ4">
        <f t="shared" si="1"/>
        <v>-0.59654296799999973</v>
      </c>
      <c r="CR4">
        <f t="shared" si="1"/>
        <v>-0.60014066399999932</v>
      </c>
      <c r="CS4">
        <f t="shared" si="1"/>
        <v>-0.56776139999999964</v>
      </c>
      <c r="CT4">
        <f t="shared" si="1"/>
        <v>-0.54100353599999973</v>
      </c>
      <c r="CU4">
        <f t="shared" si="1"/>
        <v>-0.55067234399999954</v>
      </c>
      <c r="CV4">
        <f t="shared" si="1"/>
        <v>-0.51941735999999894</v>
      </c>
      <c r="CW4">
        <f t="shared" si="1"/>
        <v>-0.48793751999999879</v>
      </c>
      <c r="CX4">
        <f t="shared" si="1"/>
        <v>-0.4985057520000013</v>
      </c>
      <c r="CY4">
        <f t="shared" si="1"/>
        <v>-0.46140451199999993</v>
      </c>
      <c r="CZ4">
        <f t="shared" si="1"/>
        <v>-0.46949932800000022</v>
      </c>
      <c r="DA4">
        <f t="shared" si="1"/>
        <v>-0.41845701599999935</v>
      </c>
      <c r="DB4">
        <f t="shared" si="1"/>
        <v>-0.44274146400000025</v>
      </c>
      <c r="DC4">
        <f t="shared" si="1"/>
        <v>-0.39979396799999972</v>
      </c>
      <c r="DD4">
        <f t="shared" si="1"/>
        <v>-0.4006933919999992</v>
      </c>
      <c r="DE4">
        <f t="shared" si="1"/>
        <v>-0.40653964799999998</v>
      </c>
      <c r="DF4">
        <f t="shared" si="1"/>
        <v>-0.33660943199999999</v>
      </c>
      <c r="DG4">
        <f t="shared" si="1"/>
        <v>-0.2938867919999989</v>
      </c>
      <c r="DH4">
        <f t="shared" si="1"/>
        <v>-0.30602901600000093</v>
      </c>
      <c r="DI4">
        <f t="shared" si="1"/>
        <v>-0.27050176800000064</v>
      </c>
      <c r="DJ4">
        <f t="shared" si="1"/>
        <v>-0.25993353599999974</v>
      </c>
      <c r="DK4">
        <f t="shared" si="1"/>
        <v>-0.1850564880000001</v>
      </c>
      <c r="DL4">
        <f t="shared" si="1"/>
        <v>-0.25566127200000011</v>
      </c>
      <c r="DM4">
        <f t="shared" si="1"/>
        <v>-0.22755427200000011</v>
      </c>
      <c r="DN4">
        <f t="shared" si="1"/>
        <v>-0.2021455440000002</v>
      </c>
      <c r="DO4">
        <f t="shared" si="1"/>
        <v>-0.21361319999999903</v>
      </c>
      <c r="DP4">
        <f t="shared" si="1"/>
        <v>-0.20326982400000079</v>
      </c>
      <c r="DQ4">
        <f t="shared" si="1"/>
        <v>-0.14638125599999915</v>
      </c>
      <c r="DR4">
        <f t="shared" si="1"/>
        <v>-0.13086619200000016</v>
      </c>
      <c r="DS4">
        <f t="shared" si="1"/>
        <v>-0.11220314399999892</v>
      </c>
      <c r="DT4">
        <f t="shared" si="1"/>
        <v>-0.11535112800000118</v>
      </c>
      <c r="DU4">
        <f t="shared" si="1"/>
        <v>-9.6688080000001536E-2</v>
      </c>
      <c r="DV4">
        <f t="shared" si="1"/>
        <v>-6.6782232000000927E-2</v>
      </c>
      <c r="DW4">
        <f t="shared" si="1"/>
        <v>-2.1811032000000292E-2</v>
      </c>
      <c r="DX4">
        <f t="shared" si="1"/>
        <v>-3.0130704000000078E-2</v>
      </c>
      <c r="DY4">
        <f t="shared" si="1"/>
        <v>-4.4071775999999542E-2</v>
      </c>
      <c r="DZ4">
        <f t="shared" si="1"/>
        <v>-2.765728799999945E-2</v>
      </c>
      <c r="EA4">
        <f t="shared" si="1"/>
        <v>8.0948160000003065E-3</v>
      </c>
      <c r="EB4">
        <f t="shared" si="1"/>
        <v>3.1030127999999577E-2</v>
      </c>
      <c r="EC4">
        <f t="shared" ref="EC4:GN4" si="2">0.224856*(EC2-EC1)</f>
        <v>1.4615639999999489E-2</v>
      </c>
      <c r="ED4">
        <f t="shared" si="2"/>
        <v>1.1242800000000958E-2</v>
      </c>
      <c r="EE4">
        <f t="shared" si="2"/>
        <v>4.7219760000000194E-2</v>
      </c>
      <c r="EF4">
        <f t="shared" si="2"/>
        <v>6.5208239999999806E-2</v>
      </c>
      <c r="EG4">
        <f t="shared" si="2"/>
        <v>7.7350464000000271E-2</v>
      </c>
      <c r="EH4">
        <f t="shared" si="2"/>
        <v>0.10995458399999937</v>
      </c>
      <c r="EI4">
        <f t="shared" si="2"/>
        <v>6.6107663999999317E-2</v>
      </c>
      <c r="EJ4">
        <f t="shared" si="2"/>
        <v>8.3196719999999419E-2</v>
      </c>
      <c r="EK4">
        <f t="shared" si="2"/>
        <v>0.11984824800000028</v>
      </c>
      <c r="EL4">
        <f t="shared" si="2"/>
        <v>0.1351384559999998</v>
      </c>
      <c r="EM4">
        <f t="shared" si="2"/>
        <v>0.15245236800000098</v>
      </c>
      <c r="EN4">
        <f t="shared" si="2"/>
        <v>0.19247673599999876</v>
      </c>
      <c r="EO4">
        <f t="shared" si="2"/>
        <v>0.18820447200000073</v>
      </c>
      <c r="EP4">
        <f t="shared" si="2"/>
        <v>0.18033451199999992</v>
      </c>
      <c r="EQ4">
        <f t="shared" si="2"/>
        <v>0.22598028000000059</v>
      </c>
      <c r="ER4">
        <f t="shared" si="2"/>
        <v>0.2194594559999998</v>
      </c>
      <c r="ES4">
        <f t="shared" si="2"/>
        <v>0.20551838400000033</v>
      </c>
      <c r="ET4">
        <f t="shared" si="2"/>
        <v>0.2194594559999998</v>
      </c>
      <c r="EU4">
        <f t="shared" si="2"/>
        <v>0.23002768799999912</v>
      </c>
      <c r="EV4">
        <f t="shared" si="2"/>
        <v>0.28084514400000055</v>
      </c>
      <c r="EW4">
        <f t="shared" si="2"/>
        <v>0.26847806399999902</v>
      </c>
      <c r="EX4">
        <f t="shared" si="2"/>
        <v>0.24981501600000094</v>
      </c>
      <c r="EY4">
        <f t="shared" si="2"/>
        <v>0.25633583999999854</v>
      </c>
      <c r="EZ4">
        <f t="shared" si="2"/>
        <v>0.30692844000000047</v>
      </c>
      <c r="FA4">
        <f t="shared" si="2"/>
        <v>0.27364975199999975</v>
      </c>
      <c r="FB4">
        <f t="shared" si="2"/>
        <v>0.27432431999999973</v>
      </c>
      <c r="FC4">
        <f t="shared" si="2"/>
        <v>0.36021931200000085</v>
      </c>
      <c r="FD4">
        <f t="shared" si="2"/>
        <v>0.34380482399999918</v>
      </c>
      <c r="FE4">
        <f t="shared" si="2"/>
        <v>0.36853898399999907</v>
      </c>
      <c r="FF4">
        <f t="shared" si="2"/>
        <v>0.37033783199999964</v>
      </c>
      <c r="FG4">
        <f t="shared" si="2"/>
        <v>0.39237371999999943</v>
      </c>
      <c r="FH4">
        <f t="shared" si="2"/>
        <v>0.42025586399999992</v>
      </c>
      <c r="FI4">
        <f t="shared" si="2"/>
        <v>0.41463446400000026</v>
      </c>
      <c r="FJ4">
        <f t="shared" si="2"/>
        <v>0.4186818720000004</v>
      </c>
      <c r="FK4">
        <f t="shared" si="2"/>
        <v>0.44881257600000052</v>
      </c>
      <c r="FL4">
        <f t="shared" si="2"/>
        <v>0.42115528800000107</v>
      </c>
      <c r="FM4">
        <f t="shared" si="2"/>
        <v>0.47107331999999974</v>
      </c>
      <c r="FN4">
        <f t="shared" si="2"/>
        <v>0.47377159199999985</v>
      </c>
      <c r="FO4">
        <f t="shared" si="2"/>
        <v>0.4706236080000008</v>
      </c>
      <c r="FP4">
        <f t="shared" si="2"/>
        <v>0.44521487999999931</v>
      </c>
      <c r="FQ4">
        <f t="shared" si="2"/>
        <v>0.43217323200000091</v>
      </c>
      <c r="FR4">
        <f t="shared" si="2"/>
        <v>0.47624500800000047</v>
      </c>
      <c r="FS4">
        <f t="shared" si="2"/>
        <v>0.49355892000000007</v>
      </c>
      <c r="FT4">
        <f t="shared" si="2"/>
        <v>0.50007974399999922</v>
      </c>
      <c r="FU4">
        <f t="shared" si="2"/>
        <v>0.51244682399999919</v>
      </c>
      <c r="FV4">
        <f t="shared" si="2"/>
        <v>0.50435200800000046</v>
      </c>
      <c r="FW4">
        <f t="shared" si="2"/>
        <v>0.49715661599999966</v>
      </c>
      <c r="FX4">
        <f t="shared" si="2"/>
        <v>0.53043530400000038</v>
      </c>
      <c r="FY4">
        <f t="shared" si="2"/>
        <v>0.505251432</v>
      </c>
      <c r="FZ4">
        <f t="shared" si="2"/>
        <v>0.55292090400000071</v>
      </c>
      <c r="GA4">
        <f t="shared" si="2"/>
        <v>0.54640007999999995</v>
      </c>
      <c r="GB4">
        <f t="shared" si="2"/>
        <v>0.55067234399999954</v>
      </c>
      <c r="GC4">
        <f t="shared" si="2"/>
        <v>0.56866082400000073</v>
      </c>
      <c r="GD4">
        <f t="shared" si="2"/>
        <v>0.57540650399999949</v>
      </c>
      <c r="GE4">
        <f t="shared" si="2"/>
        <v>0.56393884799999905</v>
      </c>
      <c r="GF4">
        <f t="shared" si="2"/>
        <v>0.60081523199999931</v>
      </c>
      <c r="GG4">
        <f t="shared" si="2"/>
        <v>0.59272041600000058</v>
      </c>
      <c r="GH4">
        <f t="shared" si="2"/>
        <v>0.64038988799999974</v>
      </c>
      <c r="GI4">
        <f t="shared" si="2"/>
        <v>0.61678000800000043</v>
      </c>
      <c r="GJ4">
        <f t="shared" si="2"/>
        <v>0.57068452800000091</v>
      </c>
      <c r="GK4">
        <f t="shared" si="2"/>
        <v>0.59879152800000091</v>
      </c>
      <c r="GL4">
        <f t="shared" si="2"/>
        <v>0.6505084080000002</v>
      </c>
      <c r="GM4">
        <f t="shared" si="2"/>
        <v>0.61025918399999968</v>
      </c>
      <c r="GN4">
        <f t="shared" si="2"/>
        <v>0.62847252000000042</v>
      </c>
      <c r="GO4">
        <f t="shared" ref="GO4:IZ4" si="3">0.224856*(GO2-GO1)</f>
        <v>0.70469870400000012</v>
      </c>
      <c r="GP4">
        <f t="shared" si="3"/>
        <v>0.65972750399999947</v>
      </c>
      <c r="GQ4">
        <f t="shared" si="3"/>
        <v>0.6475852800000006</v>
      </c>
      <c r="GR4">
        <f t="shared" si="3"/>
        <v>0.65905293599999937</v>
      </c>
      <c r="GS4">
        <f t="shared" si="3"/>
        <v>0.64915927200000012</v>
      </c>
      <c r="GT4">
        <f t="shared" si="3"/>
        <v>0.69368076000000023</v>
      </c>
      <c r="GU4">
        <f t="shared" si="3"/>
        <v>0.67816569600000121</v>
      </c>
      <c r="GV4">
        <f t="shared" si="3"/>
        <v>0.68895878399999999</v>
      </c>
      <c r="GW4">
        <f t="shared" si="3"/>
        <v>0.70964553599999969</v>
      </c>
      <c r="GX4">
        <f t="shared" si="3"/>
        <v>0.72920800800000052</v>
      </c>
      <c r="GY4">
        <f t="shared" si="3"/>
        <v>0.74000109600000086</v>
      </c>
      <c r="GZ4">
        <f t="shared" si="3"/>
        <v>0.71234380800000141</v>
      </c>
      <c r="HA4">
        <f t="shared" si="3"/>
        <v>0.72291204000000076</v>
      </c>
      <c r="HB4">
        <f t="shared" si="3"/>
        <v>0.73617854400000016</v>
      </c>
      <c r="HC4">
        <f t="shared" si="3"/>
        <v>0.73797739200000079</v>
      </c>
      <c r="HD4">
        <f t="shared" si="3"/>
        <v>0.72471088799999972</v>
      </c>
      <c r="HE4">
        <f t="shared" si="3"/>
        <v>0.76855780799999984</v>
      </c>
      <c r="HF4">
        <f t="shared" si="3"/>
        <v>0.76023813600000001</v>
      </c>
      <c r="HG4">
        <f t="shared" si="3"/>
        <v>0.73977623999999986</v>
      </c>
      <c r="HH4">
        <f t="shared" si="3"/>
        <v>0.76293640800000018</v>
      </c>
      <c r="HI4">
        <f t="shared" si="3"/>
        <v>0.77935089600000029</v>
      </c>
      <c r="HJ4">
        <f t="shared" si="3"/>
        <v>0.78722085600000102</v>
      </c>
      <c r="HK4">
        <f t="shared" si="3"/>
        <v>0.79419139199999922</v>
      </c>
      <c r="HL4">
        <f t="shared" si="3"/>
        <v>0.7984636559999988</v>
      </c>
      <c r="HM4">
        <f t="shared" si="3"/>
        <v>0.82657065600000046</v>
      </c>
      <c r="HN4">
        <f t="shared" si="3"/>
        <v>0.78227402399999979</v>
      </c>
      <c r="HO4">
        <f t="shared" si="3"/>
        <v>0.82184868000000022</v>
      </c>
      <c r="HP4">
        <f t="shared" si="3"/>
        <v>0.81937526400000127</v>
      </c>
      <c r="HQ4">
        <f t="shared" si="3"/>
        <v>0.82117411200000023</v>
      </c>
      <c r="HR4">
        <f t="shared" si="3"/>
        <v>0.83286662400000011</v>
      </c>
      <c r="HS4">
        <f t="shared" si="3"/>
        <v>0.86749444800000097</v>
      </c>
      <c r="HT4">
        <f t="shared" si="3"/>
        <v>0.83466547199999919</v>
      </c>
      <c r="HU4">
        <f t="shared" si="3"/>
        <v>0.88750663200000057</v>
      </c>
      <c r="HV4">
        <f t="shared" si="3"/>
        <v>0.84478399199999954</v>
      </c>
      <c r="HW4">
        <f t="shared" si="3"/>
        <v>0.86052391199999956</v>
      </c>
      <c r="HX4">
        <f t="shared" si="3"/>
        <v>0.83489032800000018</v>
      </c>
      <c r="HY4">
        <f t="shared" si="3"/>
        <v>0.85715107200000107</v>
      </c>
      <c r="HZ4">
        <f t="shared" si="3"/>
        <v>0.88121066400000092</v>
      </c>
      <c r="IA4">
        <f t="shared" si="3"/>
        <v>0.88458350399999941</v>
      </c>
      <c r="IB4">
        <f t="shared" si="3"/>
        <v>0.9135899280000005</v>
      </c>
      <c r="IC4">
        <f t="shared" si="3"/>
        <v>0.84208571999999937</v>
      </c>
      <c r="ID4">
        <f t="shared" si="3"/>
        <v>0.88413379200000053</v>
      </c>
      <c r="IE4">
        <f t="shared" si="3"/>
        <v>0.89807486399999992</v>
      </c>
      <c r="IF4">
        <f t="shared" si="3"/>
        <v>0.90482054400000023</v>
      </c>
      <c r="IG4">
        <f t="shared" si="3"/>
        <v>0.89335288799999979</v>
      </c>
      <c r="IH4">
        <f t="shared" si="3"/>
        <v>0.87963667199999973</v>
      </c>
      <c r="II4">
        <f t="shared" si="3"/>
        <v>0.89335288799999979</v>
      </c>
      <c r="IJ4">
        <f t="shared" si="3"/>
        <v>0.92348359199999985</v>
      </c>
      <c r="IK4">
        <f t="shared" si="3"/>
        <v>0.91021708799999879</v>
      </c>
      <c r="IL4">
        <f t="shared" si="3"/>
        <v>0.9068442480000003</v>
      </c>
      <c r="IM4">
        <f t="shared" si="3"/>
        <v>0.95653742400000108</v>
      </c>
      <c r="IN4">
        <f t="shared" si="3"/>
        <v>0.89470202399999987</v>
      </c>
      <c r="IO4">
        <f t="shared" si="3"/>
        <v>0.90392111999999913</v>
      </c>
      <c r="IP4">
        <f t="shared" si="3"/>
        <v>0.93112869599999959</v>
      </c>
      <c r="IQ4">
        <f t="shared" si="3"/>
        <v>0.93022927200000005</v>
      </c>
      <c r="IR4">
        <f t="shared" si="3"/>
        <v>0.93607552799999927</v>
      </c>
      <c r="IS4">
        <f t="shared" si="3"/>
        <v>0.94709347200000071</v>
      </c>
      <c r="IT4">
        <f t="shared" si="3"/>
        <v>0.91156622400000042</v>
      </c>
      <c r="IU4">
        <f t="shared" si="3"/>
        <v>0.9547385759999989</v>
      </c>
      <c r="IV4">
        <f t="shared" si="3"/>
        <v>0.93832408799999878</v>
      </c>
      <c r="IW4">
        <f t="shared" si="3"/>
        <v>0.91853676000000017</v>
      </c>
      <c r="IX4">
        <f t="shared" si="3"/>
        <v>0.94979174400000088</v>
      </c>
      <c r="IY4">
        <f t="shared" si="3"/>
        <v>0.96058483199999967</v>
      </c>
      <c r="IZ4">
        <f t="shared" si="3"/>
        <v>0.98217100800000046</v>
      </c>
      <c r="JA4">
        <f t="shared" ref="JA4:LL4" si="4">0.224856*(JA2-JA1)</f>
        <v>0.97227734400000121</v>
      </c>
      <c r="JB4">
        <f t="shared" si="4"/>
        <v>0.97092820799999957</v>
      </c>
      <c r="JC4">
        <f t="shared" si="4"/>
        <v>0.99251438400000036</v>
      </c>
      <c r="JD4">
        <f t="shared" si="4"/>
        <v>0.97025363999999947</v>
      </c>
      <c r="JE4">
        <f t="shared" si="4"/>
        <v>0.97924787999999929</v>
      </c>
      <c r="JF4">
        <f t="shared" si="4"/>
        <v>1.0017334799999995</v>
      </c>
      <c r="JG4">
        <f t="shared" si="4"/>
        <v>1.0116271439999989</v>
      </c>
      <c r="JH4">
        <f t="shared" si="4"/>
        <v>1.0093785839999994</v>
      </c>
      <c r="JI4">
        <f t="shared" si="4"/>
        <v>0.98644327200000015</v>
      </c>
      <c r="JJ4">
        <f t="shared" si="4"/>
        <v>1.0060057439999992</v>
      </c>
      <c r="JK4">
        <f t="shared" si="4"/>
        <v>1.0194971039999998</v>
      </c>
      <c r="JL4">
        <f t="shared" si="4"/>
        <v>1.0021831919999986</v>
      </c>
      <c r="JM4">
        <f t="shared" si="4"/>
        <v>0.98801726399999967</v>
      </c>
      <c r="JN4">
        <f t="shared" si="4"/>
        <v>1.0080294479999994</v>
      </c>
      <c r="JO4">
        <f t="shared" si="4"/>
        <v>1.0028577599999986</v>
      </c>
      <c r="JP4">
        <f t="shared" si="4"/>
        <v>1.0048814640000003</v>
      </c>
      <c r="JQ4">
        <f t="shared" si="4"/>
        <v>1.0305150479999996</v>
      </c>
      <c r="JR4">
        <f t="shared" si="4"/>
        <v>1.0440064080000002</v>
      </c>
      <c r="JS4">
        <f t="shared" si="4"/>
        <v>1.0282664880000001</v>
      </c>
      <c r="JT4">
        <f t="shared" si="4"/>
        <v>1.0282664880000001</v>
      </c>
      <c r="JU4">
        <f t="shared" si="4"/>
        <v>1.0583971920000002</v>
      </c>
      <c r="JV4">
        <f t="shared" si="4"/>
        <v>1.0491780960000008</v>
      </c>
      <c r="JW4">
        <f t="shared" si="4"/>
        <v>1.0583971919999986</v>
      </c>
      <c r="JX4">
        <f t="shared" si="4"/>
        <v>1.0518763679999994</v>
      </c>
      <c r="JY4">
        <f t="shared" si="4"/>
        <v>1.0527757919999989</v>
      </c>
      <c r="JZ4">
        <f t="shared" si="4"/>
        <v>1.0534503599999989</v>
      </c>
      <c r="KA4">
        <f t="shared" si="4"/>
        <v>1.0401838560000012</v>
      </c>
      <c r="KB4">
        <f t="shared" si="4"/>
        <v>1.0509769439999999</v>
      </c>
      <c r="KC4">
        <f t="shared" si="4"/>
        <v>1.0503023760000008</v>
      </c>
      <c r="KD4">
        <f t="shared" si="4"/>
        <v>1.0793087999999993</v>
      </c>
      <c r="KE4">
        <f t="shared" si="4"/>
        <v>1.0703145600000004</v>
      </c>
      <c r="KF4">
        <f t="shared" si="4"/>
        <v>1.0631191679999996</v>
      </c>
      <c r="KG4">
        <f t="shared" si="4"/>
        <v>1.0795336560000004</v>
      </c>
      <c r="KH4">
        <f t="shared" si="4"/>
        <v>1.0712139839999999</v>
      </c>
      <c r="KI4">
        <f t="shared" si="4"/>
        <v>1.0822319280000006</v>
      </c>
      <c r="KJ4">
        <f t="shared" si="4"/>
        <v>1.0739122560000001</v>
      </c>
      <c r="KK4">
        <f t="shared" si="4"/>
        <v>1.0649180160000009</v>
      </c>
      <c r="KL4">
        <f t="shared" si="4"/>
        <v>1.0669417199999993</v>
      </c>
      <c r="KM4">
        <f t="shared" si="4"/>
        <v>1.0741371120000003</v>
      </c>
      <c r="KN4">
        <f t="shared" si="4"/>
        <v>1.087628472</v>
      </c>
      <c r="KO4">
        <f t="shared" si="4"/>
        <v>1.0622197440000007</v>
      </c>
      <c r="KP4">
        <f t="shared" si="4"/>
        <v>1.0563734879999993</v>
      </c>
      <c r="KQ4">
        <f t="shared" si="4"/>
        <v>1.0851550560000001</v>
      </c>
      <c r="KR4">
        <f t="shared" si="4"/>
        <v>1.1094395040000002</v>
      </c>
      <c r="KS4">
        <f t="shared" si="4"/>
        <v>1.0928001599999999</v>
      </c>
      <c r="KT4">
        <f t="shared" si="4"/>
        <v>1.0770602399999998</v>
      </c>
      <c r="KU4">
        <f t="shared" si="4"/>
        <v>1.0775099520000004</v>
      </c>
      <c r="KV4">
        <f t="shared" si="4"/>
        <v>1.0658174399999996</v>
      </c>
      <c r="KW4">
        <f t="shared" si="4"/>
        <v>1.0763856719999998</v>
      </c>
      <c r="KX4">
        <f t="shared" si="4"/>
        <v>1.0862793359999998</v>
      </c>
      <c r="KY4">
        <f t="shared" si="4"/>
        <v>1.1024689680000006</v>
      </c>
      <c r="KZ4">
        <f t="shared" si="4"/>
        <v>1.0583971919999993</v>
      </c>
      <c r="LA4">
        <f t="shared" si="4"/>
        <v>1.0806579359999995</v>
      </c>
      <c r="LB4">
        <f t="shared" si="4"/>
        <v>1.0694151359999993</v>
      </c>
      <c r="LC4">
        <f t="shared" si="4"/>
        <v>1.1033683919999993</v>
      </c>
      <c r="LD4">
        <f t="shared" si="4"/>
        <v>1.1002204080000009</v>
      </c>
      <c r="LE4">
        <f t="shared" si="4"/>
        <v>1.1035932479999995</v>
      </c>
      <c r="LF4">
        <f t="shared" si="4"/>
        <v>1.1258539920000004</v>
      </c>
      <c r="LG4">
        <f t="shared" si="4"/>
        <v>1.1343985200000004</v>
      </c>
      <c r="LH4">
        <f t="shared" si="4"/>
        <v>1.0977469920000003</v>
      </c>
      <c r="LI4">
        <f t="shared" si="4"/>
        <v>1.0945990079999997</v>
      </c>
      <c r="LJ4">
        <f t="shared" si="4"/>
        <v>1.1220314399999995</v>
      </c>
      <c r="LK4">
        <f t="shared" si="4"/>
        <v>1.0941492960000008</v>
      </c>
      <c r="LL4">
        <f t="shared" si="4"/>
        <v>1.0945990079999997</v>
      </c>
      <c r="LM4">
        <f t="shared" ref="LM4:MW4" si="5">0.224856*(LM2-LM1)</f>
        <v>1.1164100399999999</v>
      </c>
      <c r="LN4">
        <f t="shared" si="5"/>
        <v>1.1116880639999998</v>
      </c>
      <c r="LO4">
        <f t="shared" si="5"/>
        <v>1.0894273199999989</v>
      </c>
      <c r="LP4">
        <f t="shared" si="5"/>
        <v>1.1148360479999997</v>
      </c>
      <c r="LQ4">
        <f t="shared" si="5"/>
        <v>1.0961730000000001</v>
      </c>
      <c r="LR4">
        <f t="shared" si="5"/>
        <v>1.1209071599999991</v>
      </c>
      <c r="LS4">
        <f t="shared" si="5"/>
        <v>1.1121377760000004</v>
      </c>
      <c r="LT4">
        <f t="shared" si="5"/>
        <v>1.1388956400000003</v>
      </c>
      <c r="LU4">
        <f t="shared" si="5"/>
        <v>1.0853799120000005</v>
      </c>
      <c r="LV4">
        <f t="shared" si="5"/>
        <v>1.1469904559999997</v>
      </c>
      <c r="LW4">
        <f t="shared" si="5"/>
        <v>1.1526118559999994</v>
      </c>
      <c r="LX4">
        <f t="shared" si="5"/>
        <v>1.1229308639999991</v>
      </c>
      <c r="LY4">
        <f t="shared" si="5"/>
        <v>1.1370967919999988</v>
      </c>
      <c r="LZ4">
        <f t="shared" si="5"/>
        <v>1.1366470799999999</v>
      </c>
      <c r="MA4">
        <f t="shared" si="5"/>
        <v>1.1231557200000011</v>
      </c>
      <c r="MB4">
        <f t="shared" si="5"/>
        <v>1.1483395919999999</v>
      </c>
      <c r="MC4">
        <f t="shared" si="5"/>
        <v>1.1607066719999999</v>
      </c>
      <c r="MD4">
        <f t="shared" si="5"/>
        <v>1.1233805759999997</v>
      </c>
      <c r="ME4">
        <f t="shared" si="5"/>
        <v>1.1220314399999995</v>
      </c>
      <c r="MF4">
        <f t="shared" si="5"/>
        <v>1.1418187680000007</v>
      </c>
      <c r="MG4">
        <f t="shared" si="5"/>
        <v>1.1517124320000007</v>
      </c>
      <c r="MH4">
        <f t="shared" si="5"/>
        <v>1.123605432</v>
      </c>
      <c r="MI4">
        <f t="shared" si="5"/>
        <v>1.1445170400000009</v>
      </c>
      <c r="MJ4">
        <f t="shared" si="5"/>
        <v>1.13214996</v>
      </c>
      <c r="MK4">
        <f t="shared" si="5"/>
        <v>1.1107886400000002</v>
      </c>
      <c r="ML4">
        <f t="shared" si="5"/>
        <v>1.1602569599999992</v>
      </c>
      <c r="MM4">
        <f t="shared" si="5"/>
        <v>1.1438424719999991</v>
      </c>
      <c r="MN4">
        <f t="shared" si="5"/>
        <v>1.131475392</v>
      </c>
      <c r="MO4">
        <f t="shared" si="5"/>
        <v>1.1033683919999999</v>
      </c>
      <c r="MP4">
        <f t="shared" si="5"/>
        <v>1.1076406559999996</v>
      </c>
      <c r="MQ4">
        <f t="shared" si="5"/>
        <v>1.1125874879999993</v>
      </c>
      <c r="MR4">
        <f t="shared" si="5"/>
        <v>1.1276528399999994</v>
      </c>
      <c r="MS4">
        <f t="shared" si="5"/>
        <v>1.148339591999999</v>
      </c>
      <c r="MT4">
        <f t="shared" si="5"/>
        <v>1.1002204080000002</v>
      </c>
      <c r="MU4">
        <f t="shared" si="5"/>
        <v>1.1161851839999997</v>
      </c>
      <c r="MV4">
        <f t="shared" si="5"/>
        <v>1.1087649360000003</v>
      </c>
      <c r="MW4">
        <f t="shared" si="5"/>
        <v>1.1476650240000006</v>
      </c>
      <c r="MX4">
        <f t="shared" ref="MX4:MZ4" si="6">NC10*MY18*(MX2-MX1)</f>
        <v>0</v>
      </c>
      <c r="MY4">
        <f t="shared" si="6"/>
        <v>0</v>
      </c>
      <c r="MZ4">
        <f t="shared" si="6"/>
        <v>0</v>
      </c>
    </row>
    <row r="9" spans="1:364" ht="18">
      <c r="A9" s="1" t="s">
        <v>0</v>
      </c>
      <c r="B9" s="1">
        <f>((B10*B11*(B12)*B13^3)/B14^3)*B15</f>
        <v>21283642.651792906</v>
      </c>
      <c r="C9" s="1"/>
      <c r="D9" s="1"/>
      <c r="E9" s="1" t="s">
        <v>1</v>
      </c>
      <c r="F9" s="1">
        <f>0.15*(B9^(1/3))</f>
        <v>41.569351105445641</v>
      </c>
    </row>
    <row r="10" spans="1:364">
      <c r="A10" s="1" t="s">
        <v>2</v>
      </c>
      <c r="B10" s="1">
        <v>9.81</v>
      </c>
      <c r="C10" s="1" t="s">
        <v>3</v>
      </c>
      <c r="D10" s="1"/>
      <c r="E10" s="1" t="s">
        <v>4</v>
      </c>
      <c r="F10" s="1">
        <f>(B17/B20)*F9</f>
        <v>87.131978458815979</v>
      </c>
      <c r="G10" t="s">
        <v>24</v>
      </c>
    </row>
    <row r="11" spans="1:364" ht="18">
      <c r="A11" s="2" t="s">
        <v>5</v>
      </c>
      <c r="B11" s="1">
        <f>(1)/(B16+273)</f>
        <v>3.2033468567959807E-3</v>
      </c>
      <c r="C11" s="1" t="s">
        <v>6</v>
      </c>
      <c r="D11" s="1"/>
      <c r="E11" s="1"/>
      <c r="F11" s="1"/>
    </row>
    <row r="12" spans="1:364">
      <c r="A12" s="2" t="s">
        <v>7</v>
      </c>
      <c r="B12" s="1">
        <f>(273+FY2)-(273+FY1)</f>
        <v>2.2470000000000141</v>
      </c>
      <c r="C12" s="1" t="s">
        <v>8</v>
      </c>
      <c r="D12" s="1"/>
      <c r="E12" s="1" t="s">
        <v>22</v>
      </c>
      <c r="F12" s="1">
        <f>(F10*B18)*(FY2-FY1)</f>
        <v>0.50525203619573755</v>
      </c>
    </row>
    <row r="13" spans="1:364" ht="15.75">
      <c r="A13" s="2" t="s">
        <v>9</v>
      </c>
      <c r="B13" s="3">
        <v>1.2699999999999999E-2</v>
      </c>
      <c r="C13" s="1" t="s">
        <v>10</v>
      </c>
      <c r="D13" s="1"/>
      <c r="E13" s="1"/>
      <c r="F13" s="1"/>
    </row>
    <row r="14" spans="1:364">
      <c r="A14" s="2" t="s">
        <v>11</v>
      </c>
      <c r="B14" s="1">
        <f>1.702*10^-5</f>
        <v>1.702E-5</v>
      </c>
      <c r="C14" s="1" t="s">
        <v>12</v>
      </c>
      <c r="D14" s="1"/>
      <c r="E14" s="1" t="s">
        <v>23</v>
      </c>
      <c r="F14" s="1">
        <f>F10*B18</f>
        <v>0.22485626888995885</v>
      </c>
    </row>
    <row r="15" spans="1:364">
      <c r="A15" s="2" t="s">
        <v>13</v>
      </c>
      <c r="B15" s="1">
        <v>0.72550000000000003</v>
      </c>
      <c r="C15" s="1"/>
      <c r="D15" s="1"/>
      <c r="E15" s="1"/>
      <c r="F15" s="1"/>
    </row>
    <row r="16" spans="1:364">
      <c r="A16" s="2" t="s">
        <v>14</v>
      </c>
      <c r="B16" s="1">
        <f>(FY2+FY1)/2</f>
        <v>39.173499999999997</v>
      </c>
      <c r="C16" s="1" t="s">
        <v>15</v>
      </c>
      <c r="D16" s="1"/>
      <c r="E16" s="1"/>
      <c r="F16" s="1">
        <f>2.24856*10^-1</f>
        <v>0.224856</v>
      </c>
    </row>
    <row r="17" spans="1:6">
      <c r="A17" s="2" t="s">
        <v>16</v>
      </c>
      <c r="B17" s="1">
        <v>2.6620000000000001E-2</v>
      </c>
      <c r="C17" s="1" t="s">
        <v>17</v>
      </c>
      <c r="D17" s="1"/>
      <c r="E17" s="1"/>
      <c r="F17" s="1"/>
    </row>
    <row r="18" spans="1:6">
      <c r="A18" s="2" t="s">
        <v>18</v>
      </c>
      <c r="B18" s="1">
        <v>2.5806399999999999E-3</v>
      </c>
      <c r="C18" s="1" t="s">
        <v>19</v>
      </c>
      <c r="D18" s="1"/>
      <c r="E18" s="1"/>
      <c r="F18" s="1"/>
    </row>
    <row r="19" spans="1:6">
      <c r="A19" s="2" t="s">
        <v>20</v>
      </c>
      <c r="B19" s="1">
        <v>0.20319999999999999</v>
      </c>
      <c r="C19" s="1" t="s">
        <v>10</v>
      </c>
      <c r="D19" s="1"/>
      <c r="E19" s="1"/>
      <c r="F19" s="1"/>
    </row>
    <row r="20" spans="1:6">
      <c r="A20" s="2" t="s">
        <v>21</v>
      </c>
      <c r="B20" s="1">
        <f>B18/B19</f>
        <v>1.2699999999999999E-2</v>
      </c>
      <c r="C20" s="1" t="s">
        <v>10</v>
      </c>
      <c r="D20" s="1"/>
      <c r="E20" s="1"/>
      <c r="F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CoolingData4-16-10SP120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2010-04-21T19:11:33Z</dcterms:created>
  <dcterms:modified xsi:type="dcterms:W3CDTF">2010-04-22T02:40:13Z</dcterms:modified>
</cp:coreProperties>
</file>