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85" windowWidth="18315" windowHeight="7680"/>
  </bookViews>
  <sheets>
    <sheet name="CoolingData4-15-10SP600II" sheetId="1" r:id="rId1"/>
  </sheets>
  <calcPr calcId="0"/>
</workbook>
</file>

<file path=xl/calcChain.xml><?xml version="1.0" encoding="utf-8"?>
<calcChain xmlns="http://schemas.openxmlformats.org/spreadsheetml/2006/main">
  <c r="F8" i="1"/>
  <c r="F5"/>
  <c r="B12"/>
  <c r="B7" s="1"/>
  <c r="B8"/>
  <c r="B16"/>
  <c r="F12"/>
  <c r="B10"/>
  <c r="B5" l="1"/>
  <c r="F6" s="1"/>
  <c r="F10" s="1"/>
</calcChain>
</file>

<file path=xl/sharedStrings.xml><?xml version="1.0" encoding="utf-8"?>
<sst xmlns="http://schemas.openxmlformats.org/spreadsheetml/2006/main" count="27" uniqueCount="25">
  <si>
    <r>
      <t>RaD=((G*</t>
    </r>
    <r>
      <rPr>
        <sz val="11"/>
        <color theme="1"/>
        <rFont val="GreekC"/>
      </rPr>
      <t>β</t>
    </r>
    <r>
      <rPr>
        <sz val="11"/>
        <color theme="1"/>
        <rFont val="Calibri"/>
        <family val="2"/>
      </rPr>
      <t>*(Ts-Tinf)*D^3)/V^3)*Pr</t>
    </r>
  </si>
  <si>
    <t>Nu=.15*Ra^(1/3)</t>
  </si>
  <si>
    <t>G=</t>
  </si>
  <si>
    <t>m/s^2</t>
  </si>
  <si>
    <t>h=(k/Lc)*Nu</t>
  </si>
  <si>
    <t>W/m^2*C</t>
  </si>
  <si>
    <r>
      <rPr>
        <sz val="11"/>
        <color theme="1"/>
        <rFont val="GreekC"/>
      </rPr>
      <t>β</t>
    </r>
    <r>
      <rPr>
        <sz val="11"/>
        <color theme="1"/>
        <rFont val="Calibri"/>
        <family val="2"/>
      </rPr>
      <t>=1/Tf</t>
    </r>
  </si>
  <si>
    <t>1/K</t>
  </si>
  <si>
    <t>Ts-Tinf=</t>
  </si>
  <si>
    <t>K</t>
  </si>
  <si>
    <t>Qconv=h*A*(Ts-Tinf)</t>
  </si>
  <si>
    <t>D=</t>
  </si>
  <si>
    <t>m</t>
  </si>
  <si>
    <t>V=</t>
  </si>
  <si>
    <t>m^2/s</t>
  </si>
  <si>
    <t>h*A=</t>
  </si>
  <si>
    <t>Pr=</t>
  </si>
  <si>
    <t>Tf=(Ts+Tinf)/2</t>
  </si>
  <si>
    <t>C</t>
  </si>
  <si>
    <t>k=</t>
  </si>
  <si>
    <t>W/m*K</t>
  </si>
  <si>
    <t>A=</t>
  </si>
  <si>
    <t>m^2</t>
  </si>
  <si>
    <t>P=</t>
  </si>
  <si>
    <t>Lc=A/P</t>
  </si>
</sst>
</file>

<file path=xl/styles.xml><?xml version="1.0" encoding="utf-8"?>
<styleSheet xmlns="http://schemas.openxmlformats.org/spreadsheetml/2006/main">
  <numFmts count="1">
    <numFmt numFmtId="164" formatCode="0.00000E+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C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4" fontId="19" fillId="0" borderId="0" xfId="0" applyNumberFormat="1" applyFont="1"/>
    <xf numFmtId="164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X16"/>
  <sheetViews>
    <sheetView tabSelected="1" workbookViewId="0">
      <selection activeCell="F9" sqref="F9"/>
    </sheetView>
  </sheetViews>
  <sheetFormatPr defaultRowHeight="15"/>
  <cols>
    <col min="1" max="1" width="32.7109375" bestFit="1" customWidth="1"/>
    <col min="2" max="2" width="12.5703125" bestFit="1" customWidth="1"/>
    <col min="3" max="3" width="7.5703125" bestFit="1" customWidth="1"/>
    <col min="5" max="5" width="19.7109375" bestFit="1" customWidth="1"/>
    <col min="6" max="6" width="11.5703125" bestFit="1" customWidth="1"/>
  </cols>
  <sheetData>
    <row r="1" spans="1:362">
      <c r="A1">
        <v>59.616999999999997</v>
      </c>
      <c r="B1">
        <v>59.735999999999997</v>
      </c>
      <c r="C1">
        <v>59.68</v>
      </c>
      <c r="D1">
        <v>59.691000000000003</v>
      </c>
      <c r="E1">
        <v>59.761000000000003</v>
      </c>
      <c r="F1">
        <v>59.719000000000001</v>
      </c>
      <c r="G1">
        <v>59.579000000000001</v>
      </c>
      <c r="H1">
        <v>59.558</v>
      </c>
      <c r="I1">
        <v>59.502000000000002</v>
      </c>
      <c r="J1">
        <v>59.393000000000001</v>
      </c>
      <c r="K1">
        <v>59.456000000000003</v>
      </c>
      <c r="L1">
        <v>59.243000000000002</v>
      </c>
      <c r="M1">
        <v>59.298999999999999</v>
      </c>
      <c r="N1">
        <v>59.094999999999999</v>
      </c>
      <c r="O1">
        <v>59.039000000000001</v>
      </c>
      <c r="P1">
        <v>59.031999999999996</v>
      </c>
      <c r="Q1">
        <v>58.765999999999998</v>
      </c>
      <c r="R1">
        <v>58.793999999999997</v>
      </c>
      <c r="S1">
        <v>58.51</v>
      </c>
      <c r="T1">
        <v>58.429000000000002</v>
      </c>
      <c r="U1">
        <v>58.235999999999997</v>
      </c>
      <c r="V1">
        <v>58.158999999999999</v>
      </c>
      <c r="W1">
        <v>57.912999999999997</v>
      </c>
      <c r="X1">
        <v>57.863999999999997</v>
      </c>
      <c r="Y1">
        <v>57.716000000000001</v>
      </c>
      <c r="Z1">
        <v>57.561999999999998</v>
      </c>
      <c r="AA1">
        <v>57.323</v>
      </c>
      <c r="AB1">
        <v>57.277000000000001</v>
      </c>
      <c r="AC1">
        <v>57.107999999999997</v>
      </c>
      <c r="AD1">
        <v>56.896999999999998</v>
      </c>
      <c r="AE1">
        <v>56.741999999999997</v>
      </c>
      <c r="AF1">
        <v>56.512999999999998</v>
      </c>
      <c r="AG1">
        <v>56.347999999999999</v>
      </c>
      <c r="AH1">
        <v>56.295000000000002</v>
      </c>
      <c r="AI1">
        <v>56.119</v>
      </c>
      <c r="AJ1">
        <v>55.875999999999998</v>
      </c>
      <c r="AK1">
        <v>55.795000000000002</v>
      </c>
      <c r="AL1">
        <v>55.695999999999998</v>
      </c>
      <c r="AM1">
        <v>55.476999999999997</v>
      </c>
      <c r="AN1">
        <v>55.265000000000001</v>
      </c>
      <c r="AO1">
        <v>55.054000000000002</v>
      </c>
      <c r="AP1">
        <v>54.978999999999999</v>
      </c>
      <c r="AQ1">
        <v>54.805999999999997</v>
      </c>
      <c r="AR1">
        <v>54.619</v>
      </c>
      <c r="AS1">
        <v>54.453000000000003</v>
      </c>
      <c r="AT1">
        <v>54.268999999999998</v>
      </c>
      <c r="AU1">
        <v>54.188000000000002</v>
      </c>
      <c r="AV1">
        <v>53.975000000000001</v>
      </c>
      <c r="AW1">
        <v>53.918999999999997</v>
      </c>
      <c r="AX1">
        <v>53.564999999999998</v>
      </c>
      <c r="AY1">
        <v>53.579000000000001</v>
      </c>
      <c r="AZ1">
        <v>53.398000000000003</v>
      </c>
      <c r="BA1">
        <v>53.08</v>
      </c>
      <c r="BB1">
        <v>53.072000000000003</v>
      </c>
      <c r="BC1">
        <v>52.823999999999998</v>
      </c>
      <c r="BD1">
        <v>52.65</v>
      </c>
      <c r="BE1">
        <v>52.491</v>
      </c>
      <c r="BF1">
        <v>52.441000000000003</v>
      </c>
      <c r="BG1">
        <v>52.234999999999999</v>
      </c>
      <c r="BH1">
        <v>52.046999999999997</v>
      </c>
      <c r="BI1">
        <v>51.944000000000003</v>
      </c>
      <c r="BJ1">
        <v>51.765999999999998</v>
      </c>
      <c r="BK1">
        <v>51.71</v>
      </c>
      <c r="BL1">
        <v>51.55</v>
      </c>
      <c r="BM1">
        <v>51.365000000000002</v>
      </c>
      <c r="BN1">
        <v>51.265000000000001</v>
      </c>
      <c r="BO1">
        <v>51.061999999999998</v>
      </c>
      <c r="BP1">
        <v>50.802999999999997</v>
      </c>
      <c r="BQ1">
        <v>50.713999999999999</v>
      </c>
      <c r="BR1">
        <v>50.575000000000003</v>
      </c>
      <c r="BS1">
        <v>50.439</v>
      </c>
      <c r="BT1">
        <v>50.286000000000001</v>
      </c>
      <c r="BU1">
        <v>50.076000000000001</v>
      </c>
      <c r="BV1">
        <v>50.103999999999999</v>
      </c>
      <c r="BW1">
        <v>49.847999999999999</v>
      </c>
      <c r="BX1">
        <v>49.744</v>
      </c>
      <c r="BY1">
        <v>49.569000000000003</v>
      </c>
      <c r="BZ1">
        <v>49.448</v>
      </c>
      <c r="CA1">
        <v>49.326999999999998</v>
      </c>
      <c r="CB1">
        <v>49.161999999999999</v>
      </c>
      <c r="CC1">
        <v>49.091000000000001</v>
      </c>
      <c r="CD1">
        <v>48.911999999999999</v>
      </c>
      <c r="CE1">
        <v>48.854999999999997</v>
      </c>
      <c r="CF1">
        <v>48.482999999999997</v>
      </c>
      <c r="CG1">
        <v>48.482999999999997</v>
      </c>
      <c r="CH1">
        <v>48.29</v>
      </c>
      <c r="CI1">
        <v>48.186999999999998</v>
      </c>
      <c r="CJ1">
        <v>48.072000000000003</v>
      </c>
      <c r="CK1">
        <v>47.968000000000004</v>
      </c>
      <c r="CL1">
        <v>47.960999999999999</v>
      </c>
      <c r="CM1">
        <v>47.725000000000001</v>
      </c>
      <c r="CN1">
        <v>47.578000000000003</v>
      </c>
      <c r="CO1">
        <v>47.377000000000002</v>
      </c>
      <c r="CP1">
        <v>47.259</v>
      </c>
      <c r="CQ1">
        <v>47.143999999999998</v>
      </c>
      <c r="CR1">
        <v>47.021999999999998</v>
      </c>
      <c r="CS1">
        <v>46.933</v>
      </c>
      <c r="CT1">
        <v>46.814</v>
      </c>
      <c r="CU1">
        <v>46.738999999999997</v>
      </c>
      <c r="CV1">
        <v>46.488</v>
      </c>
      <c r="CW1">
        <v>46.347999999999999</v>
      </c>
      <c r="CX1">
        <v>46.204000000000001</v>
      </c>
      <c r="CY1">
        <v>46.1</v>
      </c>
      <c r="CZ1">
        <v>45.991999999999997</v>
      </c>
      <c r="DA1">
        <v>45.902000000000001</v>
      </c>
      <c r="DB1">
        <v>45.765999999999998</v>
      </c>
      <c r="DC1">
        <v>45.646999999999998</v>
      </c>
      <c r="DD1">
        <v>45.463999999999999</v>
      </c>
      <c r="DE1">
        <v>45.427999999999997</v>
      </c>
      <c r="DF1">
        <v>45.290999999999997</v>
      </c>
      <c r="DG1">
        <v>45.222999999999999</v>
      </c>
      <c r="DH1">
        <v>45.003</v>
      </c>
      <c r="DI1">
        <v>45.024999999999999</v>
      </c>
      <c r="DJ1">
        <v>44.737000000000002</v>
      </c>
      <c r="DK1">
        <v>44.844999999999999</v>
      </c>
      <c r="DL1">
        <v>44.636000000000003</v>
      </c>
      <c r="DM1">
        <v>44.545999999999999</v>
      </c>
      <c r="DN1">
        <v>44.537999999999997</v>
      </c>
      <c r="DO1">
        <v>44.365000000000002</v>
      </c>
      <c r="DP1">
        <v>44.170999999999999</v>
      </c>
      <c r="DQ1">
        <v>43.99</v>
      </c>
      <c r="DR1">
        <v>44.018999999999998</v>
      </c>
      <c r="DS1">
        <v>43.817</v>
      </c>
      <c r="DT1">
        <v>43.9</v>
      </c>
      <c r="DU1">
        <v>43.68</v>
      </c>
      <c r="DV1">
        <v>43.542999999999999</v>
      </c>
      <c r="DW1">
        <v>43.521000000000001</v>
      </c>
      <c r="DX1">
        <v>43.314999999999998</v>
      </c>
      <c r="DY1">
        <v>43.131</v>
      </c>
      <c r="DZ1">
        <v>43.164000000000001</v>
      </c>
      <c r="EA1">
        <v>43.033000000000001</v>
      </c>
      <c r="EB1">
        <v>42.9</v>
      </c>
      <c r="EC1">
        <v>42.725999999999999</v>
      </c>
      <c r="ED1">
        <v>42.707999999999998</v>
      </c>
      <c r="EE1">
        <v>42.613999999999997</v>
      </c>
      <c r="EF1">
        <v>42.530999999999999</v>
      </c>
      <c r="EG1">
        <v>42.497999999999998</v>
      </c>
      <c r="EH1">
        <v>42.287999999999997</v>
      </c>
      <c r="EI1">
        <v>42.256</v>
      </c>
      <c r="EJ1">
        <v>42.154000000000003</v>
      </c>
      <c r="EK1">
        <v>42.034999999999997</v>
      </c>
      <c r="EL1">
        <v>41.872</v>
      </c>
      <c r="EM1">
        <v>41.893999999999998</v>
      </c>
      <c r="EN1">
        <v>41.704999999999998</v>
      </c>
      <c r="EO1">
        <v>41.704999999999998</v>
      </c>
      <c r="EP1">
        <v>41.658000000000001</v>
      </c>
      <c r="EQ1">
        <v>41.491</v>
      </c>
      <c r="ER1">
        <v>41.287999999999997</v>
      </c>
      <c r="ES1">
        <v>41.23</v>
      </c>
      <c r="ET1">
        <v>41.136000000000003</v>
      </c>
      <c r="EU1">
        <v>40.994</v>
      </c>
      <c r="EV1">
        <v>40.911000000000001</v>
      </c>
      <c r="EW1">
        <v>40.755000000000003</v>
      </c>
      <c r="EX1">
        <v>40.65</v>
      </c>
      <c r="EY1">
        <v>40.667999999999999</v>
      </c>
      <c r="EZ1">
        <v>40.646000000000001</v>
      </c>
      <c r="FA1">
        <v>40.493000000000002</v>
      </c>
      <c r="FB1">
        <v>40.402999999999999</v>
      </c>
      <c r="FC1">
        <v>40.347999999999999</v>
      </c>
      <c r="FD1">
        <v>40.264000000000003</v>
      </c>
      <c r="FE1">
        <v>40.094000000000001</v>
      </c>
      <c r="FF1">
        <v>40.107999999999997</v>
      </c>
      <c r="FG1">
        <v>40.122999999999998</v>
      </c>
      <c r="FH1">
        <v>39.893999999999998</v>
      </c>
      <c r="FI1">
        <v>39.914999999999999</v>
      </c>
      <c r="FJ1">
        <v>39.770000000000003</v>
      </c>
      <c r="FK1">
        <v>39.759</v>
      </c>
      <c r="FL1">
        <v>39.598999999999997</v>
      </c>
      <c r="FM1">
        <v>39.497</v>
      </c>
      <c r="FN1">
        <v>39.423999999999999</v>
      </c>
      <c r="FO1">
        <v>39.432000000000002</v>
      </c>
      <c r="FP1">
        <v>39.177</v>
      </c>
      <c r="FQ1">
        <v>39.143999999999998</v>
      </c>
      <c r="FR1">
        <v>39.037999999999997</v>
      </c>
      <c r="FS1">
        <v>38.933</v>
      </c>
      <c r="FT1">
        <v>38.834000000000003</v>
      </c>
      <c r="FU1">
        <v>38.9</v>
      </c>
      <c r="FV1">
        <v>38.801000000000002</v>
      </c>
      <c r="FW1">
        <v>38.735999999999997</v>
      </c>
      <c r="FX1">
        <v>38.695999999999998</v>
      </c>
      <c r="FY1">
        <v>38.531999999999996</v>
      </c>
      <c r="FZ1">
        <v>38.549999999999997</v>
      </c>
      <c r="GA1">
        <v>38.378</v>
      </c>
      <c r="GB1">
        <v>38.213999999999999</v>
      </c>
      <c r="GC1">
        <v>38.247</v>
      </c>
      <c r="GD1">
        <v>38.130000000000003</v>
      </c>
      <c r="GE1">
        <v>38.012999999999998</v>
      </c>
      <c r="GF1">
        <v>38.094000000000001</v>
      </c>
      <c r="GG1">
        <v>37.954999999999998</v>
      </c>
      <c r="GH1">
        <v>37.853000000000002</v>
      </c>
      <c r="GI1">
        <v>37.753999999999998</v>
      </c>
      <c r="GJ1">
        <v>37.665999999999997</v>
      </c>
      <c r="GK1">
        <v>37.564</v>
      </c>
      <c r="GL1">
        <v>37.564</v>
      </c>
      <c r="GM1">
        <v>37.494999999999997</v>
      </c>
      <c r="GN1">
        <v>37.4</v>
      </c>
      <c r="GO1">
        <v>37.417999999999999</v>
      </c>
      <c r="GP1">
        <v>37.283000000000001</v>
      </c>
      <c r="GQ1">
        <v>37.241999999999997</v>
      </c>
      <c r="GR1">
        <v>37.133000000000003</v>
      </c>
      <c r="GS1">
        <v>37.06</v>
      </c>
      <c r="GT1">
        <v>37.008000000000003</v>
      </c>
      <c r="GU1">
        <v>36.960999999999999</v>
      </c>
      <c r="GV1">
        <v>36.884</v>
      </c>
      <c r="GW1">
        <v>36.954000000000001</v>
      </c>
      <c r="GX1">
        <v>36.822000000000003</v>
      </c>
      <c r="GY1">
        <v>36.762999999999998</v>
      </c>
      <c r="GZ1">
        <v>36.576999999999998</v>
      </c>
      <c r="HA1">
        <v>36.598999999999997</v>
      </c>
      <c r="HB1">
        <v>36.533000000000001</v>
      </c>
      <c r="HC1">
        <v>36.488999999999997</v>
      </c>
      <c r="HD1">
        <v>36.317</v>
      </c>
      <c r="HE1">
        <v>36.323999999999998</v>
      </c>
      <c r="HF1">
        <v>36.253999999999998</v>
      </c>
      <c r="HG1">
        <v>36.235999999999997</v>
      </c>
      <c r="HH1">
        <v>36.110999999999997</v>
      </c>
      <c r="HI1">
        <v>35.905999999999999</v>
      </c>
      <c r="HJ1">
        <v>35.887999999999998</v>
      </c>
      <c r="HK1">
        <v>35.854999999999997</v>
      </c>
      <c r="HL1">
        <v>35.774000000000001</v>
      </c>
      <c r="HM1">
        <v>35.850999999999999</v>
      </c>
      <c r="HN1">
        <v>35.817999999999998</v>
      </c>
      <c r="HO1">
        <v>35.712000000000003</v>
      </c>
      <c r="HP1">
        <v>35.634999999999998</v>
      </c>
      <c r="HQ1">
        <v>35.616</v>
      </c>
      <c r="HR1">
        <v>35.47</v>
      </c>
      <c r="HS1">
        <v>35.406999999999996</v>
      </c>
      <c r="HT1">
        <v>35.404000000000003</v>
      </c>
      <c r="HU1">
        <v>35.311999999999998</v>
      </c>
      <c r="HV1">
        <v>35.308</v>
      </c>
      <c r="HW1">
        <v>35.198</v>
      </c>
      <c r="HX1">
        <v>35.088000000000001</v>
      </c>
      <c r="HY1">
        <v>35.18</v>
      </c>
      <c r="HZ1">
        <v>34.933999999999997</v>
      </c>
      <c r="IA1">
        <v>34.945</v>
      </c>
      <c r="IB1">
        <v>34.834000000000003</v>
      </c>
      <c r="IC1">
        <v>34.875</v>
      </c>
      <c r="ID1">
        <v>34.691000000000003</v>
      </c>
      <c r="IE1">
        <v>34.801000000000002</v>
      </c>
      <c r="IF1">
        <v>34.746000000000002</v>
      </c>
      <c r="IG1">
        <v>34.661999999999999</v>
      </c>
      <c r="IH1">
        <v>34.484999999999999</v>
      </c>
      <c r="II1">
        <v>34.518000000000001</v>
      </c>
      <c r="IJ1">
        <v>34.436999999999998</v>
      </c>
      <c r="IK1">
        <v>34.371000000000002</v>
      </c>
      <c r="IL1">
        <v>34.411999999999999</v>
      </c>
      <c r="IM1">
        <v>34.466999999999999</v>
      </c>
      <c r="IN1">
        <v>34.311999999999998</v>
      </c>
      <c r="IO1">
        <v>34.253</v>
      </c>
      <c r="IP1">
        <v>34.146999999999998</v>
      </c>
      <c r="IQ1">
        <v>34.091999999999999</v>
      </c>
      <c r="IR1">
        <v>33.963000000000001</v>
      </c>
      <c r="IS1">
        <v>34.014000000000003</v>
      </c>
      <c r="IT1">
        <v>34.051000000000002</v>
      </c>
      <c r="IU1">
        <v>33.889000000000003</v>
      </c>
      <c r="IV1">
        <v>33.9</v>
      </c>
      <c r="IW1">
        <v>33.749000000000002</v>
      </c>
      <c r="IX1">
        <v>33.722999999999999</v>
      </c>
      <c r="IY1">
        <v>33.639000000000003</v>
      </c>
      <c r="IZ1">
        <v>33.656999999999996</v>
      </c>
      <c r="JA1">
        <v>33.65</v>
      </c>
      <c r="JB1">
        <v>33.591000000000001</v>
      </c>
      <c r="JC1">
        <v>33.506</v>
      </c>
      <c r="JD1">
        <v>33.420999999999999</v>
      </c>
      <c r="JE1">
        <v>33.325000000000003</v>
      </c>
      <c r="JF1">
        <v>33.392000000000003</v>
      </c>
      <c r="JG1">
        <v>33.311</v>
      </c>
      <c r="JH1">
        <v>33.289000000000001</v>
      </c>
      <c r="JI1">
        <v>33.267000000000003</v>
      </c>
      <c r="JJ1">
        <v>33.162999999999997</v>
      </c>
      <c r="JK1">
        <v>33.119</v>
      </c>
      <c r="JL1">
        <v>33.06</v>
      </c>
      <c r="JM1">
        <v>32.968000000000004</v>
      </c>
      <c r="JN1">
        <v>33.023000000000003</v>
      </c>
      <c r="JO1">
        <v>33.008000000000003</v>
      </c>
      <c r="JP1">
        <v>32.898000000000003</v>
      </c>
      <c r="JQ1">
        <v>32.823999999999998</v>
      </c>
      <c r="JR1">
        <v>32.875999999999998</v>
      </c>
      <c r="JS1">
        <v>32.790999999999997</v>
      </c>
      <c r="JT1">
        <v>32.75</v>
      </c>
      <c r="JU1">
        <v>32.731999999999999</v>
      </c>
      <c r="JV1">
        <v>32.668999999999997</v>
      </c>
      <c r="JW1">
        <v>32.643000000000001</v>
      </c>
      <c r="JX1">
        <v>32.542999999999999</v>
      </c>
      <c r="JY1">
        <v>32.472999999999999</v>
      </c>
      <c r="JZ1">
        <v>32.451000000000001</v>
      </c>
      <c r="KA1">
        <v>32.51</v>
      </c>
      <c r="KB1">
        <v>32.51</v>
      </c>
      <c r="KC1">
        <v>32.374000000000002</v>
      </c>
      <c r="KD1">
        <v>32.295999999999999</v>
      </c>
      <c r="KE1">
        <v>32.145000000000003</v>
      </c>
      <c r="KF1">
        <v>32.182000000000002</v>
      </c>
      <c r="KG1">
        <v>32.155999999999999</v>
      </c>
      <c r="KH1">
        <v>32.070999999999998</v>
      </c>
      <c r="KI1">
        <v>32.052</v>
      </c>
      <c r="KJ1">
        <v>32.130000000000003</v>
      </c>
      <c r="KK1">
        <v>31.96</v>
      </c>
      <c r="KL1">
        <v>31.827000000000002</v>
      </c>
      <c r="KM1">
        <v>31.818999999999999</v>
      </c>
      <c r="KN1">
        <v>31.696999999999999</v>
      </c>
      <c r="KO1">
        <v>31.853000000000002</v>
      </c>
      <c r="KP1">
        <v>31.823</v>
      </c>
      <c r="KQ1">
        <v>31.763999999999999</v>
      </c>
      <c r="KR1">
        <v>31.734000000000002</v>
      </c>
      <c r="KS1">
        <v>31.564</v>
      </c>
      <c r="KT1">
        <v>31.638000000000002</v>
      </c>
      <c r="KU1">
        <v>31.49</v>
      </c>
      <c r="KV1">
        <v>31.553000000000001</v>
      </c>
      <c r="KW1">
        <v>31.437999999999999</v>
      </c>
      <c r="KX1">
        <v>31.472000000000001</v>
      </c>
      <c r="KY1">
        <v>31.501000000000001</v>
      </c>
      <c r="KZ1">
        <v>31.263999999999999</v>
      </c>
      <c r="LA1">
        <v>31.315999999999999</v>
      </c>
      <c r="LB1">
        <v>31.413</v>
      </c>
      <c r="LC1">
        <v>31.294</v>
      </c>
      <c r="LD1">
        <v>31.152999999999999</v>
      </c>
      <c r="LE1">
        <v>31.172000000000001</v>
      </c>
      <c r="LF1">
        <v>31.175999999999998</v>
      </c>
      <c r="LG1">
        <v>31.146000000000001</v>
      </c>
      <c r="LH1">
        <v>31.035</v>
      </c>
      <c r="LI1">
        <v>31.167999999999999</v>
      </c>
      <c r="LJ1">
        <v>31.045999999999999</v>
      </c>
      <c r="LK1">
        <v>30.95</v>
      </c>
      <c r="LL1">
        <v>30.986999999999998</v>
      </c>
      <c r="LM1">
        <v>30.931000000000001</v>
      </c>
      <c r="LN1">
        <v>30.923999999999999</v>
      </c>
      <c r="LO1">
        <v>31.02</v>
      </c>
      <c r="LP1">
        <v>30.846</v>
      </c>
      <c r="LQ1">
        <v>30.812999999999999</v>
      </c>
      <c r="LR1">
        <v>30.713000000000001</v>
      </c>
      <c r="LS1">
        <v>30.79</v>
      </c>
      <c r="LT1">
        <v>30.768000000000001</v>
      </c>
      <c r="LU1">
        <v>30.72</v>
      </c>
      <c r="LV1">
        <v>30.576000000000001</v>
      </c>
      <c r="LW1">
        <v>30.568000000000001</v>
      </c>
      <c r="LX1">
        <v>30.498000000000001</v>
      </c>
      <c r="LY1">
        <v>30.449000000000002</v>
      </c>
      <c r="LZ1">
        <v>30.49</v>
      </c>
      <c r="MA1">
        <v>30.393999999999998</v>
      </c>
      <c r="MB1">
        <v>30.437999999999999</v>
      </c>
      <c r="MC1">
        <v>30.42</v>
      </c>
      <c r="MD1">
        <v>30.372</v>
      </c>
      <c r="ME1">
        <v>30.364000000000001</v>
      </c>
      <c r="MF1">
        <v>30.375</v>
      </c>
      <c r="MG1">
        <v>30.338000000000001</v>
      </c>
      <c r="MH1">
        <v>30.372</v>
      </c>
      <c r="MI1">
        <v>30.167999999999999</v>
      </c>
      <c r="MJ1">
        <v>30.367999999999999</v>
      </c>
      <c r="MK1">
        <v>30.126999999999999</v>
      </c>
      <c r="ML1">
        <v>30.231000000000002</v>
      </c>
      <c r="MM1">
        <v>30.149000000000001</v>
      </c>
      <c r="MN1">
        <v>30.064</v>
      </c>
      <c r="MO1">
        <v>30.018999999999998</v>
      </c>
      <c r="MP1">
        <v>29.971</v>
      </c>
      <c r="MQ1">
        <v>30.012</v>
      </c>
      <c r="MR1">
        <v>30.111999999999998</v>
      </c>
      <c r="MS1">
        <v>29.852</v>
      </c>
      <c r="MT1">
        <v>29.815000000000001</v>
      </c>
      <c r="MU1">
        <v>29.888999999999999</v>
      </c>
      <c r="MV1">
        <v>29.774000000000001</v>
      </c>
      <c r="MW1">
        <v>29.811</v>
      </c>
      <c r="MX1">
        <v>29.629000000000001</v>
      </c>
    </row>
    <row r="2" spans="1:362">
      <c r="A2">
        <v>53.866</v>
      </c>
      <c r="B2">
        <v>53.911999999999999</v>
      </c>
      <c r="C2">
        <v>53.914999999999999</v>
      </c>
      <c r="D2">
        <v>53.944000000000003</v>
      </c>
      <c r="E2">
        <v>53.826999999999998</v>
      </c>
      <c r="F2">
        <v>53.847999999999999</v>
      </c>
      <c r="G2">
        <v>53.723999999999997</v>
      </c>
      <c r="H2">
        <v>53.703000000000003</v>
      </c>
      <c r="I2">
        <v>53.664000000000001</v>
      </c>
      <c r="J2">
        <v>53.582999999999998</v>
      </c>
      <c r="K2">
        <v>53.54</v>
      </c>
      <c r="L2">
        <v>53.444000000000003</v>
      </c>
      <c r="M2">
        <v>53.436999999999998</v>
      </c>
      <c r="N2">
        <v>53.253</v>
      </c>
      <c r="O2">
        <v>53.228000000000002</v>
      </c>
      <c r="P2">
        <v>53.097000000000001</v>
      </c>
      <c r="Q2">
        <v>53.103999999999999</v>
      </c>
      <c r="R2">
        <v>53.023000000000003</v>
      </c>
      <c r="S2">
        <v>52.866999999999997</v>
      </c>
      <c r="T2">
        <v>52.798999999999999</v>
      </c>
      <c r="U2">
        <v>52.710999999999999</v>
      </c>
      <c r="V2">
        <v>52.667999999999999</v>
      </c>
      <c r="W2">
        <v>52.523000000000003</v>
      </c>
      <c r="X2">
        <v>52.42</v>
      </c>
      <c r="Y2">
        <v>52.26</v>
      </c>
      <c r="Z2">
        <v>52.238999999999997</v>
      </c>
      <c r="AA2">
        <v>51.975999999999999</v>
      </c>
      <c r="AB2">
        <v>51.918999999999997</v>
      </c>
      <c r="AC2">
        <v>51.944000000000003</v>
      </c>
      <c r="AD2">
        <v>51.887</v>
      </c>
      <c r="AE2">
        <v>51.616999999999997</v>
      </c>
      <c r="AF2">
        <v>51.564</v>
      </c>
      <c r="AG2">
        <v>51.447000000000003</v>
      </c>
      <c r="AH2">
        <v>51.436</v>
      </c>
      <c r="AI2">
        <v>51.304000000000002</v>
      </c>
      <c r="AJ2">
        <v>51.296999999999997</v>
      </c>
      <c r="AK2">
        <v>50.930999999999997</v>
      </c>
      <c r="AL2">
        <v>50.945</v>
      </c>
      <c r="AM2">
        <v>50.802999999999997</v>
      </c>
      <c r="AN2">
        <v>50.664000000000001</v>
      </c>
      <c r="AO2">
        <v>50.593000000000004</v>
      </c>
      <c r="AP2">
        <v>50.585000000000001</v>
      </c>
      <c r="AQ2">
        <v>50.283000000000001</v>
      </c>
      <c r="AR2">
        <v>50.274999999999999</v>
      </c>
      <c r="AS2">
        <v>50.151000000000003</v>
      </c>
      <c r="AT2">
        <v>49.962000000000003</v>
      </c>
      <c r="AU2">
        <v>49.965000000000003</v>
      </c>
      <c r="AV2">
        <v>49.98</v>
      </c>
      <c r="AW2">
        <v>49.805</v>
      </c>
      <c r="AX2">
        <v>49.533999999999999</v>
      </c>
      <c r="AY2">
        <v>49.402000000000001</v>
      </c>
      <c r="AZ2">
        <v>49.459000000000003</v>
      </c>
      <c r="BA2">
        <v>49.273000000000003</v>
      </c>
      <c r="BB2">
        <v>49.18</v>
      </c>
      <c r="BC2">
        <v>49.101999999999997</v>
      </c>
      <c r="BD2">
        <v>49.073</v>
      </c>
      <c r="BE2">
        <v>48.951999999999998</v>
      </c>
      <c r="BF2">
        <v>48.768999999999998</v>
      </c>
      <c r="BG2">
        <v>48.719000000000001</v>
      </c>
      <c r="BH2">
        <v>48.640999999999998</v>
      </c>
      <c r="BI2">
        <v>48.462000000000003</v>
      </c>
      <c r="BJ2">
        <v>48.462000000000003</v>
      </c>
      <c r="BK2">
        <v>48.332999999999998</v>
      </c>
      <c r="BL2">
        <v>48.33</v>
      </c>
      <c r="BM2">
        <v>48.183</v>
      </c>
      <c r="BN2">
        <v>48.054000000000002</v>
      </c>
      <c r="BO2">
        <v>47.911000000000001</v>
      </c>
      <c r="BP2">
        <v>47.893000000000001</v>
      </c>
      <c r="BQ2">
        <v>47.743000000000002</v>
      </c>
      <c r="BR2">
        <v>47.598999999999997</v>
      </c>
      <c r="BS2">
        <v>47.542000000000002</v>
      </c>
      <c r="BT2">
        <v>47.46</v>
      </c>
      <c r="BU2">
        <v>47.37</v>
      </c>
      <c r="BV2">
        <v>47.331000000000003</v>
      </c>
      <c r="BW2">
        <v>47.13</v>
      </c>
      <c r="BX2">
        <v>47.003999999999998</v>
      </c>
      <c r="BY2">
        <v>46.965000000000003</v>
      </c>
      <c r="BZ2">
        <v>46.817999999999998</v>
      </c>
      <c r="CA2">
        <v>46.682000000000002</v>
      </c>
      <c r="CB2">
        <v>46.8</v>
      </c>
      <c r="CC2">
        <v>46.718000000000004</v>
      </c>
      <c r="CD2">
        <v>46.734999999999999</v>
      </c>
      <c r="CE2">
        <v>46.502000000000002</v>
      </c>
      <c r="CF2">
        <v>46.337000000000003</v>
      </c>
      <c r="CG2">
        <v>46.393999999999998</v>
      </c>
      <c r="CH2">
        <v>46.250999999999998</v>
      </c>
      <c r="CI2">
        <v>46.125</v>
      </c>
      <c r="CJ2">
        <v>45.996000000000002</v>
      </c>
      <c r="CK2">
        <v>45.942</v>
      </c>
      <c r="CL2">
        <v>45.966999999999999</v>
      </c>
      <c r="CM2">
        <v>45.805</v>
      </c>
      <c r="CN2">
        <v>45.744</v>
      </c>
      <c r="CO2">
        <v>45.651000000000003</v>
      </c>
      <c r="CP2">
        <v>45.518000000000001</v>
      </c>
      <c r="CQ2">
        <v>45.582000000000001</v>
      </c>
      <c r="CR2">
        <v>45.420999999999999</v>
      </c>
      <c r="CS2">
        <v>45.331000000000003</v>
      </c>
      <c r="CT2">
        <v>45.259</v>
      </c>
      <c r="CU2">
        <v>45.215000000000003</v>
      </c>
      <c r="CV2">
        <v>45.024999999999999</v>
      </c>
      <c r="CW2">
        <v>44.999000000000002</v>
      </c>
      <c r="CX2">
        <v>44.935000000000002</v>
      </c>
      <c r="CY2">
        <v>44.863</v>
      </c>
      <c r="CZ2">
        <v>44.750999999999998</v>
      </c>
      <c r="DA2">
        <v>44.664999999999999</v>
      </c>
      <c r="DB2">
        <v>44.671999999999997</v>
      </c>
      <c r="DC2">
        <v>44.548999999999999</v>
      </c>
      <c r="DD2">
        <v>44.383000000000003</v>
      </c>
      <c r="DE2">
        <v>44.427</v>
      </c>
      <c r="DF2">
        <v>44.203000000000003</v>
      </c>
      <c r="DG2">
        <v>44.207000000000001</v>
      </c>
      <c r="DH2">
        <v>44.162999999999997</v>
      </c>
      <c r="DI2">
        <v>44.005000000000003</v>
      </c>
      <c r="DJ2">
        <v>43.838999999999999</v>
      </c>
      <c r="DK2">
        <v>43.845999999999997</v>
      </c>
      <c r="DL2">
        <v>43.878999999999998</v>
      </c>
      <c r="DM2">
        <v>43.795999999999999</v>
      </c>
      <c r="DN2">
        <v>43.752000000000002</v>
      </c>
      <c r="DO2">
        <v>43.622</v>
      </c>
      <c r="DP2">
        <v>43.55</v>
      </c>
      <c r="DQ2">
        <v>43.470999999999997</v>
      </c>
      <c r="DR2">
        <v>43.499000000000002</v>
      </c>
      <c r="DS2">
        <v>43.438000000000002</v>
      </c>
      <c r="DT2">
        <v>43.265000000000001</v>
      </c>
      <c r="DU2">
        <v>43.314999999999998</v>
      </c>
      <c r="DV2">
        <v>43.116999999999997</v>
      </c>
      <c r="DW2">
        <v>43.167000000000002</v>
      </c>
      <c r="DX2">
        <v>42.975999999999999</v>
      </c>
      <c r="DY2">
        <v>42.975999999999999</v>
      </c>
      <c r="DZ2">
        <v>42.667999999999999</v>
      </c>
      <c r="EA2">
        <v>42.755000000000003</v>
      </c>
      <c r="EB2">
        <v>42.744</v>
      </c>
      <c r="EC2">
        <v>42.712000000000003</v>
      </c>
      <c r="ED2">
        <v>42.578000000000003</v>
      </c>
      <c r="EE2">
        <v>42.484000000000002</v>
      </c>
      <c r="EF2">
        <v>42.537999999999997</v>
      </c>
      <c r="EG2">
        <v>42.256</v>
      </c>
      <c r="EH2">
        <v>42.305999999999997</v>
      </c>
      <c r="EI2">
        <v>42.201000000000001</v>
      </c>
      <c r="EJ2">
        <v>42.252000000000002</v>
      </c>
      <c r="EK2">
        <v>42.075000000000003</v>
      </c>
      <c r="EL2">
        <v>42.106999999999999</v>
      </c>
      <c r="EM2">
        <v>41.999000000000002</v>
      </c>
      <c r="EN2">
        <v>41.944000000000003</v>
      </c>
      <c r="EO2">
        <v>41.835999999999999</v>
      </c>
      <c r="EP2">
        <v>41.795999999999999</v>
      </c>
      <c r="EQ2">
        <v>41.664999999999999</v>
      </c>
      <c r="ER2">
        <v>41.676000000000002</v>
      </c>
      <c r="ES2">
        <v>41.557000000000002</v>
      </c>
      <c r="ET2">
        <v>41.64</v>
      </c>
      <c r="EU2">
        <v>41.502000000000002</v>
      </c>
      <c r="EV2">
        <v>41.345999999999997</v>
      </c>
      <c r="EW2">
        <v>41.378999999999998</v>
      </c>
      <c r="EX2">
        <v>41.401000000000003</v>
      </c>
      <c r="EY2">
        <v>41.219000000000001</v>
      </c>
      <c r="EZ2">
        <v>41.073999999999998</v>
      </c>
      <c r="FA2">
        <v>41.106999999999999</v>
      </c>
      <c r="FB2">
        <v>41.128999999999998</v>
      </c>
      <c r="FC2">
        <v>41.042000000000002</v>
      </c>
      <c r="FD2">
        <v>40.893000000000001</v>
      </c>
      <c r="FE2">
        <v>40.881999999999998</v>
      </c>
      <c r="FF2">
        <v>40.798000000000002</v>
      </c>
      <c r="FG2">
        <v>40.679000000000002</v>
      </c>
      <c r="FH2">
        <v>40.670999999999999</v>
      </c>
      <c r="FI2">
        <v>40.601999999999997</v>
      </c>
      <c r="FJ2">
        <v>40.552</v>
      </c>
      <c r="FK2">
        <v>40.508000000000003</v>
      </c>
      <c r="FL2">
        <v>40.453000000000003</v>
      </c>
      <c r="FM2">
        <v>40.326000000000001</v>
      </c>
      <c r="FN2">
        <v>40.308</v>
      </c>
      <c r="FO2">
        <v>40.195</v>
      </c>
      <c r="FP2">
        <v>40.225000000000001</v>
      </c>
      <c r="FQ2">
        <v>40.130000000000003</v>
      </c>
      <c r="FR2">
        <v>40.054000000000002</v>
      </c>
      <c r="FS2">
        <v>39.933999999999997</v>
      </c>
      <c r="FT2">
        <v>40.057000000000002</v>
      </c>
      <c r="FU2">
        <v>39.865000000000002</v>
      </c>
      <c r="FV2">
        <v>39.936999999999998</v>
      </c>
      <c r="FW2">
        <v>39.719000000000001</v>
      </c>
      <c r="FX2">
        <v>39.725999999999999</v>
      </c>
      <c r="FY2">
        <v>39.639000000000003</v>
      </c>
      <c r="FZ2">
        <v>39.654000000000003</v>
      </c>
      <c r="GA2">
        <v>39.548000000000002</v>
      </c>
      <c r="GB2">
        <v>39.671999999999997</v>
      </c>
      <c r="GC2">
        <v>39.435000000000002</v>
      </c>
      <c r="GD2">
        <v>39.453000000000003</v>
      </c>
      <c r="GE2">
        <v>39.362000000000002</v>
      </c>
      <c r="GF2">
        <v>39.435000000000002</v>
      </c>
      <c r="GG2">
        <v>39.377000000000002</v>
      </c>
      <c r="GH2">
        <v>39.319000000000003</v>
      </c>
      <c r="GI2">
        <v>39.198</v>
      </c>
      <c r="GJ2">
        <v>39.085999999999999</v>
      </c>
      <c r="GK2">
        <v>39.18</v>
      </c>
      <c r="GL2">
        <v>39.143999999999998</v>
      </c>
      <c r="GM2">
        <v>38.892000000000003</v>
      </c>
      <c r="GN2">
        <v>38.881999999999998</v>
      </c>
      <c r="GO2">
        <v>38.917999999999999</v>
      </c>
      <c r="GP2">
        <v>38.816000000000003</v>
      </c>
      <c r="GQ2">
        <v>38.758000000000003</v>
      </c>
      <c r="GR2">
        <v>38.67</v>
      </c>
      <c r="GS2">
        <v>38.735999999999997</v>
      </c>
      <c r="GT2">
        <v>38.718000000000004</v>
      </c>
      <c r="GU2">
        <v>38.622999999999998</v>
      </c>
      <c r="GV2">
        <v>38.607999999999997</v>
      </c>
      <c r="GW2">
        <v>38.619</v>
      </c>
      <c r="GX2">
        <v>38.381999999999998</v>
      </c>
      <c r="GY2">
        <v>38.502000000000002</v>
      </c>
      <c r="GZ2">
        <v>38.32</v>
      </c>
      <c r="HA2">
        <v>38.313000000000002</v>
      </c>
      <c r="HB2">
        <v>38.243000000000002</v>
      </c>
      <c r="HC2">
        <v>38.200000000000003</v>
      </c>
      <c r="HD2">
        <v>38.17</v>
      </c>
      <c r="HE2">
        <v>38.189</v>
      </c>
      <c r="HF2">
        <v>38.162999999999997</v>
      </c>
      <c r="HG2">
        <v>38.067999999999998</v>
      </c>
      <c r="HH2">
        <v>38.075000000000003</v>
      </c>
      <c r="HI2">
        <v>37.904000000000003</v>
      </c>
      <c r="HJ2">
        <v>38.021000000000001</v>
      </c>
      <c r="HK2">
        <v>37.848999999999997</v>
      </c>
      <c r="HL2">
        <v>37.856000000000002</v>
      </c>
      <c r="HM2">
        <v>37.731999999999999</v>
      </c>
      <c r="HN2">
        <v>37.645000000000003</v>
      </c>
      <c r="HO2">
        <v>37.688000000000002</v>
      </c>
      <c r="HP2">
        <v>37.645000000000003</v>
      </c>
      <c r="HQ2">
        <v>37.557000000000002</v>
      </c>
      <c r="HR2">
        <v>37.600999999999999</v>
      </c>
      <c r="HS2">
        <v>37.497999999999998</v>
      </c>
      <c r="HT2">
        <v>37.369999999999997</v>
      </c>
      <c r="HU2">
        <v>37.381</v>
      </c>
      <c r="HV2">
        <v>37.520000000000003</v>
      </c>
      <c r="HW2">
        <v>37.356000000000002</v>
      </c>
      <c r="HX2">
        <v>37.301000000000002</v>
      </c>
      <c r="HY2">
        <v>37.161999999999999</v>
      </c>
      <c r="HZ2">
        <v>37.246000000000002</v>
      </c>
      <c r="IA2">
        <v>37.023000000000003</v>
      </c>
      <c r="IB2">
        <v>37.045000000000002</v>
      </c>
      <c r="IC2">
        <v>37.073999999999998</v>
      </c>
      <c r="ID2">
        <v>36.960999999999999</v>
      </c>
      <c r="IE2">
        <v>37.015999999999998</v>
      </c>
      <c r="IF2">
        <v>36.917000000000002</v>
      </c>
      <c r="IG2">
        <v>36.920999999999999</v>
      </c>
      <c r="IH2">
        <v>36.792999999999999</v>
      </c>
      <c r="II2">
        <v>36.777999999999999</v>
      </c>
      <c r="IJ2">
        <v>36.857999999999997</v>
      </c>
      <c r="IK2">
        <v>36.701000000000001</v>
      </c>
      <c r="IL2">
        <v>36.664000000000001</v>
      </c>
      <c r="IM2">
        <v>36.719000000000001</v>
      </c>
      <c r="IN2">
        <v>36.506999999999998</v>
      </c>
      <c r="IO2">
        <v>36.536000000000001</v>
      </c>
      <c r="IP2">
        <v>36.533000000000001</v>
      </c>
      <c r="IQ2">
        <v>36.396999999999998</v>
      </c>
      <c r="IR2">
        <v>36.396999999999998</v>
      </c>
      <c r="IS2">
        <v>36.466999999999999</v>
      </c>
      <c r="IT2">
        <v>36.32</v>
      </c>
      <c r="IU2">
        <v>36.328000000000003</v>
      </c>
      <c r="IV2">
        <v>36.262</v>
      </c>
      <c r="IW2">
        <v>36.24</v>
      </c>
      <c r="IX2">
        <v>36.192</v>
      </c>
      <c r="IY2">
        <v>36.247</v>
      </c>
      <c r="IZ2">
        <v>36.165999999999997</v>
      </c>
      <c r="JA2">
        <v>35.997999999999998</v>
      </c>
      <c r="JB2">
        <v>36.027000000000001</v>
      </c>
      <c r="JC2">
        <v>35.880000000000003</v>
      </c>
      <c r="JD2">
        <v>35.978999999999999</v>
      </c>
      <c r="JE2">
        <v>35.884</v>
      </c>
      <c r="JF2">
        <v>35.866</v>
      </c>
      <c r="JG2">
        <v>35.847000000000001</v>
      </c>
      <c r="JH2">
        <v>35.770000000000003</v>
      </c>
      <c r="JI2">
        <v>35.832999999999998</v>
      </c>
      <c r="JJ2">
        <v>35.777999999999999</v>
      </c>
      <c r="JK2">
        <v>35.624000000000002</v>
      </c>
      <c r="JL2">
        <v>35.627000000000002</v>
      </c>
      <c r="JM2">
        <v>35.624000000000002</v>
      </c>
      <c r="JN2">
        <v>35.466000000000001</v>
      </c>
      <c r="JO2">
        <v>35.466000000000001</v>
      </c>
      <c r="JP2">
        <v>35.472999999999999</v>
      </c>
      <c r="JQ2">
        <v>35.384999999999998</v>
      </c>
      <c r="JR2">
        <v>35.351999999999997</v>
      </c>
      <c r="JS2">
        <v>35.26</v>
      </c>
      <c r="JT2">
        <v>35.381</v>
      </c>
      <c r="JU2">
        <v>35.226999999999997</v>
      </c>
      <c r="JV2">
        <v>35.292999999999999</v>
      </c>
      <c r="JW2">
        <v>35.234999999999999</v>
      </c>
      <c r="JX2">
        <v>35.139000000000003</v>
      </c>
      <c r="JY2">
        <v>35.171999999999997</v>
      </c>
      <c r="JZ2">
        <v>35.076999999999998</v>
      </c>
      <c r="KA2">
        <v>35.08</v>
      </c>
      <c r="KB2">
        <v>34.966999999999999</v>
      </c>
      <c r="KC2">
        <v>35.125</v>
      </c>
      <c r="KD2">
        <v>34.97</v>
      </c>
      <c r="KE2">
        <v>34.959000000000003</v>
      </c>
      <c r="KF2">
        <v>34.97</v>
      </c>
      <c r="KG2">
        <v>34.805</v>
      </c>
      <c r="KH2">
        <v>34.823</v>
      </c>
      <c r="KI2">
        <v>34.761000000000003</v>
      </c>
      <c r="KJ2">
        <v>34.746000000000002</v>
      </c>
      <c r="KK2">
        <v>34.709000000000003</v>
      </c>
      <c r="KL2">
        <v>34.661999999999999</v>
      </c>
      <c r="KM2">
        <v>34.764000000000003</v>
      </c>
      <c r="KN2">
        <v>34.631999999999998</v>
      </c>
      <c r="KO2">
        <v>34.61</v>
      </c>
      <c r="KP2">
        <v>34.606000000000002</v>
      </c>
      <c r="KQ2">
        <v>34.603000000000002</v>
      </c>
      <c r="KR2">
        <v>34.573</v>
      </c>
      <c r="KS2">
        <v>34.448</v>
      </c>
      <c r="KT2">
        <v>34.496000000000002</v>
      </c>
      <c r="KU2">
        <v>34.459000000000003</v>
      </c>
      <c r="KV2">
        <v>34.341999999999999</v>
      </c>
      <c r="KW2">
        <v>34.39</v>
      </c>
      <c r="KX2">
        <v>34.326999999999998</v>
      </c>
      <c r="KY2">
        <v>34.426000000000002</v>
      </c>
      <c r="KZ2">
        <v>34.371000000000002</v>
      </c>
      <c r="LA2">
        <v>34.271999999999998</v>
      </c>
      <c r="LB2">
        <v>34.18</v>
      </c>
      <c r="LC2">
        <v>34.131999999999998</v>
      </c>
      <c r="LD2">
        <v>34.014000000000003</v>
      </c>
      <c r="LE2">
        <v>34.158000000000001</v>
      </c>
      <c r="LF2">
        <v>34.046999999999997</v>
      </c>
      <c r="LG2">
        <v>34.046999999999997</v>
      </c>
      <c r="LH2">
        <v>34.046999999999997</v>
      </c>
      <c r="LI2">
        <v>34.036000000000001</v>
      </c>
      <c r="LJ2">
        <v>33.911000000000001</v>
      </c>
      <c r="LK2">
        <v>33.933</v>
      </c>
      <c r="LL2">
        <v>33.811999999999998</v>
      </c>
      <c r="LM2">
        <v>33.808</v>
      </c>
      <c r="LN2">
        <v>33.781999999999996</v>
      </c>
      <c r="LO2">
        <v>33.771000000000001</v>
      </c>
      <c r="LP2">
        <v>33.863</v>
      </c>
      <c r="LQ2">
        <v>33.819000000000003</v>
      </c>
      <c r="LR2">
        <v>33.844999999999999</v>
      </c>
      <c r="LS2">
        <v>33.582999999999998</v>
      </c>
      <c r="LT2">
        <v>33.749000000000002</v>
      </c>
      <c r="LU2">
        <v>33.582999999999998</v>
      </c>
      <c r="LV2">
        <v>33.561</v>
      </c>
      <c r="LW2">
        <v>33.512999999999998</v>
      </c>
      <c r="LX2">
        <v>33.572000000000003</v>
      </c>
      <c r="LY2">
        <v>33.539000000000001</v>
      </c>
      <c r="LZ2">
        <v>33.462000000000003</v>
      </c>
      <c r="MA2">
        <v>33.451000000000001</v>
      </c>
      <c r="MB2">
        <v>33.372999999999998</v>
      </c>
      <c r="MC2">
        <v>33.344000000000001</v>
      </c>
      <c r="MD2">
        <v>33.354999999999997</v>
      </c>
      <c r="ME2">
        <v>33.170999999999999</v>
      </c>
      <c r="MF2">
        <v>33.247999999999998</v>
      </c>
      <c r="MG2">
        <v>33.244</v>
      </c>
      <c r="MH2">
        <v>33.274000000000001</v>
      </c>
      <c r="MI2">
        <v>33.167000000000002</v>
      </c>
      <c r="MJ2">
        <v>33.204000000000001</v>
      </c>
      <c r="MK2">
        <v>33.075000000000003</v>
      </c>
      <c r="ML2">
        <v>33.155999999999999</v>
      </c>
      <c r="MM2">
        <v>33.119</v>
      </c>
      <c r="MN2">
        <v>33.082000000000001</v>
      </c>
      <c r="MO2">
        <v>33.018999999999998</v>
      </c>
      <c r="MP2">
        <v>33.030999999999999</v>
      </c>
      <c r="MQ2">
        <v>33.008000000000003</v>
      </c>
      <c r="MR2">
        <v>32.898000000000003</v>
      </c>
      <c r="MS2">
        <v>32.994</v>
      </c>
      <c r="MT2">
        <v>32.948999999999998</v>
      </c>
      <c r="MU2">
        <v>32.845999999999997</v>
      </c>
      <c r="MV2">
        <v>32.963999999999999</v>
      </c>
      <c r="MW2">
        <v>32.790999999999997</v>
      </c>
      <c r="MX2">
        <v>32.89</v>
      </c>
    </row>
    <row r="3" spans="1:362">
      <c r="A3">
        <v>0</v>
      </c>
      <c r="B3">
        <v>6.0629999999999997</v>
      </c>
      <c r="C3">
        <v>11.063000000000001</v>
      </c>
      <c r="D3">
        <v>16.062999999999999</v>
      </c>
      <c r="E3">
        <v>21.062999999999999</v>
      </c>
      <c r="F3">
        <v>26.062999999999999</v>
      </c>
      <c r="G3">
        <v>31.062999999999999</v>
      </c>
      <c r="H3">
        <v>36</v>
      </c>
      <c r="I3">
        <v>41</v>
      </c>
      <c r="J3">
        <v>46</v>
      </c>
      <c r="K3">
        <v>51</v>
      </c>
      <c r="L3">
        <v>56</v>
      </c>
      <c r="M3">
        <v>61</v>
      </c>
      <c r="N3">
        <v>66</v>
      </c>
      <c r="O3">
        <v>71</v>
      </c>
      <c r="P3">
        <v>76</v>
      </c>
      <c r="Q3">
        <v>80.984999999999999</v>
      </c>
      <c r="R3">
        <v>85.984999999999999</v>
      </c>
      <c r="S3">
        <v>90.984999999999999</v>
      </c>
      <c r="T3">
        <v>95.984999999999999</v>
      </c>
      <c r="U3">
        <v>100.985</v>
      </c>
      <c r="V3">
        <v>105.985</v>
      </c>
      <c r="W3">
        <v>110.985</v>
      </c>
      <c r="X3">
        <v>115.985</v>
      </c>
      <c r="Y3">
        <v>120.985</v>
      </c>
      <c r="Z3">
        <v>125.96899999999999</v>
      </c>
      <c r="AA3">
        <v>130.96899999999999</v>
      </c>
      <c r="AB3">
        <v>135.96899999999999</v>
      </c>
      <c r="AC3">
        <v>140.96899999999999</v>
      </c>
      <c r="AD3">
        <v>145.96899999999999</v>
      </c>
      <c r="AE3">
        <v>150.96899999999999</v>
      </c>
      <c r="AF3">
        <v>155.96899999999999</v>
      </c>
      <c r="AG3">
        <v>160.96899999999999</v>
      </c>
      <c r="AH3">
        <v>165.96899999999999</v>
      </c>
      <c r="AI3">
        <v>170.93799999999999</v>
      </c>
      <c r="AJ3">
        <v>175.93799999999999</v>
      </c>
      <c r="AK3">
        <v>180.93799999999999</v>
      </c>
      <c r="AL3">
        <v>185.93799999999999</v>
      </c>
      <c r="AM3">
        <v>190.953</v>
      </c>
      <c r="AN3">
        <v>195.953</v>
      </c>
      <c r="AO3">
        <v>200.953</v>
      </c>
      <c r="AP3">
        <v>205.953</v>
      </c>
      <c r="AQ3">
        <v>210.953</v>
      </c>
      <c r="AR3">
        <v>215.922</v>
      </c>
      <c r="AS3">
        <v>220.922</v>
      </c>
      <c r="AT3">
        <v>225.922</v>
      </c>
      <c r="AU3">
        <v>230.922</v>
      </c>
      <c r="AV3">
        <v>235.922</v>
      </c>
      <c r="AW3">
        <v>240.922</v>
      </c>
      <c r="AX3">
        <v>245.922</v>
      </c>
      <c r="AY3">
        <v>250.922</v>
      </c>
      <c r="AZ3">
        <v>255.93799999999999</v>
      </c>
      <c r="BA3">
        <v>260.90699999999998</v>
      </c>
      <c r="BB3">
        <v>265.90699999999998</v>
      </c>
      <c r="BC3">
        <v>270.90699999999998</v>
      </c>
      <c r="BD3">
        <v>275.90699999999998</v>
      </c>
      <c r="BE3">
        <v>280.90699999999998</v>
      </c>
      <c r="BF3">
        <v>285.90699999999998</v>
      </c>
      <c r="BG3">
        <v>290.90699999999998</v>
      </c>
      <c r="BH3">
        <v>295.90699999999998</v>
      </c>
      <c r="BI3">
        <v>300.90699999999998</v>
      </c>
      <c r="BJ3">
        <v>305.89100000000002</v>
      </c>
      <c r="BK3">
        <v>310.89100000000002</v>
      </c>
      <c r="BL3">
        <v>315.89100000000002</v>
      </c>
      <c r="BM3">
        <v>320.89100000000002</v>
      </c>
      <c r="BN3">
        <v>325.89100000000002</v>
      </c>
      <c r="BO3">
        <v>330.89100000000002</v>
      </c>
      <c r="BP3">
        <v>335.89100000000002</v>
      </c>
      <c r="BQ3">
        <v>340.89100000000002</v>
      </c>
      <c r="BR3">
        <v>345.89100000000002</v>
      </c>
      <c r="BS3">
        <v>350.86</v>
      </c>
      <c r="BT3">
        <v>355.86</v>
      </c>
      <c r="BU3">
        <v>360.875</v>
      </c>
      <c r="BV3">
        <v>365.86</v>
      </c>
      <c r="BW3">
        <v>370.875</v>
      </c>
      <c r="BX3">
        <v>375.875</v>
      </c>
      <c r="BY3">
        <v>380.875</v>
      </c>
      <c r="BZ3">
        <v>385.875</v>
      </c>
      <c r="CA3">
        <v>390.875</v>
      </c>
      <c r="CB3">
        <v>395.84399999999999</v>
      </c>
      <c r="CC3">
        <v>400.84399999999999</v>
      </c>
      <c r="CD3">
        <v>405.84399999999999</v>
      </c>
      <c r="CE3">
        <v>410.84399999999999</v>
      </c>
      <c r="CF3">
        <v>415.84399999999999</v>
      </c>
      <c r="CG3">
        <v>420.84399999999999</v>
      </c>
      <c r="CH3">
        <v>425.84399999999999</v>
      </c>
      <c r="CI3">
        <v>430.84399999999999</v>
      </c>
      <c r="CJ3">
        <v>435.84399999999999</v>
      </c>
      <c r="CK3">
        <v>440.82799999999997</v>
      </c>
      <c r="CL3">
        <v>445.82799999999997</v>
      </c>
      <c r="CM3">
        <v>450.84399999999999</v>
      </c>
      <c r="CN3">
        <v>455.84399999999999</v>
      </c>
      <c r="CO3">
        <v>460.82799999999997</v>
      </c>
      <c r="CP3">
        <v>465.82799999999997</v>
      </c>
      <c r="CQ3">
        <v>470.82799999999997</v>
      </c>
      <c r="CR3">
        <v>475.82799999999997</v>
      </c>
      <c r="CS3">
        <v>480.82799999999997</v>
      </c>
      <c r="CT3">
        <v>485.81299999999999</v>
      </c>
      <c r="CU3">
        <v>490.81299999999999</v>
      </c>
      <c r="CV3">
        <v>495.81299999999999</v>
      </c>
      <c r="CW3">
        <v>500.81299999999999</v>
      </c>
      <c r="CX3">
        <v>505.81299999999999</v>
      </c>
      <c r="CY3">
        <v>510.81299999999999</v>
      </c>
      <c r="CZ3">
        <v>515.81299999999999</v>
      </c>
      <c r="DA3">
        <v>520.81299999999999</v>
      </c>
      <c r="DB3">
        <v>525.81299999999999</v>
      </c>
      <c r="DC3">
        <v>530.79700000000003</v>
      </c>
      <c r="DD3">
        <v>535.78200000000004</v>
      </c>
      <c r="DE3">
        <v>540.78200000000004</v>
      </c>
      <c r="DF3">
        <v>545.78200000000004</v>
      </c>
      <c r="DG3">
        <v>550.78200000000004</v>
      </c>
      <c r="DH3">
        <v>555.78200000000004</v>
      </c>
      <c r="DI3">
        <v>560.79700000000003</v>
      </c>
      <c r="DJ3">
        <v>565.79700000000003</v>
      </c>
      <c r="DK3">
        <v>570.79700000000003</v>
      </c>
      <c r="DL3">
        <v>575.76599999999996</v>
      </c>
      <c r="DM3">
        <v>580.76599999999996</v>
      </c>
      <c r="DN3">
        <v>585.76599999999996</v>
      </c>
      <c r="DO3">
        <v>590.76599999999996</v>
      </c>
      <c r="DP3">
        <v>595.76599999999996</v>
      </c>
      <c r="DQ3">
        <v>600.76599999999996</v>
      </c>
      <c r="DR3">
        <v>605.76599999999996</v>
      </c>
      <c r="DS3">
        <v>610.76599999999996</v>
      </c>
      <c r="DT3">
        <v>615.76599999999996</v>
      </c>
      <c r="DU3">
        <v>620.75</v>
      </c>
      <c r="DV3">
        <v>625.75</v>
      </c>
      <c r="DW3">
        <v>630.75</v>
      </c>
      <c r="DX3">
        <v>635.75</v>
      </c>
      <c r="DY3">
        <v>640.75</v>
      </c>
      <c r="DZ3">
        <v>645.75</v>
      </c>
      <c r="EA3">
        <v>650.75</v>
      </c>
      <c r="EB3">
        <v>655.75</v>
      </c>
      <c r="EC3">
        <v>660.75</v>
      </c>
      <c r="ED3">
        <v>665.73500000000001</v>
      </c>
      <c r="EE3">
        <v>670.73500000000001</v>
      </c>
      <c r="EF3">
        <v>675.73500000000001</v>
      </c>
      <c r="EG3">
        <v>680.73500000000001</v>
      </c>
      <c r="EH3">
        <v>685.73500000000001</v>
      </c>
      <c r="EI3">
        <v>690.73500000000001</v>
      </c>
      <c r="EJ3">
        <v>695.73500000000001</v>
      </c>
      <c r="EK3">
        <v>700.73500000000001</v>
      </c>
      <c r="EL3">
        <v>705.73500000000001</v>
      </c>
      <c r="EM3">
        <v>710.71900000000005</v>
      </c>
      <c r="EN3">
        <v>715.71900000000005</v>
      </c>
      <c r="EO3">
        <v>720.71900000000005</v>
      </c>
      <c r="EP3">
        <v>725.71900000000005</v>
      </c>
      <c r="EQ3">
        <v>730.71900000000005</v>
      </c>
      <c r="ER3">
        <v>735.71900000000005</v>
      </c>
      <c r="ES3">
        <v>740.71900000000005</v>
      </c>
      <c r="ET3">
        <v>745.71900000000005</v>
      </c>
      <c r="EU3">
        <v>750.71900000000005</v>
      </c>
      <c r="EV3">
        <v>755.70299999999997</v>
      </c>
      <c r="EW3">
        <v>760.70299999999997</v>
      </c>
      <c r="EX3">
        <v>765.70299999999997</v>
      </c>
      <c r="EY3">
        <v>770.70299999999997</v>
      </c>
      <c r="EZ3">
        <v>775.70299999999997</v>
      </c>
      <c r="FA3">
        <v>780.70299999999997</v>
      </c>
      <c r="FB3">
        <v>785.70299999999997</v>
      </c>
      <c r="FC3">
        <v>790.70299999999997</v>
      </c>
      <c r="FD3">
        <v>795.70299999999997</v>
      </c>
      <c r="FE3">
        <v>800.68799999999999</v>
      </c>
      <c r="FF3">
        <v>805.67200000000003</v>
      </c>
      <c r="FG3">
        <v>810.67200000000003</v>
      </c>
      <c r="FH3">
        <v>815.68799999999999</v>
      </c>
      <c r="FI3">
        <v>820.68799999999999</v>
      </c>
      <c r="FJ3">
        <v>825.68799999999999</v>
      </c>
      <c r="FK3">
        <v>830.67200000000003</v>
      </c>
      <c r="FL3">
        <v>835.67200000000003</v>
      </c>
      <c r="FM3">
        <v>840.67200000000003</v>
      </c>
      <c r="FN3">
        <v>845.67200000000003</v>
      </c>
      <c r="FO3">
        <v>850.65700000000004</v>
      </c>
      <c r="FP3">
        <v>855.65700000000004</v>
      </c>
      <c r="FQ3">
        <v>860.65700000000004</v>
      </c>
      <c r="FR3">
        <v>865.65700000000004</v>
      </c>
      <c r="FS3">
        <v>870.65700000000004</v>
      </c>
      <c r="FT3">
        <v>875.65700000000004</v>
      </c>
      <c r="FU3">
        <v>880.65700000000004</v>
      </c>
      <c r="FV3">
        <v>885.65700000000004</v>
      </c>
      <c r="FW3">
        <v>890.64099999999996</v>
      </c>
      <c r="FX3">
        <v>895.64099999999996</v>
      </c>
      <c r="FY3">
        <v>900.64099999999996</v>
      </c>
      <c r="FZ3">
        <v>905.64099999999996</v>
      </c>
      <c r="GA3">
        <v>910.64099999999996</v>
      </c>
      <c r="GB3">
        <v>915.64099999999996</v>
      </c>
      <c r="GC3">
        <v>920.64099999999996</v>
      </c>
      <c r="GD3">
        <v>925.64099999999996</v>
      </c>
      <c r="GE3">
        <v>930.64099999999996</v>
      </c>
      <c r="GF3">
        <v>935.64099999999996</v>
      </c>
      <c r="GG3">
        <v>940.61</v>
      </c>
      <c r="GH3">
        <v>945.61</v>
      </c>
      <c r="GI3">
        <v>950.61</v>
      </c>
      <c r="GJ3">
        <v>955.61</v>
      </c>
      <c r="GK3">
        <v>960.61</v>
      </c>
      <c r="GL3">
        <v>965.61</v>
      </c>
      <c r="GM3">
        <v>970.61</v>
      </c>
      <c r="GN3">
        <v>975.625</v>
      </c>
      <c r="GO3">
        <v>980.625</v>
      </c>
      <c r="GP3">
        <v>985.59400000000005</v>
      </c>
      <c r="GQ3">
        <v>990.59400000000005</v>
      </c>
      <c r="GR3">
        <v>995.59400000000005</v>
      </c>
      <c r="GS3">
        <v>1000.5940000000001</v>
      </c>
      <c r="GT3">
        <v>1005.5940000000001</v>
      </c>
      <c r="GU3">
        <v>1010.5940000000001</v>
      </c>
      <c r="GV3">
        <v>1015.5940000000001</v>
      </c>
      <c r="GW3">
        <v>1020.5940000000001</v>
      </c>
      <c r="GX3">
        <v>1025.5940000000001</v>
      </c>
      <c r="GY3">
        <v>1030.578</v>
      </c>
      <c r="GZ3">
        <v>1035.578</v>
      </c>
      <c r="HA3">
        <v>1040.578</v>
      </c>
      <c r="HB3">
        <v>1045.578</v>
      </c>
      <c r="HC3">
        <v>1050.578</v>
      </c>
      <c r="HD3">
        <v>1055.578</v>
      </c>
      <c r="HE3">
        <v>1060.578</v>
      </c>
      <c r="HF3">
        <v>1065.578</v>
      </c>
      <c r="HG3">
        <v>1070.578</v>
      </c>
      <c r="HH3">
        <v>1075.5630000000001</v>
      </c>
      <c r="HI3">
        <v>1080.5630000000001</v>
      </c>
      <c r="HJ3">
        <v>1085.5630000000001</v>
      </c>
      <c r="HK3">
        <v>1090.5630000000001</v>
      </c>
      <c r="HL3">
        <v>1095.5630000000001</v>
      </c>
      <c r="HM3">
        <v>1100.5630000000001</v>
      </c>
      <c r="HN3">
        <v>1105.5630000000001</v>
      </c>
      <c r="HO3">
        <v>1110.5630000000001</v>
      </c>
      <c r="HP3">
        <v>1115.5630000000001</v>
      </c>
      <c r="HQ3">
        <v>1120.5319999999999</v>
      </c>
      <c r="HR3">
        <v>1125.5319999999999</v>
      </c>
      <c r="HS3">
        <v>1130.5319999999999</v>
      </c>
      <c r="HT3">
        <v>1135.5319999999999</v>
      </c>
      <c r="HU3">
        <v>1140.5319999999999</v>
      </c>
      <c r="HV3">
        <v>1145.5319999999999</v>
      </c>
      <c r="HW3">
        <v>1150.5319999999999</v>
      </c>
      <c r="HX3">
        <v>1155.547</v>
      </c>
      <c r="HY3">
        <v>1160.5319999999999</v>
      </c>
      <c r="HZ3">
        <v>1165.5160000000001</v>
      </c>
      <c r="IA3">
        <v>1170.5319999999999</v>
      </c>
      <c r="IB3">
        <v>1175.5160000000001</v>
      </c>
      <c r="IC3">
        <v>1180.5160000000001</v>
      </c>
      <c r="ID3">
        <v>1185.5319999999999</v>
      </c>
      <c r="IE3">
        <v>1190.5160000000001</v>
      </c>
      <c r="IF3">
        <v>1195.5160000000001</v>
      </c>
      <c r="IG3">
        <v>1200.5160000000001</v>
      </c>
      <c r="IH3">
        <v>1205.5160000000001</v>
      </c>
      <c r="II3">
        <v>1210.5160000000001</v>
      </c>
      <c r="IJ3">
        <v>1215.5</v>
      </c>
      <c r="IK3">
        <v>1220.5</v>
      </c>
      <c r="IL3">
        <v>1225.5</v>
      </c>
      <c r="IM3">
        <v>1230.5</v>
      </c>
      <c r="IN3">
        <v>1235.5</v>
      </c>
      <c r="IO3">
        <v>1240.5</v>
      </c>
      <c r="IP3">
        <v>1245.5</v>
      </c>
      <c r="IQ3">
        <v>1250.5</v>
      </c>
      <c r="IR3">
        <v>1255.4849999999999</v>
      </c>
      <c r="IS3">
        <v>1260.4690000000001</v>
      </c>
      <c r="IT3">
        <v>1265.4690000000001</v>
      </c>
      <c r="IU3">
        <v>1270.4849999999999</v>
      </c>
      <c r="IV3">
        <v>1275.4849999999999</v>
      </c>
      <c r="IW3">
        <v>1280.4690000000001</v>
      </c>
      <c r="IX3">
        <v>1285.4690000000001</v>
      </c>
      <c r="IY3">
        <v>1290.4690000000001</v>
      </c>
      <c r="IZ3">
        <v>1295.4690000000001</v>
      </c>
      <c r="JA3">
        <v>1300.4690000000001</v>
      </c>
      <c r="JB3">
        <v>1305.453</v>
      </c>
      <c r="JC3">
        <v>1310.453</v>
      </c>
      <c r="JD3">
        <v>1315.453</v>
      </c>
      <c r="JE3">
        <v>1320.453</v>
      </c>
      <c r="JF3">
        <v>1325.453</v>
      </c>
      <c r="JG3">
        <v>1330.453</v>
      </c>
      <c r="JH3">
        <v>1335.453</v>
      </c>
      <c r="JI3">
        <v>1340.453</v>
      </c>
      <c r="JJ3">
        <v>1345.4380000000001</v>
      </c>
      <c r="JK3">
        <v>1350.422</v>
      </c>
      <c r="JL3">
        <v>1355.422</v>
      </c>
      <c r="JM3">
        <v>1360.422</v>
      </c>
      <c r="JN3">
        <v>1365.422</v>
      </c>
      <c r="JO3">
        <v>1370.4380000000001</v>
      </c>
      <c r="JP3">
        <v>1375.4380000000001</v>
      </c>
      <c r="JQ3">
        <v>1380.4380000000001</v>
      </c>
      <c r="JR3">
        <v>1385.4380000000001</v>
      </c>
      <c r="JS3">
        <v>1390.422</v>
      </c>
      <c r="JT3">
        <v>1395.4069999999999</v>
      </c>
      <c r="JU3">
        <v>1400.4069999999999</v>
      </c>
      <c r="JV3">
        <v>1405.4069999999999</v>
      </c>
      <c r="JW3">
        <v>1410.4069999999999</v>
      </c>
      <c r="JX3">
        <v>1415.4069999999999</v>
      </c>
      <c r="JY3">
        <v>1420.4069999999999</v>
      </c>
      <c r="JZ3">
        <v>1425.4069999999999</v>
      </c>
      <c r="KA3">
        <v>1430.4069999999999</v>
      </c>
      <c r="KB3">
        <v>1435.4380000000001</v>
      </c>
      <c r="KC3">
        <v>1440.3910000000001</v>
      </c>
      <c r="KD3">
        <v>1445.3910000000001</v>
      </c>
      <c r="KE3">
        <v>1450.3910000000001</v>
      </c>
      <c r="KF3">
        <v>1455.3910000000001</v>
      </c>
      <c r="KG3">
        <v>1460.3910000000001</v>
      </c>
      <c r="KH3">
        <v>1465.3910000000001</v>
      </c>
      <c r="KI3">
        <v>1470.3910000000001</v>
      </c>
      <c r="KJ3">
        <v>1475.3910000000001</v>
      </c>
      <c r="KK3">
        <v>1480.375</v>
      </c>
      <c r="KL3">
        <v>1485.36</v>
      </c>
      <c r="KM3">
        <v>1490.375</v>
      </c>
      <c r="KN3">
        <v>1495.375</v>
      </c>
      <c r="KO3">
        <v>1500.375</v>
      </c>
      <c r="KP3">
        <v>1505.375</v>
      </c>
      <c r="KQ3">
        <v>1510.375</v>
      </c>
      <c r="KR3">
        <v>1515.375</v>
      </c>
      <c r="KS3">
        <v>1520.375</v>
      </c>
      <c r="KT3">
        <v>1525.36</v>
      </c>
      <c r="KU3">
        <v>1530.3440000000001</v>
      </c>
      <c r="KV3">
        <v>1535.3440000000001</v>
      </c>
      <c r="KW3">
        <v>1540.3440000000001</v>
      </c>
      <c r="KX3">
        <v>1545.3440000000001</v>
      </c>
      <c r="KY3">
        <v>1550.3440000000001</v>
      </c>
      <c r="KZ3">
        <v>1555.3440000000001</v>
      </c>
      <c r="LA3">
        <v>1560.3440000000001</v>
      </c>
      <c r="LB3">
        <v>1565.3440000000001</v>
      </c>
      <c r="LC3">
        <v>1570.375</v>
      </c>
      <c r="LD3">
        <v>1575.328</v>
      </c>
      <c r="LE3">
        <v>1580.328</v>
      </c>
      <c r="LF3">
        <v>1585.328</v>
      </c>
      <c r="LG3">
        <v>1590.328</v>
      </c>
      <c r="LH3">
        <v>1595.328</v>
      </c>
      <c r="LI3">
        <v>1600.328</v>
      </c>
      <c r="LJ3">
        <v>1605.328</v>
      </c>
      <c r="LK3">
        <v>1610.328</v>
      </c>
      <c r="LL3">
        <v>1615.328</v>
      </c>
      <c r="LM3">
        <v>1620.3130000000001</v>
      </c>
      <c r="LN3">
        <v>1625.3130000000001</v>
      </c>
      <c r="LO3">
        <v>1630.3130000000001</v>
      </c>
      <c r="LP3">
        <v>1635.3130000000001</v>
      </c>
      <c r="LQ3">
        <v>1640.3130000000001</v>
      </c>
      <c r="LR3">
        <v>1645.3130000000001</v>
      </c>
      <c r="LS3">
        <v>1650.3130000000001</v>
      </c>
      <c r="LT3">
        <v>1655.3130000000001</v>
      </c>
      <c r="LU3">
        <v>1660.3130000000001</v>
      </c>
      <c r="LV3">
        <v>1665.297</v>
      </c>
      <c r="LW3">
        <v>1670.297</v>
      </c>
      <c r="LX3">
        <v>1675.297</v>
      </c>
      <c r="LY3">
        <v>1680.297</v>
      </c>
      <c r="LZ3">
        <v>1685.297</v>
      </c>
      <c r="MA3">
        <v>1690.297</v>
      </c>
      <c r="MB3">
        <v>1695.297</v>
      </c>
      <c r="MC3">
        <v>1700.297</v>
      </c>
      <c r="MD3">
        <v>1705.297</v>
      </c>
      <c r="ME3">
        <v>1710.2819999999999</v>
      </c>
      <c r="MF3">
        <v>1715.2819999999999</v>
      </c>
      <c r="MG3">
        <v>1720.2819999999999</v>
      </c>
      <c r="MH3">
        <v>1725.2819999999999</v>
      </c>
      <c r="MI3">
        <v>1730.2819999999999</v>
      </c>
      <c r="MJ3">
        <v>1735.2819999999999</v>
      </c>
      <c r="MK3">
        <v>1740.2819999999999</v>
      </c>
      <c r="ML3">
        <v>1745.2819999999999</v>
      </c>
      <c r="MM3">
        <v>1750.2819999999999</v>
      </c>
      <c r="MN3">
        <v>1755.25</v>
      </c>
      <c r="MO3">
        <v>1760.25</v>
      </c>
      <c r="MP3">
        <v>1765.25</v>
      </c>
      <c r="MQ3">
        <v>1770.2660000000001</v>
      </c>
      <c r="MR3">
        <v>1775.2660000000001</v>
      </c>
      <c r="MS3">
        <v>1780.2660000000001</v>
      </c>
      <c r="MT3">
        <v>1785.2660000000001</v>
      </c>
      <c r="MU3">
        <v>1790.2660000000001</v>
      </c>
      <c r="MV3">
        <v>1795.2660000000001</v>
      </c>
      <c r="MW3">
        <v>1800.2349999999999</v>
      </c>
      <c r="MX3">
        <v>5</v>
      </c>
    </row>
    <row r="5" spans="1:362" ht="18">
      <c r="A5" s="1" t="s">
        <v>0</v>
      </c>
      <c r="B5" s="1">
        <f>((B6*B7*(B8)*B9^3)/B10^3)*B11</f>
        <v>31691702.567582339</v>
      </c>
      <c r="C5" s="1"/>
      <c r="D5" s="1"/>
      <c r="E5" s="1" t="s">
        <v>1</v>
      </c>
      <c r="F5" s="1">
        <f>0.15*(B5^(1/3))</f>
        <v>47.468602876895282</v>
      </c>
    </row>
    <row r="6" spans="1:362">
      <c r="A6" s="1" t="s">
        <v>2</v>
      </c>
      <c r="B6" s="1">
        <v>9.81</v>
      </c>
      <c r="C6" s="1" t="s">
        <v>3</v>
      </c>
      <c r="D6" s="1"/>
      <c r="E6" s="1" t="s">
        <v>4</v>
      </c>
      <c r="F6" s="1">
        <f>(B13/B16)*F5</f>
        <v>99.497181778185237</v>
      </c>
      <c r="G6" t="s">
        <v>5</v>
      </c>
    </row>
    <row r="7" spans="1:362" ht="18">
      <c r="A7" s="2" t="s">
        <v>6</v>
      </c>
      <c r="B7" s="1">
        <f>(1)/(B12+273)</f>
        <v>3.2866681237562014E-3</v>
      </c>
      <c r="C7" s="1" t="s">
        <v>7</v>
      </c>
      <c r="D7" s="1"/>
      <c r="E7" s="1"/>
      <c r="F7" s="1"/>
    </row>
    <row r="8" spans="1:362">
      <c r="A8" s="2" t="s">
        <v>8</v>
      </c>
      <c r="B8" s="1">
        <f>(273+MX2)-(273+MX1)</f>
        <v>3.2609999999999673</v>
      </c>
      <c r="C8" s="1" t="s">
        <v>9</v>
      </c>
      <c r="D8" s="1"/>
      <c r="E8" s="1" t="s">
        <v>10</v>
      </c>
      <c r="F8" s="1">
        <f>(F6*B14)*(B8)</f>
        <v>0.83731525382719807</v>
      </c>
    </row>
    <row r="9" spans="1:362" ht="15.75">
      <c r="A9" s="2" t="s">
        <v>11</v>
      </c>
      <c r="B9" s="3">
        <v>1.2699999999999999E-2</v>
      </c>
      <c r="C9" s="1" t="s">
        <v>12</v>
      </c>
      <c r="D9" s="1"/>
      <c r="E9" s="1"/>
      <c r="F9" s="1"/>
    </row>
    <row r="10" spans="1:362">
      <c r="A10" s="2" t="s">
        <v>13</v>
      </c>
      <c r="B10" s="1">
        <f>1.702*10^-5</f>
        <v>1.702E-5</v>
      </c>
      <c r="C10" s="1" t="s">
        <v>14</v>
      </c>
      <c r="D10" s="1"/>
      <c r="E10" s="1" t="s">
        <v>15</v>
      </c>
      <c r="F10" s="1">
        <f>F6*B14</f>
        <v>0.25676640718405597</v>
      </c>
    </row>
    <row r="11" spans="1:362">
      <c r="A11" s="2" t="s">
        <v>16</v>
      </c>
      <c r="B11" s="1">
        <v>0.72550000000000003</v>
      </c>
      <c r="C11" s="1"/>
      <c r="D11" s="1"/>
      <c r="E11" s="1"/>
      <c r="F11" s="1"/>
    </row>
    <row r="12" spans="1:362">
      <c r="A12" s="2" t="s">
        <v>17</v>
      </c>
      <c r="B12" s="1">
        <f>(MX2+MX1)/2</f>
        <v>31.259500000000003</v>
      </c>
      <c r="C12" s="1" t="s">
        <v>18</v>
      </c>
      <c r="D12" s="1"/>
      <c r="E12" s="1"/>
      <c r="F12" s="1">
        <f>2.24856*10^-1</f>
        <v>0.224856</v>
      </c>
    </row>
    <row r="13" spans="1:362">
      <c r="A13" s="2" t="s">
        <v>19</v>
      </c>
      <c r="B13" s="1">
        <v>2.6620000000000001E-2</v>
      </c>
      <c r="C13" s="1" t="s">
        <v>20</v>
      </c>
      <c r="D13" s="1"/>
      <c r="E13" s="1"/>
      <c r="F13" s="1"/>
    </row>
    <row r="14" spans="1:362">
      <c r="A14" s="2" t="s">
        <v>21</v>
      </c>
      <c r="B14" s="1">
        <v>2.5806399999999999E-3</v>
      </c>
      <c r="C14" s="1" t="s">
        <v>22</v>
      </c>
      <c r="D14" s="1"/>
      <c r="E14" s="1"/>
      <c r="F14" s="1"/>
    </row>
    <row r="15" spans="1:362">
      <c r="A15" s="2" t="s">
        <v>23</v>
      </c>
      <c r="B15" s="1">
        <v>0.20319999999999999</v>
      </c>
      <c r="C15" s="1" t="s">
        <v>12</v>
      </c>
      <c r="D15" s="1"/>
      <c r="E15" s="1"/>
      <c r="F15" s="1"/>
    </row>
    <row r="16" spans="1:362">
      <c r="A16" s="2" t="s">
        <v>24</v>
      </c>
      <c r="B16" s="1">
        <f>B14/B15</f>
        <v>1.2699999999999999E-2</v>
      </c>
      <c r="C16" s="1" t="s">
        <v>12</v>
      </c>
      <c r="D16" s="1"/>
      <c r="E16" s="1"/>
      <c r="F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CoolingData4-15-10SP600II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2010-04-22T02:40:07Z</dcterms:created>
  <dcterms:modified xsi:type="dcterms:W3CDTF">2010-04-22T02:40:07Z</dcterms:modified>
</cp:coreProperties>
</file>