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Dave\Downloads\Spreadsheets\photovoltaics\"/>
    </mc:Choice>
  </mc:AlternateContent>
  <xr:revisionPtr revIDLastSave="0" documentId="13_ncr:1_{49AEB7C3-6CEC-4265-8A20-D3D52453559B}" xr6:coauthVersionLast="46" xr6:coauthVersionMax="46" xr10:uidLastSave="{00000000-0000-0000-0000-000000000000}"/>
  <bookViews>
    <workbookView xWindow="28680" yWindow="-120" windowWidth="29040" windowHeight="15840" activeTab="2" xr2:uid="{00000000-000D-0000-FFFF-FFFF00000000}"/>
  </bookViews>
  <sheets>
    <sheet name="North Eilat" sheetId="1" r:id="rId1"/>
    <sheet name="Central Eilat" sheetId="3" r:id="rId2"/>
    <sheet name="South Eilat" sheetId="2" r:id="rId3"/>
    <sheet name="PVWATTS Inputs" sheetId="6" r:id="rId4"/>
    <sheet name="Calculations" sheetId="4" r:id="rId5"/>
    <sheet name="Monthly Output" sheetId="7" r:id="rId6"/>
  </sheets>
  <calcPr calcId="191029" iterate="1" iterateCount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B19" i="7"/>
  <c r="K31" i="7"/>
  <c r="J31" i="7"/>
  <c r="K30" i="7"/>
  <c r="J30" i="7"/>
  <c r="K29" i="7"/>
  <c r="J29" i="7"/>
  <c r="K28" i="7"/>
  <c r="J28" i="7"/>
  <c r="K27" i="7"/>
  <c r="J27" i="7"/>
  <c r="K26" i="7"/>
  <c r="J26" i="7"/>
  <c r="K25" i="7"/>
  <c r="J25" i="7"/>
  <c r="K24" i="7"/>
  <c r="J24" i="7"/>
  <c r="K23" i="7"/>
  <c r="J23" i="7"/>
  <c r="K22" i="7"/>
  <c r="J22" i="7"/>
  <c r="K21" i="7"/>
  <c r="J21" i="7"/>
  <c r="K20" i="7"/>
  <c r="J20" i="7"/>
  <c r="N3" i="7"/>
  <c r="O3" i="7"/>
  <c r="N4" i="7"/>
  <c r="O4" i="7"/>
  <c r="N5" i="7"/>
  <c r="O5" i="7"/>
  <c r="N6" i="7"/>
  <c r="O6" i="7"/>
  <c r="N7" i="7"/>
  <c r="O7" i="7"/>
  <c r="N8" i="7"/>
  <c r="O8" i="7"/>
  <c r="N9" i="7"/>
  <c r="O9" i="7"/>
  <c r="N10" i="7"/>
  <c r="O10" i="7"/>
  <c r="N11" i="7"/>
  <c r="O11" i="7"/>
  <c r="N12" i="7"/>
  <c r="O12" i="7"/>
  <c r="N13" i="7"/>
  <c r="O13" i="7"/>
  <c r="N14" i="7"/>
  <c r="O14" i="7"/>
  <c r="N15" i="7"/>
  <c r="O15" i="7"/>
  <c r="C19" i="7"/>
  <c r="F19" i="7"/>
  <c r="N19" i="7" s="1"/>
  <c r="G19" i="7"/>
  <c r="J19" i="7"/>
  <c r="K19" i="7"/>
  <c r="B20" i="7"/>
  <c r="C20" i="7"/>
  <c r="F20" i="7"/>
  <c r="G20" i="7"/>
  <c r="B21" i="7"/>
  <c r="C21" i="7"/>
  <c r="F21" i="7"/>
  <c r="G21" i="7"/>
  <c r="O21" i="7" s="1"/>
  <c r="B22" i="7"/>
  <c r="C22" i="7"/>
  <c r="F22" i="7"/>
  <c r="G22" i="7"/>
  <c r="O22" i="7" s="1"/>
  <c r="B23" i="7"/>
  <c r="C23" i="7"/>
  <c r="F23" i="7"/>
  <c r="N23" i="7" s="1"/>
  <c r="G23" i="7"/>
  <c r="B24" i="7"/>
  <c r="C24" i="7"/>
  <c r="F24" i="7"/>
  <c r="G24" i="7"/>
  <c r="B25" i="7"/>
  <c r="C25" i="7"/>
  <c r="F25" i="7"/>
  <c r="G25" i="7"/>
  <c r="O25" i="7" s="1"/>
  <c r="B26" i="7"/>
  <c r="C26" i="7"/>
  <c r="F26" i="7"/>
  <c r="G26" i="7"/>
  <c r="O26" i="7" s="1"/>
  <c r="B27" i="7"/>
  <c r="C27" i="7"/>
  <c r="F27" i="7"/>
  <c r="N27" i="7" s="1"/>
  <c r="G27" i="7"/>
  <c r="B28" i="7"/>
  <c r="C28" i="7"/>
  <c r="F28" i="7"/>
  <c r="G28" i="7"/>
  <c r="B29" i="7"/>
  <c r="C29" i="7"/>
  <c r="F29" i="7"/>
  <c r="G29" i="7"/>
  <c r="O29" i="7" s="1"/>
  <c r="B30" i="7"/>
  <c r="C30" i="7"/>
  <c r="F30" i="7"/>
  <c r="G30" i="7"/>
  <c r="O30" i="7" s="1"/>
  <c r="B31" i="7"/>
  <c r="C31" i="7"/>
  <c r="F31" i="7"/>
  <c r="N31" i="7" s="1"/>
  <c r="G31" i="7"/>
  <c r="O19" i="7" l="1"/>
  <c r="O27" i="7"/>
  <c r="N29" i="7"/>
  <c r="N25" i="7"/>
  <c r="N21" i="7"/>
  <c r="N30" i="7"/>
  <c r="N28" i="7"/>
  <c r="N26" i="7"/>
  <c r="N22" i="7"/>
  <c r="O31" i="7"/>
  <c r="O23" i="7"/>
  <c r="N24" i="7"/>
  <c r="O28" i="7"/>
  <c r="O24" i="7"/>
  <c r="O20" i="7"/>
  <c r="N20" i="7"/>
  <c r="H6" i="4" l="1"/>
  <c r="I6" i="4"/>
  <c r="G6" i="4"/>
  <c r="B26" i="4" l="1"/>
  <c r="C32" i="4"/>
  <c r="B25" i="4"/>
  <c r="C31" i="4" s="1"/>
  <c r="B24" i="4"/>
  <c r="C26" i="4"/>
  <c r="F26" i="4" s="1"/>
  <c r="C25" i="4"/>
  <c r="C24" i="4"/>
  <c r="D18" i="4"/>
  <c r="B16" i="4"/>
  <c r="B15" i="4"/>
  <c r="B11" i="4"/>
  <c r="C10" i="4"/>
  <c r="C19" i="4" s="1"/>
  <c r="D19" i="4"/>
  <c r="D124" i="3"/>
  <c r="C124" i="3"/>
  <c r="D121" i="3"/>
  <c r="D96" i="3"/>
  <c r="D95" i="3"/>
  <c r="D19" i="3"/>
  <c r="D18" i="3"/>
  <c r="D17" i="3"/>
  <c r="D16" i="3"/>
  <c r="E124" i="3" s="1"/>
  <c r="D7" i="3"/>
  <c r="D2" i="3"/>
  <c r="D99" i="3" s="1"/>
  <c r="I166" i="2"/>
  <c r="I165" i="2"/>
  <c r="L164" i="2"/>
  <c r="I164" i="2"/>
  <c r="L163" i="2"/>
  <c r="I163" i="2"/>
  <c r="L162" i="2"/>
  <c r="I162" i="2"/>
  <c r="K161" i="2"/>
  <c r="L161" i="2" s="1"/>
  <c r="I161" i="2"/>
  <c r="L139" i="2"/>
  <c r="K139" i="2"/>
  <c r="M139" i="2" s="1"/>
  <c r="J139" i="2"/>
  <c r="I139" i="2"/>
  <c r="L138" i="2"/>
  <c r="K138" i="2"/>
  <c r="J138" i="2"/>
  <c r="I138" i="2"/>
  <c r="M138" i="2" s="1"/>
  <c r="M137" i="2"/>
  <c r="L137" i="2"/>
  <c r="K137" i="2"/>
  <c r="J137" i="2"/>
  <c r="I137" i="2"/>
  <c r="M136" i="2"/>
  <c r="L136" i="2"/>
  <c r="K136" i="2"/>
  <c r="J136" i="2"/>
  <c r="I136" i="2"/>
  <c r="L135" i="2"/>
  <c r="K135" i="2"/>
  <c r="J135" i="2"/>
  <c r="I135" i="2"/>
  <c r="M135" i="2" s="1"/>
  <c r="L134" i="2"/>
  <c r="K134" i="2"/>
  <c r="J134" i="2"/>
  <c r="I134" i="2"/>
  <c r="J113" i="2"/>
  <c r="I113" i="2"/>
  <c r="K113" i="2" s="1"/>
  <c r="J112" i="2"/>
  <c r="K112" i="2" s="1"/>
  <c r="I112" i="2"/>
  <c r="K111" i="2"/>
  <c r="J111" i="2"/>
  <c r="I111" i="2"/>
  <c r="K110" i="2"/>
  <c r="J110" i="2"/>
  <c r="I110" i="2"/>
  <c r="K109" i="2"/>
  <c r="J109" i="2"/>
  <c r="I109" i="2"/>
  <c r="I108" i="2"/>
  <c r="K108" i="2" s="1"/>
  <c r="K73" i="2"/>
  <c r="J73" i="2"/>
  <c r="I73" i="2"/>
  <c r="L73" i="2" s="1"/>
  <c r="K72" i="2"/>
  <c r="J72" i="2"/>
  <c r="I72" i="2"/>
  <c r="L72" i="2" s="1"/>
  <c r="L71" i="2"/>
  <c r="K71" i="2"/>
  <c r="J71" i="2"/>
  <c r="I71" i="2"/>
  <c r="L70" i="2"/>
  <c r="K70" i="2"/>
  <c r="J70" i="2"/>
  <c r="I70" i="2"/>
  <c r="K69" i="2"/>
  <c r="J69" i="2"/>
  <c r="I69" i="2"/>
  <c r="L69" i="2" s="1"/>
  <c r="K68" i="2"/>
  <c r="J68" i="2"/>
  <c r="I68" i="2"/>
  <c r="J40" i="2"/>
  <c r="I40" i="2"/>
  <c r="K40" i="2" s="1"/>
  <c r="K39" i="2"/>
  <c r="J39" i="2"/>
  <c r="I39" i="2"/>
  <c r="K38" i="2"/>
  <c r="J38" i="2"/>
  <c r="I38" i="2"/>
  <c r="K37" i="2"/>
  <c r="J37" i="2"/>
  <c r="I37" i="2"/>
  <c r="J36" i="2"/>
  <c r="I36" i="2"/>
  <c r="K36" i="2" s="1"/>
  <c r="J35" i="2"/>
  <c r="I35" i="2"/>
  <c r="D100" i="1"/>
  <c r="D96" i="1"/>
  <c r="D95" i="1"/>
  <c r="D94" i="1"/>
  <c r="D93" i="1"/>
  <c r="D92" i="1"/>
  <c r="D91" i="1"/>
  <c r="D90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66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C100" i="1" s="1"/>
  <c r="D32" i="1"/>
  <c r="D30" i="1"/>
  <c r="D29" i="1"/>
  <c r="D26" i="1"/>
  <c r="D24" i="1"/>
  <c r="D23" i="1"/>
  <c r="D21" i="1"/>
  <c r="D18" i="1"/>
  <c r="D16" i="1"/>
  <c r="D15" i="1"/>
  <c r="D14" i="1"/>
  <c r="D8" i="1"/>
  <c r="D6" i="1"/>
  <c r="D5" i="1"/>
  <c r="D2" i="1"/>
  <c r="B100" i="1" s="1"/>
  <c r="B18" i="4" l="1"/>
  <c r="B19" i="4" s="1"/>
  <c r="B20" i="4" s="1"/>
  <c r="C18" i="4"/>
  <c r="C30" i="4"/>
  <c r="C20" i="4"/>
  <c r="F25" i="4"/>
  <c r="F24" i="4"/>
  <c r="K35" i="2"/>
  <c r="M134" i="2"/>
  <c r="L68" i="2"/>
  <c r="G26" i="4"/>
  <c r="I26" i="4" s="1"/>
  <c r="G25" i="4"/>
  <c r="H25" i="4" s="1"/>
  <c r="D20" i="4"/>
  <c r="E20" i="4"/>
  <c r="G24" i="4"/>
  <c r="H24" i="4" s="1"/>
  <c r="D31" i="4" l="1"/>
  <c r="I25" i="4"/>
  <c r="D32" i="4"/>
  <c r="D30" i="4"/>
  <c r="H26" i="4"/>
  <c r="I24" i="4"/>
</calcChain>
</file>

<file path=xl/sharedStrings.xml><?xml version="1.0" encoding="utf-8"?>
<sst xmlns="http://schemas.openxmlformats.org/spreadsheetml/2006/main" count="899" uniqueCount="270">
  <si>
    <t>Section</t>
  </si>
  <si>
    <t>X Coordinates</t>
  </si>
  <si>
    <t>Y Coordinates</t>
  </si>
  <si>
    <t>Number of Panels</t>
  </si>
  <si>
    <t>Building Type</t>
  </si>
  <si>
    <t>Notes</t>
  </si>
  <si>
    <t>Residental</t>
  </si>
  <si>
    <t>School?</t>
  </si>
  <si>
    <t>Commercial?</t>
  </si>
  <si>
    <t>Commercial</t>
  </si>
  <si>
    <t>2 solar panels missing</t>
  </si>
  <si>
    <t>Shopping Mall</t>
  </si>
  <si>
    <t>Commercial? Gov.</t>
  </si>
  <si>
    <t xml:space="preserve">Near hotel </t>
  </si>
  <si>
    <t xml:space="preserve">These all look like they might be the water heater things </t>
  </si>
  <si>
    <t xml:space="preserve">None </t>
  </si>
  <si>
    <t>6B</t>
  </si>
  <si>
    <t xml:space="preserve">Commercial </t>
  </si>
  <si>
    <t>Residential</t>
  </si>
  <si>
    <t>Apartment?</t>
  </si>
  <si>
    <t>Residental?</t>
  </si>
  <si>
    <t>residential total</t>
  </si>
  <si>
    <t>commercial total</t>
  </si>
  <si>
    <t>total school/municipal</t>
  </si>
  <si>
    <t>Section 1</t>
  </si>
  <si>
    <t>Street name</t>
  </si>
  <si>
    <t>X coordinate (east)</t>
  </si>
  <si>
    <t>Y coordinate (north)</t>
  </si>
  <si>
    <t>Number of Modules</t>
  </si>
  <si>
    <t>South Eilat</t>
  </si>
  <si>
    <t>Tiferet</t>
  </si>
  <si>
    <t>Household</t>
  </si>
  <si>
    <t>section 1</t>
  </si>
  <si>
    <t>section 2</t>
  </si>
  <si>
    <t>section 3</t>
  </si>
  <si>
    <t>section 4</t>
  </si>
  <si>
    <t>section 5</t>
  </si>
  <si>
    <t>section 6: A and B</t>
  </si>
  <si>
    <t>Fetish</t>
  </si>
  <si>
    <t>Guitarist</t>
  </si>
  <si>
    <t>Hedgehog</t>
  </si>
  <si>
    <t>Zeitan</t>
  </si>
  <si>
    <t>L'Beit</t>
  </si>
  <si>
    <t>Sem Shafrir</t>
  </si>
  <si>
    <t>Fezit</t>
  </si>
  <si>
    <t>Admon</t>
  </si>
  <si>
    <t>Molyth cough</t>
  </si>
  <si>
    <t>Butterfly</t>
  </si>
  <si>
    <t>Parrot</t>
  </si>
  <si>
    <t>Ephedra</t>
  </si>
  <si>
    <t>Twson</t>
  </si>
  <si>
    <t>Color</t>
  </si>
  <si>
    <t>Households</t>
  </si>
  <si>
    <t>Schools</t>
  </si>
  <si>
    <t>All</t>
  </si>
  <si>
    <t>Count</t>
  </si>
  <si>
    <t>Sum</t>
  </si>
  <si>
    <t>Spear</t>
  </si>
  <si>
    <t>Average</t>
  </si>
  <si>
    <t>Median</t>
  </si>
  <si>
    <t>Min</t>
  </si>
  <si>
    <t>Max</t>
  </si>
  <si>
    <t>Fasson</t>
  </si>
  <si>
    <t>Yulit</t>
  </si>
  <si>
    <t>Flutist's Path</t>
  </si>
  <si>
    <t>Sole</t>
  </si>
  <si>
    <t>Mishol Abuban</t>
  </si>
  <si>
    <t>Browse</t>
  </si>
  <si>
    <t>Decker</t>
  </si>
  <si>
    <t>Kindergarten</t>
  </si>
  <si>
    <t>Mitzpeh Sea School</t>
  </si>
  <si>
    <t>Youtam</t>
  </si>
  <si>
    <t>High School</t>
  </si>
  <si>
    <t>Section 2</t>
  </si>
  <si>
    <t>Scythian</t>
  </si>
  <si>
    <t>Beeping</t>
  </si>
  <si>
    <t>Hotels</t>
  </si>
  <si>
    <t>Apartments</t>
  </si>
  <si>
    <t>Sniper</t>
  </si>
  <si>
    <t>Mishol Hatzev</t>
  </si>
  <si>
    <t>Barush</t>
  </si>
  <si>
    <t>Pelegic Mesul</t>
  </si>
  <si>
    <t>Samson's Mishol</t>
  </si>
  <si>
    <t>Barrel</t>
  </si>
  <si>
    <t>Narcissus</t>
  </si>
  <si>
    <t>LED mes</t>
  </si>
  <si>
    <t>under rennovation</t>
  </si>
  <si>
    <t>Meshul Risan</t>
  </si>
  <si>
    <t>Mishol Adad</t>
  </si>
  <si>
    <t>Orchid</t>
  </si>
  <si>
    <t>Saharon</t>
  </si>
  <si>
    <t>Rogan</t>
  </si>
  <si>
    <t>These</t>
  </si>
  <si>
    <t>Hawk</t>
  </si>
  <si>
    <t>Pencil</t>
  </si>
  <si>
    <t>Seagull</t>
  </si>
  <si>
    <t>Hotel</t>
  </si>
  <si>
    <t>Eagle</t>
  </si>
  <si>
    <t>Prize</t>
  </si>
  <si>
    <t>Heron</t>
  </si>
  <si>
    <t>Moore Center</t>
  </si>
  <si>
    <t>Section 3</t>
  </si>
  <si>
    <t>Peeping</t>
  </si>
  <si>
    <t>Ruby</t>
  </si>
  <si>
    <t>mt. Sinai</t>
  </si>
  <si>
    <t>Naama</t>
  </si>
  <si>
    <t>Emans</t>
  </si>
  <si>
    <t>Quite Gold</t>
  </si>
  <si>
    <t>Eilot</t>
  </si>
  <si>
    <t>Emeralds</t>
  </si>
  <si>
    <t>Jasmine</t>
  </si>
  <si>
    <t>Insect</t>
  </si>
  <si>
    <t>Palmach</t>
  </si>
  <si>
    <t>Club Hotel: PV potential</t>
  </si>
  <si>
    <t>Aria: substantial room</t>
  </si>
  <si>
    <t>School</t>
  </si>
  <si>
    <t>Section 4</t>
  </si>
  <si>
    <t>Canaanite</t>
  </si>
  <si>
    <t>this area has mostly shared/compact lots:</t>
  </si>
  <si>
    <t>Red</t>
  </si>
  <si>
    <t>Madeins</t>
  </si>
  <si>
    <t>The political</t>
  </si>
  <si>
    <t>Moabs</t>
  </si>
  <si>
    <t>Ahm</t>
  </si>
  <si>
    <t>Gladieds</t>
  </si>
  <si>
    <t>Whale</t>
  </si>
  <si>
    <t>Other</t>
  </si>
  <si>
    <t>Amon</t>
  </si>
  <si>
    <t>Hittite</t>
  </si>
  <si>
    <t>Samaritan</t>
  </si>
  <si>
    <t>The previous</t>
  </si>
  <si>
    <t>Israelites</t>
  </si>
  <si>
    <t>Mt. Nevo</t>
  </si>
  <si>
    <t>?</t>
  </si>
  <si>
    <t>Treble School</t>
  </si>
  <si>
    <t>Section 5</t>
  </si>
  <si>
    <t>Olive</t>
  </si>
  <si>
    <t>Mango</t>
  </si>
  <si>
    <t>Mashul</t>
  </si>
  <si>
    <t>Fig</t>
  </si>
  <si>
    <t>Orange</t>
  </si>
  <si>
    <t>Grooves</t>
  </si>
  <si>
    <t>Plum</t>
  </si>
  <si>
    <t>Tangerine</t>
  </si>
  <si>
    <t>Pear</t>
  </si>
  <si>
    <t>Apricot</t>
  </si>
  <si>
    <t>Ainav</t>
  </si>
  <si>
    <t>Strawberry</t>
  </si>
  <si>
    <t>Atrog</t>
  </si>
  <si>
    <t>Grapefruit</t>
  </si>
  <si>
    <t>Apples</t>
  </si>
  <si>
    <t>Center</t>
  </si>
  <si>
    <t>Galim Elementary</t>
  </si>
  <si>
    <t>Section 6</t>
  </si>
  <si>
    <t>Queen Esther</t>
  </si>
  <si>
    <t>Deborah the Oracle</t>
  </si>
  <si>
    <t>Ruth the Moabi</t>
  </si>
  <si>
    <t>Our Mother Sarah</t>
  </si>
  <si>
    <t>Elementary School</t>
  </si>
  <si>
    <t>Ein Gedi</t>
  </si>
  <si>
    <t>Mountains School: undetermined whether thry are PV or thermal</t>
  </si>
  <si>
    <t xml:space="preserve">Hotel </t>
  </si>
  <si>
    <t>Hard to count</t>
  </si>
  <si>
    <t xml:space="preserve">Unknown </t>
  </si>
  <si>
    <t>Unknown</t>
  </si>
  <si>
    <t>Recreational Facility?</t>
  </si>
  <si>
    <t>Panels look strange</t>
  </si>
  <si>
    <t>Panels slightly not normal</t>
  </si>
  <si>
    <t>Unsure about building type</t>
  </si>
  <si>
    <t xml:space="preserve">Need to double check </t>
  </si>
  <si>
    <t>School/Recreational</t>
  </si>
  <si>
    <t>Unsure of buiilding type</t>
  </si>
  <si>
    <t>Might be Commercial Building</t>
  </si>
  <si>
    <t>School Building</t>
  </si>
  <si>
    <t>School Rec Center</t>
  </si>
  <si>
    <t>Total Number of Panels:</t>
  </si>
  <si>
    <t>A</t>
  </si>
  <si>
    <t>Total in Section A:</t>
  </si>
  <si>
    <t>total residential</t>
  </si>
  <si>
    <t>total commercial</t>
  </si>
  <si>
    <t>note: if designated unknown and under 50 panels, considered residential. if over 50 panels, considered commercial</t>
  </si>
  <si>
    <t>area (m2)</t>
  </si>
  <si>
    <t>residential</t>
  </si>
  <si>
    <t>commercial</t>
  </si>
  <si>
    <t>school/municipal</t>
  </si>
  <si>
    <t>mean</t>
  </si>
  <si>
    <t>stdev</t>
  </si>
  <si>
    <t>relative</t>
  </si>
  <si>
    <t>typ area (m^2)</t>
  </si>
  <si>
    <t>uncertainty (m^2)</t>
  </si>
  <si>
    <t>efficiency</t>
  </si>
  <si>
    <t>production per module (kWh/yr)</t>
  </si>
  <si>
    <t>uncertainty (kWh/yr)</t>
  </si>
  <si>
    <t>count</t>
  </si>
  <si>
    <t>total production (kWh/yr)</t>
  </si>
  <si>
    <t>total uncertainty (kWh/yr)</t>
  </si>
  <si>
    <t>municipal</t>
  </si>
  <si>
    <t>rated power (kWh)</t>
  </si>
  <si>
    <t>res</t>
  </si>
  <si>
    <t>com</t>
  </si>
  <si>
    <t>mun</t>
  </si>
  <si>
    <t>note: two in north Eilat said "commercial? Gov." and were counted in municipal</t>
  </si>
  <si>
    <t>Value</t>
  </si>
  <si>
    <t>Parameter</t>
  </si>
  <si>
    <t>Explanation</t>
  </si>
  <si>
    <t>rated power</t>
  </si>
  <si>
    <r>
      <t>1 kW/m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* area * efficency </t>
    </r>
  </si>
  <si>
    <t>cell type</t>
  </si>
  <si>
    <t>crystalline silicon</t>
  </si>
  <si>
    <t>module cover</t>
  </si>
  <si>
    <t>glass</t>
  </si>
  <si>
    <t>temperature coefficient</t>
  </si>
  <si>
    <t>Residential Modules</t>
  </si>
  <si>
    <t>nominal efficiency</t>
  </si>
  <si>
    <t>array type</t>
  </si>
  <si>
    <t>fixed, roof mount</t>
  </si>
  <si>
    <t>Module Type: Standard</t>
  </si>
  <si>
    <r>
      <t xml:space="preserve">loss per </t>
    </r>
    <r>
      <rPr>
        <sz val="10"/>
        <color rgb="FF000000"/>
        <rFont val="Calibri"/>
        <family val="2"/>
      </rPr>
      <t>°</t>
    </r>
    <r>
      <rPr>
        <sz val="10"/>
        <color rgb="FF000000"/>
        <rFont val="Arial"/>
        <family val="2"/>
      </rPr>
      <t>C</t>
    </r>
  </si>
  <si>
    <t>System Losses</t>
  </si>
  <si>
    <t>soiling</t>
  </si>
  <si>
    <t>shading</t>
  </si>
  <si>
    <t>snow</t>
  </si>
  <si>
    <t>mismatch</t>
  </si>
  <si>
    <t>wiring</t>
  </si>
  <si>
    <t>connections</t>
  </si>
  <si>
    <t>light-induced degradation</t>
  </si>
  <si>
    <t>nameplate rating</t>
  </si>
  <si>
    <t>age</t>
  </si>
  <si>
    <t>availability</t>
  </si>
  <si>
    <t>little shading</t>
  </si>
  <si>
    <t>none</t>
  </si>
  <si>
    <t>default</t>
  </si>
  <si>
    <t>estimating .005/yr (source: Gilbert M. Masters Renewable and Efficient Electric Power Systems)</t>
  </si>
  <si>
    <t>estimated cumulative</t>
  </si>
  <si>
    <t>apparently not quite a summation</t>
  </si>
  <si>
    <t>facing south</t>
  </si>
  <si>
    <r>
      <t>tilt angle (</t>
    </r>
    <r>
      <rPr>
        <sz val="10"/>
        <color rgb="FF000000"/>
        <rFont val="Calibri"/>
        <family val="2"/>
      </rPr>
      <t>°</t>
    </r>
    <r>
      <rPr>
        <sz val="10"/>
        <color rgb="FF000000"/>
        <rFont val="Arial"/>
        <family val="2"/>
      </rPr>
      <t>)</t>
    </r>
  </si>
  <si>
    <r>
      <t>azimuth angle (</t>
    </r>
    <r>
      <rPr>
        <sz val="10"/>
        <color rgb="FF000000"/>
        <rFont val="Calibri"/>
        <family val="2"/>
      </rPr>
      <t>°</t>
    </r>
    <r>
      <rPr>
        <sz val="10"/>
        <color rgb="FF000000"/>
        <rFont val="Arial"/>
        <family val="2"/>
      </rPr>
      <t>)</t>
    </r>
  </si>
  <si>
    <r>
      <t>1 kW/m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* area * efficency (area estimation in calculations)</t>
    </r>
  </si>
  <si>
    <t>Commercial Modules</t>
  </si>
  <si>
    <t>estimating .005/yr</t>
  </si>
  <si>
    <t>Municipal Modules</t>
  </si>
  <si>
    <t>Result</t>
  </si>
  <si>
    <t>kWh/module/year</t>
  </si>
  <si>
    <t>Advanced Parameters</t>
  </si>
  <si>
    <t>DC to AC ratio</t>
  </si>
  <si>
    <t>inverter power rating, default</t>
  </si>
  <si>
    <t>inverter efficiency</t>
  </si>
  <si>
    <t>ground coverage ratio</t>
  </si>
  <si>
    <t>n/a</t>
  </si>
  <si>
    <t>applies only to tracking arrays</t>
  </si>
  <si>
    <t>.176 capacity factor</t>
  </si>
  <si>
    <t>litght rainfall</t>
  </si>
  <si>
    <t>light rainfall</t>
  </si>
  <si>
    <t>Panel Count</t>
  </si>
  <si>
    <t>Relative Stdev</t>
  </si>
  <si>
    <t>Rated Power (W)</t>
  </si>
  <si>
    <t xml:space="preserve"> </t>
  </si>
  <si>
    <r>
      <t>Mean Area (m</t>
    </r>
    <r>
      <rPr>
        <b/>
        <vertAlign val="super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)</t>
    </r>
  </si>
  <si>
    <t>Total (W)</t>
  </si>
  <si>
    <t>Month</t>
  </si>
  <si>
    <t>AC System Output(kWh)</t>
  </si>
  <si>
    <t>DC array Output (kWh)</t>
  </si>
  <si>
    <t>Total</t>
  </si>
  <si>
    <t>School/Municipal</t>
  </si>
  <si>
    <t>Aggregate</t>
  </si>
  <si>
    <t>DC</t>
  </si>
  <si>
    <t>AC</t>
  </si>
  <si>
    <t>Number of Modules Multipied Through</t>
  </si>
  <si>
    <t>number roofs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</si>
</sst>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E+00"/>
  </numFmts>
  <fonts count="19">
    <font>
      <sz val="10"/>
      <color rgb="FF000000"/>
      <name val="Arial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Roboto"/>
    </font>
    <font>
      <sz val="10"/>
      <name val="Arial"/>
      <family val="2"/>
    </font>
    <font>
      <vertAlign val="superscript"/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6FA8DC"/>
        <bgColor rgb="FF6FA8DC"/>
      </patternFill>
    </fill>
    <fill>
      <patternFill patternType="solid">
        <fgColor rgb="FFB7B7B7"/>
        <bgColor rgb="FFB7B7B7"/>
      </patternFill>
    </fill>
    <fill>
      <patternFill patternType="solid">
        <fgColor rgb="FF4A86E8"/>
        <bgColor rgb="FF4A86E8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9900FF"/>
        <bgColor rgb="FF9900FF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E06666"/>
        <bgColor rgb="FFE06666"/>
      </patternFill>
    </fill>
    <fill>
      <patternFill patternType="solid">
        <fgColor rgb="FFF4CCCC"/>
        <bgColor rgb="FFF4CCCC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8E7CC3"/>
        <bgColor rgb="FF8E7CC3"/>
      </patternFill>
    </fill>
    <fill>
      <patternFill patternType="solid">
        <fgColor rgb="FFD9D2E9"/>
        <bgColor rgb="FFD9D2E9"/>
      </patternFill>
    </fill>
    <fill>
      <patternFill patternType="solid">
        <fgColor rgb="FFFFD966"/>
        <bgColor rgb="FFFFD966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9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5" fillId="4" borderId="0" xfId="0" applyFont="1" applyFill="1" applyAlignment="1"/>
    <xf numFmtId="0" fontId="5" fillId="4" borderId="0" xfId="0" applyFont="1" applyFill="1" applyAlignment="1"/>
    <xf numFmtId="0" fontId="4" fillId="0" borderId="0" xfId="0" applyFont="1" applyAlignment="1"/>
    <xf numFmtId="0" fontId="4" fillId="0" borderId="0" xfId="0" applyFont="1"/>
    <xf numFmtId="0" fontId="6" fillId="5" borderId="0" xfId="0" applyFont="1" applyFill="1" applyAlignment="1"/>
    <xf numFmtId="0" fontId="6" fillId="6" borderId="0" xfId="0" applyFont="1" applyFill="1" applyAlignment="1"/>
    <xf numFmtId="0" fontId="6" fillId="7" borderId="0" xfId="0" applyFont="1" applyFill="1" applyAlignment="1"/>
    <xf numFmtId="0" fontId="6" fillId="8" borderId="0" xfId="0" applyFont="1" applyFill="1" applyAlignment="1"/>
    <xf numFmtId="0" fontId="3" fillId="9" borderId="0" xfId="0" applyFont="1" applyFill="1" applyAlignment="1"/>
    <xf numFmtId="0" fontId="7" fillId="11" borderId="0" xfId="0" applyFont="1" applyFill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2" fontId="3" fillId="0" borderId="0" xfId="0" applyNumberFormat="1" applyFont="1"/>
    <xf numFmtId="0" fontId="0" fillId="11" borderId="0" xfId="0" applyFont="1" applyFill="1" applyAlignment="1"/>
    <xf numFmtId="0" fontId="1" fillId="4" borderId="0" xfId="0" applyFont="1" applyFill="1" applyAlignment="1"/>
    <xf numFmtId="0" fontId="1" fillId="4" borderId="0" xfId="0" applyFont="1" applyFill="1" applyAlignment="1"/>
    <xf numFmtId="0" fontId="3" fillId="0" borderId="0" xfId="0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12" borderId="1" xfId="0" applyFont="1" applyFill="1" applyBorder="1" applyAlignment="1"/>
    <xf numFmtId="0" fontId="1" fillId="12" borderId="1" xfId="0" applyFont="1" applyFill="1" applyBorder="1"/>
    <xf numFmtId="0" fontId="3" fillId="0" borderId="0" xfId="0" applyFont="1" applyAlignment="1">
      <alignment wrapText="1"/>
    </xf>
    <xf numFmtId="1" fontId="3" fillId="0" borderId="0" xfId="0" applyNumberFormat="1" applyFont="1"/>
    <xf numFmtId="11" fontId="3" fillId="0" borderId="0" xfId="0" applyNumberFormat="1" applyFont="1"/>
    <xf numFmtId="0" fontId="8" fillId="0" borderId="0" xfId="0" applyFont="1" applyAlignment="1"/>
    <xf numFmtId="0" fontId="15" fillId="24" borderId="0" xfId="1" applyFill="1"/>
    <xf numFmtId="0" fontId="15" fillId="0" borderId="0" xfId="1"/>
    <xf numFmtId="0" fontId="12" fillId="24" borderId="0" xfId="1" applyFont="1" applyFill="1"/>
    <xf numFmtId="0" fontId="6" fillId="0" borderId="0" xfId="1" applyFont="1"/>
    <xf numFmtId="0" fontId="15" fillId="0" borderId="0" xfId="1" applyAlignment="1">
      <alignment horizontal="left" vertical="center"/>
    </xf>
    <xf numFmtId="0" fontId="6" fillId="0" borderId="0" xfId="1" applyFont="1" applyAlignment="1">
      <alignment horizontal="left" wrapText="1"/>
    </xf>
    <xf numFmtId="0" fontId="15" fillId="23" borderId="0" xfId="1" applyFill="1"/>
    <xf numFmtId="11" fontId="3" fillId="24" borderId="0" xfId="1" applyNumberFormat="1" applyFont="1" applyFill="1"/>
    <xf numFmtId="0" fontId="3" fillId="24" borderId="0" xfId="1" applyFont="1" applyFill="1"/>
    <xf numFmtId="0" fontId="3" fillId="0" borderId="0" xfId="1" applyFont="1"/>
    <xf numFmtId="0" fontId="3" fillId="23" borderId="0" xfId="1" applyFont="1" applyFill="1"/>
    <xf numFmtId="0" fontId="6" fillId="24" borderId="0" xfId="1" applyFont="1" applyFill="1"/>
    <xf numFmtId="0" fontId="11" fillId="21" borderId="0" xfId="1" applyFont="1" applyFill="1"/>
    <xf numFmtId="0" fontId="11" fillId="22" borderId="0" xfId="1" applyFont="1" applyFill="1"/>
    <xf numFmtId="0" fontId="11" fillId="25" borderId="0" xfId="1" applyFont="1" applyFill="1"/>
    <xf numFmtId="0" fontId="0" fillId="0" borderId="0" xfId="0" applyFont="1" applyAlignment="1"/>
    <xf numFmtId="0" fontId="6" fillId="0" borderId="0" xfId="0" applyFont="1" applyAlignment="1"/>
    <xf numFmtId="164" fontId="0" fillId="0" borderId="0" xfId="0" applyNumberFormat="1" applyFont="1" applyAlignment="1"/>
    <xf numFmtId="0" fontId="11" fillId="0" borderId="0" xfId="0" applyFont="1" applyAlignment="1"/>
    <xf numFmtId="0" fontId="17" fillId="0" borderId="0" xfId="0" applyFont="1" applyAlignment="1"/>
    <xf numFmtId="165" fontId="0" fillId="0" borderId="0" xfId="0" applyNumberFormat="1" applyFont="1" applyAlignment="1"/>
    <xf numFmtId="0" fontId="0" fillId="0" borderId="0" xfId="0"/>
    <xf numFmtId="0" fontId="6" fillId="0" borderId="0" xfId="0" applyFont="1"/>
    <xf numFmtId="0" fontId="1" fillId="0" borderId="6" xfId="0" applyFont="1" applyBorder="1" applyAlignment="1">
      <alignment horizontal="center" vertical="center"/>
    </xf>
    <xf numFmtId="0" fontId="8" fillId="0" borderId="7" xfId="0" applyFont="1" applyBorder="1"/>
    <xf numFmtId="0" fontId="8" fillId="0" borderId="8" xfId="0" applyFont="1" applyBorder="1"/>
    <xf numFmtId="0" fontId="2" fillId="0" borderId="6" xfId="0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0" fillId="0" borderId="0" xfId="0" applyFont="1" applyAlignment="1"/>
    <xf numFmtId="0" fontId="3" fillId="4" borderId="0" xfId="0" applyFont="1" applyFill="1" applyAlignment="1">
      <alignment horizontal="center"/>
    </xf>
    <xf numFmtId="0" fontId="3" fillId="10" borderId="0" xfId="0" applyFont="1" applyFill="1" applyAlignment="1"/>
    <xf numFmtId="0" fontId="3" fillId="12" borderId="0" xfId="0" applyFont="1" applyFill="1" applyAlignment="1">
      <alignment horizontal="center"/>
    </xf>
    <xf numFmtId="0" fontId="3" fillId="2" borderId="0" xfId="0" applyFont="1" applyFill="1"/>
    <xf numFmtId="0" fontId="3" fillId="13" borderId="0" xfId="0" applyFont="1" applyFill="1" applyAlignment="1">
      <alignment horizontal="center"/>
    </xf>
    <xf numFmtId="0" fontId="3" fillId="14" borderId="0" xfId="0" applyFont="1" applyFill="1" applyAlignment="1">
      <alignment horizontal="center"/>
    </xf>
    <xf numFmtId="0" fontId="3" fillId="18" borderId="0" xfId="0" applyFont="1" applyFill="1" applyAlignment="1">
      <alignment horizontal="center"/>
    </xf>
    <xf numFmtId="0" fontId="3" fillId="20" borderId="0" xfId="0" applyFont="1" applyFill="1" applyAlignment="1">
      <alignment horizontal="center"/>
    </xf>
    <xf numFmtId="0" fontId="3" fillId="15" borderId="0" xfId="0" applyFont="1" applyFill="1" applyAlignment="1">
      <alignment horizontal="center"/>
    </xf>
    <xf numFmtId="0" fontId="3" fillId="16" borderId="0" xfId="0" applyFont="1" applyFill="1" applyAlignment="1">
      <alignment horizontal="center"/>
    </xf>
    <xf numFmtId="0" fontId="3" fillId="17" borderId="0" xfId="0" applyFont="1" applyFill="1" applyAlignment="1">
      <alignment horizontal="center"/>
    </xf>
    <xf numFmtId="0" fontId="3" fillId="19" borderId="0" xfId="0" applyFont="1" applyFill="1" applyAlignment="1">
      <alignment horizontal="center"/>
    </xf>
    <xf numFmtId="0" fontId="14" fillId="21" borderId="0" xfId="1" applyFont="1" applyFill="1" applyAlignment="1">
      <alignment horizontal="center"/>
    </xf>
    <xf numFmtId="0" fontId="14" fillId="22" borderId="0" xfId="1" applyFont="1" applyFill="1" applyAlignment="1">
      <alignment horizontal="center"/>
    </xf>
    <xf numFmtId="0" fontId="14" fillId="25" borderId="0" xfId="1" applyFont="1" applyFill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 applyFill="1" applyAlignment="1"/>
    <xf numFmtId="0" fontId="17" fillId="0" borderId="0" xfId="0" applyFont="1" applyFill="1" applyAlignment="1"/>
  </cellXfs>
  <cellStyles count="2">
    <cellStyle name="Normal" xfId="0" builtinId="0"/>
    <cellStyle name="Normal 2" xfId="1" xr:uid="{B3FA8185-94F4-41EB-B10F-C7F25AD6A0DB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0</xdr:row>
      <xdr:rowOff>152400</xdr:rowOff>
    </xdr:from>
    <xdr:ext cx="3114675" cy="2667000"/>
    <xdr:pic>
      <xdr:nvPicPr>
        <xdr:cNvPr id="2" name="image18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</xdr:colOff>
      <xdr:row>20</xdr:row>
      <xdr:rowOff>142875</xdr:rowOff>
    </xdr:from>
    <xdr:ext cx="2476500" cy="1895475"/>
    <xdr:pic>
      <xdr:nvPicPr>
        <xdr:cNvPr id="3" name="image21.png" title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</xdr:colOff>
      <xdr:row>0</xdr:row>
      <xdr:rowOff>76200</xdr:rowOff>
    </xdr:from>
    <xdr:ext cx="3648075" cy="3038475"/>
    <xdr:pic>
      <xdr:nvPicPr>
        <xdr:cNvPr id="2" name="image14.png" title="Imag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97</xdr:row>
      <xdr:rowOff>47625</xdr:rowOff>
    </xdr:from>
    <xdr:ext cx="2219325" cy="1695450"/>
    <xdr:pic>
      <xdr:nvPicPr>
        <xdr:cNvPr id="13" name="image20.png" title="Imag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371475</xdr:colOff>
      <xdr:row>5</xdr:row>
      <xdr:rowOff>57150</xdr:rowOff>
    </xdr:from>
    <xdr:ext cx="5067300" cy="4105275"/>
    <xdr:pic>
      <xdr:nvPicPr>
        <xdr:cNvPr id="2" name="image8.jp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962025</xdr:colOff>
      <xdr:row>40</xdr:row>
      <xdr:rowOff>76200</xdr:rowOff>
    </xdr:from>
    <xdr:ext cx="4333875" cy="3448050"/>
    <xdr:pic>
      <xdr:nvPicPr>
        <xdr:cNvPr id="3" name="image1.jpg" title="Imag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962025</xdr:colOff>
      <xdr:row>73</xdr:row>
      <xdr:rowOff>190500</xdr:rowOff>
    </xdr:from>
    <xdr:ext cx="4295775" cy="3448050"/>
    <xdr:pic>
      <xdr:nvPicPr>
        <xdr:cNvPr id="4" name="image2.png" title="Imag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962025</xdr:colOff>
      <xdr:row>114</xdr:row>
      <xdr:rowOff>28575</xdr:rowOff>
    </xdr:from>
    <xdr:ext cx="3314700" cy="2714625"/>
    <xdr:pic>
      <xdr:nvPicPr>
        <xdr:cNvPr id="5" name="image3.png" title="Imag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914400</xdr:colOff>
      <xdr:row>140</xdr:row>
      <xdr:rowOff>38100</xdr:rowOff>
    </xdr:from>
    <xdr:ext cx="3705225" cy="2828925"/>
    <xdr:pic>
      <xdr:nvPicPr>
        <xdr:cNvPr id="7" name="image7.png" title="Imag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962025</xdr:colOff>
      <xdr:row>166</xdr:row>
      <xdr:rowOff>123825</xdr:rowOff>
    </xdr:from>
    <xdr:ext cx="4076700" cy="3600450"/>
    <xdr:pic>
      <xdr:nvPicPr>
        <xdr:cNvPr id="8" name="image6.png" title="Image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116D37-DBD8-4939-A2C9-991526E32E13}" name="Table1" displayName="Table1" ref="F2:I7" totalsRowShown="0" headerRowDxfId="5" dataDxfId="4">
  <autoFilter ref="F2:I7" xr:uid="{2C858B42-1327-4ABA-8F75-06DDFC018E55}"/>
  <tableColumns count="4">
    <tableColumn id="1" xr3:uid="{CA65CA5B-5DFC-4C17-BD3C-0AD845897B44}" name=" " dataDxfId="3"/>
    <tableColumn id="2" xr3:uid="{ACE03E3C-36F2-47E9-B097-B416294AC8B1}" name="Residential" dataDxfId="2"/>
    <tableColumn id="3" xr3:uid="{D9E9AAAA-811F-4355-BBE6-D4B28997AB3E}" name="Commercial" dataDxfId="1"/>
    <tableColumn id="4" xr3:uid="{4BDA63B2-78CD-464A-8523-BD2E9420F57C}" name="School/Municip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00"/>
  <sheetViews>
    <sheetView topLeftCell="A43" workbookViewId="0">
      <selection activeCell="F88" sqref="F88"/>
    </sheetView>
  </sheetViews>
  <sheetFormatPr defaultColWidth="14.42578125" defaultRowHeight="15.75" customHeight="1"/>
  <cols>
    <col min="4" max="4" width="19.2851562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4">
        <v>195440</v>
      </c>
      <c r="C2" s="5">
        <v>387102</v>
      </c>
      <c r="D2" s="6">
        <f>7*6</f>
        <v>42</v>
      </c>
      <c r="E2" s="7" t="s">
        <v>6</v>
      </c>
    </row>
    <row r="3" spans="1:6">
      <c r="B3" s="8">
        <v>195403</v>
      </c>
      <c r="C3" s="8">
        <v>387124</v>
      </c>
      <c r="D3" s="8">
        <v>55</v>
      </c>
      <c r="E3" s="8" t="s">
        <v>6</v>
      </c>
    </row>
    <row r="4" spans="1:6">
      <c r="B4" s="8">
        <v>195414</v>
      </c>
      <c r="C4" s="8">
        <v>387101</v>
      </c>
      <c r="D4" s="8">
        <v>12</v>
      </c>
      <c r="E4" s="8" t="s">
        <v>6</v>
      </c>
    </row>
    <row r="5" spans="1:6">
      <c r="B5" s="8">
        <v>195315</v>
      </c>
      <c r="C5" s="8">
        <v>387110</v>
      </c>
      <c r="D5" s="9">
        <f>(6+(5*8)+7)</f>
        <v>53</v>
      </c>
      <c r="E5" s="8" t="s">
        <v>6</v>
      </c>
    </row>
    <row r="6" spans="1:6">
      <c r="B6" s="8">
        <v>195313</v>
      </c>
      <c r="C6" s="8">
        <v>387081</v>
      </c>
      <c r="D6" s="9">
        <f>(7+8+(4*8))</f>
        <v>47</v>
      </c>
      <c r="E6" s="8" t="s">
        <v>6</v>
      </c>
    </row>
    <row r="7" spans="1:6">
      <c r="B7" s="8">
        <v>195252</v>
      </c>
      <c r="C7" s="8">
        <v>387061</v>
      </c>
      <c r="D7" s="8">
        <v>20</v>
      </c>
      <c r="E7" s="8" t="s">
        <v>6</v>
      </c>
    </row>
    <row r="8" spans="1:6">
      <c r="B8" s="8">
        <v>195194</v>
      </c>
      <c r="C8" s="8">
        <v>386996</v>
      </c>
      <c r="D8" s="9">
        <f>((6*4)+12+18)</f>
        <v>54</v>
      </c>
      <c r="E8" s="8" t="s">
        <v>6</v>
      </c>
    </row>
    <row r="9" spans="1:6">
      <c r="B9" s="8">
        <v>195156</v>
      </c>
      <c r="C9" s="8">
        <v>386985</v>
      </c>
      <c r="D9" s="8">
        <v>5</v>
      </c>
      <c r="E9" s="8" t="s">
        <v>6</v>
      </c>
    </row>
    <row r="10" spans="1:6">
      <c r="B10" s="8">
        <v>195087</v>
      </c>
      <c r="C10" s="8">
        <v>386947</v>
      </c>
      <c r="D10" s="8">
        <v>38</v>
      </c>
      <c r="E10" s="8" t="s">
        <v>6</v>
      </c>
    </row>
    <row r="11" spans="1:6">
      <c r="B11" s="8">
        <v>195046</v>
      </c>
      <c r="C11" s="8">
        <v>386896</v>
      </c>
      <c r="D11" s="8">
        <v>15</v>
      </c>
      <c r="E11" s="8" t="s">
        <v>6</v>
      </c>
    </row>
    <row r="12" spans="1:6">
      <c r="B12" s="8">
        <v>195274</v>
      </c>
      <c r="C12" s="8">
        <v>387004</v>
      </c>
      <c r="D12" s="8">
        <v>15</v>
      </c>
      <c r="E12" s="8" t="s">
        <v>6</v>
      </c>
    </row>
    <row r="13" spans="1:6">
      <c r="B13" s="8">
        <v>195190</v>
      </c>
      <c r="C13" s="8">
        <v>386911</v>
      </c>
      <c r="D13" s="8">
        <v>21</v>
      </c>
      <c r="E13" s="8" t="s">
        <v>6</v>
      </c>
    </row>
    <row r="14" spans="1:6">
      <c r="B14" s="8">
        <v>195185</v>
      </c>
      <c r="C14" s="8">
        <v>386812</v>
      </c>
      <c r="D14" s="9">
        <f>(2+5+14+12+30)</f>
        <v>63</v>
      </c>
      <c r="E14" s="8" t="s">
        <v>6</v>
      </c>
    </row>
    <row r="15" spans="1:6">
      <c r="B15" s="8">
        <v>195245</v>
      </c>
      <c r="C15" s="8">
        <v>386838</v>
      </c>
      <c r="D15" s="9">
        <f>(7*8)+6</f>
        <v>62</v>
      </c>
      <c r="E15" s="8" t="s">
        <v>6</v>
      </c>
    </row>
    <row r="16" spans="1:6">
      <c r="B16" s="8">
        <v>195204</v>
      </c>
      <c r="C16" s="8">
        <v>386941</v>
      </c>
      <c r="D16" s="9">
        <f>4+3+6</f>
        <v>13</v>
      </c>
      <c r="E16" s="8" t="s">
        <v>6</v>
      </c>
    </row>
    <row r="17" spans="1:5">
      <c r="B17" s="8">
        <v>195324</v>
      </c>
      <c r="C17" s="8">
        <v>386783</v>
      </c>
      <c r="D17" s="8">
        <v>21</v>
      </c>
      <c r="E17" s="8" t="s">
        <v>6</v>
      </c>
    </row>
    <row r="18" spans="1:5">
      <c r="B18" s="8">
        <v>195306</v>
      </c>
      <c r="C18" s="8">
        <v>386726</v>
      </c>
      <c r="D18" s="9">
        <f>12+3+5+4+7+10</f>
        <v>41</v>
      </c>
      <c r="E18" s="8" t="s">
        <v>6</v>
      </c>
    </row>
    <row r="19" spans="1:5">
      <c r="B19" s="8">
        <v>194985</v>
      </c>
      <c r="C19" s="8">
        <v>386726</v>
      </c>
      <c r="D19" s="8">
        <v>22</v>
      </c>
      <c r="E19" s="8" t="s">
        <v>7</v>
      </c>
    </row>
    <row r="20" spans="1:5">
      <c r="B20" s="8">
        <v>195139</v>
      </c>
      <c r="C20" s="8">
        <v>386726</v>
      </c>
      <c r="D20" s="8">
        <v>24</v>
      </c>
      <c r="E20" s="8" t="s">
        <v>8</v>
      </c>
    </row>
    <row r="21" spans="1:5">
      <c r="B21" s="8">
        <v>195101</v>
      </c>
      <c r="C21" s="8">
        <v>386660</v>
      </c>
      <c r="D21" s="9">
        <f>(18+16+20+16)</f>
        <v>70</v>
      </c>
      <c r="E21" s="8" t="s">
        <v>6</v>
      </c>
    </row>
    <row r="22" spans="1:5">
      <c r="B22" s="8">
        <v>195159</v>
      </c>
      <c r="C22" s="8">
        <v>386297</v>
      </c>
      <c r="D22" s="8">
        <v>40</v>
      </c>
      <c r="E22" s="8" t="s">
        <v>8</v>
      </c>
    </row>
    <row r="23" spans="1:5">
      <c r="B23" s="8">
        <v>195065</v>
      </c>
      <c r="C23" s="8">
        <v>386254</v>
      </c>
      <c r="D23" s="9">
        <f>((34*2)+60+18)</f>
        <v>146</v>
      </c>
      <c r="E23" s="8" t="s">
        <v>7</v>
      </c>
    </row>
    <row r="24" spans="1:5">
      <c r="B24" s="8">
        <v>194954</v>
      </c>
      <c r="C24" s="8">
        <v>386329</v>
      </c>
      <c r="D24" s="9">
        <f>(13*5)+6</f>
        <v>71</v>
      </c>
      <c r="E24" s="8" t="s">
        <v>6</v>
      </c>
    </row>
    <row r="25" spans="1:5">
      <c r="B25" s="8">
        <v>195234</v>
      </c>
      <c r="C25" s="8">
        <v>386194</v>
      </c>
      <c r="D25" s="8">
        <v>19</v>
      </c>
      <c r="E25" s="8" t="s">
        <v>6</v>
      </c>
    </row>
    <row r="26" spans="1:5">
      <c r="B26" s="8">
        <v>195121</v>
      </c>
      <c r="C26" s="8">
        <v>385960</v>
      </c>
      <c r="D26" s="9">
        <f>(21*3)+16</f>
        <v>79</v>
      </c>
      <c r="E26" s="8" t="s">
        <v>9</v>
      </c>
    </row>
    <row r="27" spans="1:5">
      <c r="B27" s="8">
        <v>194911</v>
      </c>
      <c r="C27" s="8">
        <v>386060</v>
      </c>
      <c r="D27" s="8">
        <v>79</v>
      </c>
      <c r="E27" s="8" t="s">
        <v>9</v>
      </c>
    </row>
    <row r="28" spans="1:5">
      <c r="B28" s="8">
        <v>195005</v>
      </c>
      <c r="C28" s="8">
        <v>385599</v>
      </c>
      <c r="D28" s="8">
        <v>22</v>
      </c>
      <c r="E28" s="8" t="s">
        <v>6</v>
      </c>
    </row>
    <row r="29" spans="1:5">
      <c r="B29" s="8">
        <v>195053</v>
      </c>
      <c r="C29" s="8">
        <v>385573</v>
      </c>
      <c r="D29" s="9">
        <f>18+12+3</f>
        <v>33</v>
      </c>
      <c r="E29" s="8" t="s">
        <v>9</v>
      </c>
    </row>
    <row r="30" spans="1:5">
      <c r="B30" s="8">
        <v>195138</v>
      </c>
      <c r="C30" s="8">
        <v>385854</v>
      </c>
      <c r="D30" s="9">
        <f>12+7+3</f>
        <v>22</v>
      </c>
      <c r="E30" s="8" t="s">
        <v>9</v>
      </c>
    </row>
    <row r="32" spans="1:5">
      <c r="A32" s="8">
        <v>2</v>
      </c>
      <c r="B32" s="8">
        <v>196062</v>
      </c>
      <c r="C32" s="8">
        <v>386854</v>
      </c>
      <c r="D32" s="9">
        <f>(18*8)+(17*4)</f>
        <v>212</v>
      </c>
      <c r="E32" s="8" t="s">
        <v>9</v>
      </c>
    </row>
    <row r="33" spans="2:6">
      <c r="B33" s="8">
        <v>195716</v>
      </c>
      <c r="C33" s="8">
        <v>387032</v>
      </c>
      <c r="D33" s="9">
        <f>(22*7)+18</f>
        <v>172</v>
      </c>
      <c r="E33" s="8" t="s">
        <v>9</v>
      </c>
    </row>
    <row r="34" spans="2:6">
      <c r="B34" s="8">
        <v>195604</v>
      </c>
      <c r="C34" s="8">
        <v>386972</v>
      </c>
      <c r="D34" s="9">
        <f>(12*16)+21</f>
        <v>213</v>
      </c>
      <c r="E34" s="8" t="s">
        <v>9</v>
      </c>
    </row>
    <row r="35" spans="2:6">
      <c r="B35" s="8">
        <v>195680</v>
      </c>
      <c r="C35" s="8">
        <v>386960</v>
      </c>
      <c r="D35" s="9">
        <f>(8*4)*2</f>
        <v>64</v>
      </c>
      <c r="E35" s="8" t="s">
        <v>9</v>
      </c>
    </row>
    <row r="36" spans="2:6">
      <c r="B36" s="8">
        <v>195672</v>
      </c>
      <c r="C36" s="8">
        <v>386932</v>
      </c>
      <c r="D36" s="9">
        <f>(12*6)+10</f>
        <v>82</v>
      </c>
      <c r="E36" s="8" t="s">
        <v>9</v>
      </c>
    </row>
    <row r="37" spans="2:6">
      <c r="B37" s="8">
        <v>195743</v>
      </c>
      <c r="C37" s="8">
        <v>386945</v>
      </c>
      <c r="D37" s="9">
        <f>(13*6)+(11*6)+(16*5)</f>
        <v>224</v>
      </c>
      <c r="E37" s="8" t="s">
        <v>9</v>
      </c>
    </row>
    <row r="38" spans="2:6">
      <c r="B38" s="8">
        <v>195787</v>
      </c>
      <c r="C38" s="8">
        <v>386944</v>
      </c>
      <c r="D38" s="9">
        <f>(15*16)-2</f>
        <v>238</v>
      </c>
      <c r="E38" s="8" t="s">
        <v>9</v>
      </c>
      <c r="F38" s="8" t="s">
        <v>10</v>
      </c>
    </row>
    <row r="39" spans="2:6">
      <c r="B39" s="8">
        <v>195808</v>
      </c>
      <c r="C39" s="8">
        <v>386933</v>
      </c>
      <c r="D39" s="9">
        <f>15*15</f>
        <v>225</v>
      </c>
      <c r="E39" s="8" t="s">
        <v>9</v>
      </c>
    </row>
    <row r="40" spans="2:6">
      <c r="B40" s="8">
        <v>195585</v>
      </c>
      <c r="C40" s="8">
        <v>386896</v>
      </c>
      <c r="D40" s="9">
        <f>(40+6+(12*2)+(14*2)+(31*6)+(48)+(100))</f>
        <v>432</v>
      </c>
      <c r="E40" s="8" t="s">
        <v>9</v>
      </c>
    </row>
    <row r="41" spans="2:6">
      <c r="B41" s="8">
        <v>195638</v>
      </c>
      <c r="C41" s="8">
        <v>386899</v>
      </c>
      <c r="D41" s="9">
        <f>(14*5)+30</f>
        <v>100</v>
      </c>
      <c r="E41" s="8" t="s">
        <v>9</v>
      </c>
    </row>
    <row r="42" spans="2:6">
      <c r="B42" s="8">
        <v>195708</v>
      </c>
      <c r="C42" s="8">
        <v>386857</v>
      </c>
      <c r="D42" s="9">
        <f>30+33+19+(15*6)</f>
        <v>172</v>
      </c>
      <c r="E42" s="8" t="s">
        <v>9</v>
      </c>
    </row>
    <row r="43" spans="2:6">
      <c r="B43" s="8">
        <v>195529</v>
      </c>
      <c r="C43" s="8">
        <v>386813</v>
      </c>
      <c r="D43" s="9">
        <f>(45*2)+(20+(28*2)+(36*2)+(13*16)+20+24+(28*4)+29+29)</f>
        <v>660</v>
      </c>
      <c r="E43" s="8" t="s">
        <v>9</v>
      </c>
    </row>
    <row r="44" spans="2:6">
      <c r="B44" s="8">
        <v>195572</v>
      </c>
      <c r="C44" s="8">
        <v>386768</v>
      </c>
      <c r="D44" s="9">
        <f>(18*3)+(20*6)</f>
        <v>174</v>
      </c>
      <c r="E44" s="8" t="s">
        <v>9</v>
      </c>
    </row>
    <row r="45" spans="2:6">
      <c r="B45" s="8">
        <v>195594</v>
      </c>
      <c r="C45" s="8">
        <v>386810</v>
      </c>
      <c r="D45" s="9">
        <f>(19*13)+16+22</f>
        <v>285</v>
      </c>
      <c r="E45" s="8" t="s">
        <v>9</v>
      </c>
    </row>
    <row r="46" spans="2:6">
      <c r="B46" s="8">
        <v>195624</v>
      </c>
      <c r="C46" s="8">
        <v>386812</v>
      </c>
      <c r="D46" s="9">
        <f>26*10</f>
        <v>260</v>
      </c>
      <c r="E46" s="8" t="s">
        <v>9</v>
      </c>
    </row>
    <row r="47" spans="2:6">
      <c r="B47" s="8">
        <v>195639</v>
      </c>
      <c r="C47" s="8">
        <v>386753</v>
      </c>
      <c r="D47" s="9">
        <f>10+(21*6)+(23*4)</f>
        <v>228</v>
      </c>
      <c r="E47" s="8" t="s">
        <v>9</v>
      </c>
    </row>
    <row r="48" spans="2:6">
      <c r="B48" s="8">
        <v>195492</v>
      </c>
      <c r="C48" s="8">
        <v>386708</v>
      </c>
      <c r="D48" s="9">
        <f>11+20+24+10+24+12+20+12</f>
        <v>133</v>
      </c>
      <c r="E48" s="8" t="s">
        <v>9</v>
      </c>
    </row>
    <row r="49" spans="2:6">
      <c r="B49" s="8">
        <v>195475</v>
      </c>
      <c r="C49" s="8">
        <v>386667</v>
      </c>
      <c r="D49" s="9">
        <f>(6*9)+11+11+10+15+(6*8)</f>
        <v>149</v>
      </c>
      <c r="E49" s="8" t="s">
        <v>9</v>
      </c>
    </row>
    <row r="50" spans="2:6">
      <c r="B50" s="8">
        <v>195745</v>
      </c>
      <c r="C50" s="8">
        <v>386533</v>
      </c>
      <c r="D50" s="9">
        <f>(16*3)+(12*3)+(15*3)+(13*2)+16+(16*3)+24+15+26+16+45+(16*3)+26+16+(16*3)+26+16+32+29+26+16+26+32+13+32+13+32+13+13+64+13+32+26+32+13+64+13+32+13+32+13+(16*3)+16+26+16+26+(16*6)+16+26+16+26+(16*6)+16+26+16+26+(16*6)+(13*6)+(16*6)+(13*3)+26+16+(16*6)+26+16+13+5+8+(16*3)+16+12</f>
        <v>2232</v>
      </c>
      <c r="E50" s="8" t="s">
        <v>9</v>
      </c>
      <c r="F50" s="8" t="s">
        <v>11</v>
      </c>
    </row>
    <row r="51" spans="2:6">
      <c r="B51" s="8">
        <v>195826</v>
      </c>
      <c r="C51" s="8">
        <v>386601</v>
      </c>
      <c r="D51" s="9">
        <f>(39*6)+18+24+16+44+24</f>
        <v>360</v>
      </c>
      <c r="E51" s="8" t="s">
        <v>12</v>
      </c>
    </row>
    <row r="52" spans="2:6">
      <c r="B52" s="8">
        <v>195784</v>
      </c>
      <c r="C52" s="8">
        <v>386432</v>
      </c>
      <c r="D52" s="9">
        <f>(33*3)+(33*3)+(33*3)+(33*3)+(27*2)+(11*2)+(11*2)+18+50+22+14</f>
        <v>598</v>
      </c>
      <c r="E52" s="8" t="s">
        <v>12</v>
      </c>
    </row>
    <row r="53" spans="2:6">
      <c r="B53" s="8">
        <v>195462</v>
      </c>
      <c r="C53" s="8">
        <v>386614</v>
      </c>
      <c r="D53" s="9">
        <f>(16*6)+30</f>
        <v>126</v>
      </c>
      <c r="E53" s="8" t="s">
        <v>9</v>
      </c>
    </row>
    <row r="54" spans="2:6">
      <c r="B54" s="8">
        <v>195491</v>
      </c>
      <c r="C54" s="8">
        <v>386603</v>
      </c>
      <c r="D54" s="9">
        <f>(23*2)+(11*4)+10+66</f>
        <v>166</v>
      </c>
      <c r="E54" s="8" t="s">
        <v>9</v>
      </c>
    </row>
    <row r="55" spans="2:6">
      <c r="B55" s="8">
        <v>195780</v>
      </c>
      <c r="C55" s="8">
        <v>386363</v>
      </c>
      <c r="D55" s="9">
        <f>3+21+20+19+18+17+16+15+14+13+12</f>
        <v>168</v>
      </c>
      <c r="E55" s="8" t="s">
        <v>9</v>
      </c>
    </row>
    <row r="56" spans="2:6">
      <c r="B56" s="8">
        <v>195616</v>
      </c>
      <c r="C56" s="8">
        <v>386379</v>
      </c>
      <c r="D56" s="9">
        <f>30+(27*3)+21+20+10+(16*3)+(21*2)</f>
        <v>252</v>
      </c>
      <c r="E56" s="8" t="s">
        <v>9</v>
      </c>
    </row>
    <row r="57" spans="2:6">
      <c r="B57" s="8">
        <v>195475</v>
      </c>
      <c r="C57" s="8">
        <v>386297</v>
      </c>
      <c r="D57" s="9">
        <f>(45*11)+(21*2)+(54*4)</f>
        <v>753</v>
      </c>
      <c r="E57" s="8" t="s">
        <v>9</v>
      </c>
    </row>
    <row r="58" spans="2:6">
      <c r="B58" s="8">
        <v>195335</v>
      </c>
      <c r="C58" s="8">
        <v>386277</v>
      </c>
      <c r="D58" s="9">
        <f>9*26</f>
        <v>234</v>
      </c>
      <c r="E58" s="8" t="s">
        <v>9</v>
      </c>
    </row>
    <row r="59" spans="2:6">
      <c r="B59" s="8">
        <v>195363</v>
      </c>
      <c r="C59" s="8">
        <v>386255</v>
      </c>
      <c r="D59" s="9">
        <f>12*5</f>
        <v>60</v>
      </c>
      <c r="E59" s="8" t="s">
        <v>9</v>
      </c>
    </row>
    <row r="60" spans="2:6">
      <c r="B60" s="8">
        <v>195703</v>
      </c>
      <c r="C60" s="8">
        <v>386297</v>
      </c>
      <c r="D60" s="9">
        <f>50+(41*4)+(35*4)+(36*2)</f>
        <v>426</v>
      </c>
      <c r="E60" s="8" t="s">
        <v>9</v>
      </c>
    </row>
    <row r="61" spans="2:6">
      <c r="B61" s="8">
        <v>195543</v>
      </c>
      <c r="C61" s="8">
        <v>386201</v>
      </c>
      <c r="D61" s="9">
        <f>(5*8)+26+(14*6)+17+19+40+(4*7)</f>
        <v>254</v>
      </c>
      <c r="E61" s="8" t="s">
        <v>9</v>
      </c>
    </row>
    <row r="62" spans="2:6">
      <c r="B62" s="8">
        <v>195684</v>
      </c>
      <c r="C62" s="8">
        <v>386177</v>
      </c>
      <c r="D62" s="9">
        <f>26+22+12+(13*3)+24+27+30+13</f>
        <v>193</v>
      </c>
      <c r="E62" s="8" t="s">
        <v>9</v>
      </c>
    </row>
    <row r="63" spans="2:6">
      <c r="B63" s="8">
        <v>195666</v>
      </c>
      <c r="C63" s="8">
        <v>386111</v>
      </c>
      <c r="D63" s="9">
        <f>(18*4)+10+14+29+28+29+28+28</f>
        <v>238</v>
      </c>
      <c r="E63" s="8" t="s">
        <v>9</v>
      </c>
    </row>
    <row r="64" spans="2:6">
      <c r="B64" s="8">
        <v>195556</v>
      </c>
      <c r="C64" s="8">
        <v>386121</v>
      </c>
      <c r="D64" s="9">
        <f>8+100+29+(3*18)</f>
        <v>191</v>
      </c>
      <c r="E64" s="8" t="s">
        <v>9</v>
      </c>
    </row>
    <row r="65" spans="1:7">
      <c r="B65" s="8">
        <v>195546</v>
      </c>
      <c r="C65" s="8">
        <v>386145</v>
      </c>
      <c r="D65" s="8">
        <v>24</v>
      </c>
      <c r="E65" s="8" t="s">
        <v>9</v>
      </c>
    </row>
    <row r="66" spans="1:7">
      <c r="B66" s="8">
        <v>195351</v>
      </c>
      <c r="C66" s="8">
        <v>385827</v>
      </c>
      <c r="D66" s="9">
        <f>19+(14*11)+(24*11)</f>
        <v>437</v>
      </c>
      <c r="E66" s="8" t="s">
        <v>9</v>
      </c>
    </row>
    <row r="68" spans="1:7">
      <c r="A68" s="8">
        <v>3</v>
      </c>
      <c r="B68" s="8">
        <v>195786</v>
      </c>
      <c r="C68" s="8">
        <v>385484</v>
      </c>
      <c r="D68" s="8">
        <v>26</v>
      </c>
      <c r="E68" s="8" t="s">
        <v>9</v>
      </c>
      <c r="F68" s="8" t="s">
        <v>13</v>
      </c>
      <c r="G68" s="8" t="s">
        <v>14</v>
      </c>
    </row>
    <row r="69" spans="1:7">
      <c r="B69" s="8">
        <v>195804</v>
      </c>
      <c r="C69" s="8">
        <v>385478</v>
      </c>
      <c r="D69" s="8">
        <v>26</v>
      </c>
      <c r="E69" s="8" t="s">
        <v>9</v>
      </c>
      <c r="F69" s="8" t="s">
        <v>13</v>
      </c>
    </row>
    <row r="70" spans="1:7">
      <c r="B70" s="8">
        <v>195827</v>
      </c>
      <c r="C70" s="8">
        <v>385470</v>
      </c>
      <c r="D70" s="8">
        <v>26</v>
      </c>
      <c r="E70" s="8" t="s">
        <v>9</v>
      </c>
      <c r="F70" s="8" t="s">
        <v>13</v>
      </c>
    </row>
    <row r="72" spans="1:7">
      <c r="A72" s="8">
        <v>4</v>
      </c>
      <c r="B72" s="8" t="s">
        <v>15</v>
      </c>
    </row>
    <row r="74" spans="1:7">
      <c r="A74" s="8" t="s">
        <v>16</v>
      </c>
      <c r="B74" s="8">
        <v>192694</v>
      </c>
      <c r="C74" s="8">
        <v>383728</v>
      </c>
      <c r="D74" s="9">
        <f>(3*14)+2+14</f>
        <v>58</v>
      </c>
      <c r="E74" s="8" t="s">
        <v>17</v>
      </c>
    </row>
    <row r="75" spans="1:7">
      <c r="B75" s="8">
        <v>192722</v>
      </c>
      <c r="C75" s="8">
        <v>383716</v>
      </c>
      <c r="D75" s="9">
        <f>7+8+4</f>
        <v>19</v>
      </c>
      <c r="E75" s="8" t="s">
        <v>17</v>
      </c>
    </row>
    <row r="76" spans="1:7">
      <c r="B76" s="8">
        <v>192681</v>
      </c>
      <c r="C76" s="8">
        <v>383681</v>
      </c>
      <c r="D76" s="9">
        <f>25+7</f>
        <v>32</v>
      </c>
      <c r="E76" s="8" t="s">
        <v>18</v>
      </c>
      <c r="F76" s="8" t="s">
        <v>19</v>
      </c>
    </row>
    <row r="77" spans="1:7">
      <c r="B77" s="8">
        <v>192900</v>
      </c>
      <c r="C77" s="8">
        <v>383463</v>
      </c>
      <c r="D77" s="9">
        <f>2+4+20</f>
        <v>26</v>
      </c>
      <c r="E77" s="8" t="s">
        <v>17</v>
      </c>
    </row>
    <row r="78" spans="1:7">
      <c r="B78" s="8">
        <v>192914</v>
      </c>
      <c r="C78" s="8">
        <v>383458</v>
      </c>
      <c r="D78" s="9">
        <f>(8*6)+4</f>
        <v>52</v>
      </c>
      <c r="E78" s="8" t="s">
        <v>17</v>
      </c>
    </row>
    <row r="79" spans="1:7">
      <c r="B79" s="8">
        <v>192948</v>
      </c>
      <c r="C79" s="8">
        <v>383436</v>
      </c>
      <c r="D79" s="9">
        <f>8+11+12</f>
        <v>31</v>
      </c>
      <c r="E79" s="8" t="s">
        <v>17</v>
      </c>
    </row>
    <row r="80" spans="1:7">
      <c r="B80" s="8">
        <v>192981</v>
      </c>
      <c r="C80" s="8">
        <v>383412</v>
      </c>
      <c r="D80" s="9">
        <f>22+9</f>
        <v>31</v>
      </c>
      <c r="E80" s="8" t="s">
        <v>20</v>
      </c>
    </row>
    <row r="81" spans="2:5">
      <c r="B81" s="8">
        <v>193191</v>
      </c>
      <c r="C81" s="8">
        <v>383274</v>
      </c>
      <c r="D81" s="9">
        <f>26+18</f>
        <v>44</v>
      </c>
      <c r="E81" s="8" t="s">
        <v>20</v>
      </c>
    </row>
    <row r="82" spans="2:5">
      <c r="B82" s="8">
        <v>193262</v>
      </c>
      <c r="C82" s="8">
        <v>383303</v>
      </c>
      <c r="D82" s="9">
        <f>10+18+2+16</f>
        <v>46</v>
      </c>
      <c r="E82" s="8" t="s">
        <v>20</v>
      </c>
    </row>
    <row r="83" spans="2:5">
      <c r="B83" s="8">
        <v>193102</v>
      </c>
      <c r="C83" s="8">
        <v>383403</v>
      </c>
      <c r="D83" s="9">
        <f>33</f>
        <v>33</v>
      </c>
      <c r="E83" s="8" t="s">
        <v>20</v>
      </c>
    </row>
    <row r="84" spans="2:5">
      <c r="B84" s="8">
        <v>193331</v>
      </c>
      <c r="C84" s="8">
        <v>383336</v>
      </c>
      <c r="D84" s="9">
        <f>25+12</f>
        <v>37</v>
      </c>
      <c r="E84" s="8" t="s">
        <v>20</v>
      </c>
    </row>
    <row r="85" spans="2:5">
      <c r="B85" s="8">
        <v>193322</v>
      </c>
      <c r="C85" s="8">
        <v>383357</v>
      </c>
      <c r="D85" s="9">
        <f>24+12+3+9</f>
        <v>48</v>
      </c>
      <c r="E85" s="8" t="s">
        <v>20</v>
      </c>
    </row>
    <row r="86" spans="2:5">
      <c r="B86" s="8">
        <v>193427</v>
      </c>
      <c r="C86" s="8">
        <v>383361</v>
      </c>
      <c r="D86" s="9">
        <f>(6*3)+20+12</f>
        <v>50</v>
      </c>
      <c r="E86" s="8" t="s">
        <v>6</v>
      </c>
    </row>
    <row r="87" spans="2:5">
      <c r="B87" s="8">
        <v>194310</v>
      </c>
      <c r="C87" s="8">
        <v>383396</v>
      </c>
      <c r="D87" s="9">
        <f>4+(9*2)+12+18</f>
        <v>52</v>
      </c>
      <c r="E87" s="8" t="s">
        <v>6</v>
      </c>
    </row>
    <row r="88" spans="2:5">
      <c r="B88" s="8">
        <v>193401</v>
      </c>
      <c r="C88" s="8">
        <v>383415</v>
      </c>
      <c r="D88" s="9">
        <f>18</f>
        <v>18</v>
      </c>
      <c r="E88" s="8" t="s">
        <v>6</v>
      </c>
    </row>
    <row r="89" spans="2:5">
      <c r="B89" s="8">
        <v>193225</v>
      </c>
      <c r="C89" s="8">
        <v>383603</v>
      </c>
      <c r="D89" s="8">
        <v>44</v>
      </c>
      <c r="E89" s="8" t="s">
        <v>6</v>
      </c>
    </row>
    <row r="90" spans="2:5">
      <c r="B90" s="8">
        <v>193281</v>
      </c>
      <c r="C90" s="8">
        <v>383533</v>
      </c>
      <c r="D90" s="9">
        <f>8+12+8</f>
        <v>28</v>
      </c>
      <c r="E90" s="8" t="s">
        <v>17</v>
      </c>
    </row>
    <row r="91" spans="2:5">
      <c r="B91" s="8">
        <v>193280</v>
      </c>
      <c r="C91" s="8">
        <v>383732</v>
      </c>
      <c r="D91" s="9">
        <f>11+12+16+9</f>
        <v>48</v>
      </c>
      <c r="E91" s="8" t="s">
        <v>20</v>
      </c>
    </row>
    <row r="92" spans="2:5">
      <c r="B92" s="8">
        <v>193320</v>
      </c>
      <c r="C92" s="8">
        <v>383715</v>
      </c>
      <c r="D92" s="9">
        <f>15+7+8</f>
        <v>30</v>
      </c>
      <c r="E92" s="8" t="s">
        <v>20</v>
      </c>
    </row>
    <row r="93" spans="2:5">
      <c r="B93" s="8">
        <v>193412</v>
      </c>
      <c r="C93" s="8">
        <v>383706</v>
      </c>
      <c r="D93" s="9">
        <f>22+9</f>
        <v>31</v>
      </c>
      <c r="E93" s="8" t="s">
        <v>20</v>
      </c>
    </row>
    <row r="94" spans="2:5">
      <c r="B94" s="8">
        <v>193510</v>
      </c>
      <c r="C94" s="8">
        <v>383642</v>
      </c>
      <c r="D94" s="9">
        <f>11+6+7+4+3+9</f>
        <v>40</v>
      </c>
      <c r="E94" s="8" t="s">
        <v>6</v>
      </c>
    </row>
    <row r="95" spans="2:5">
      <c r="B95" s="8">
        <v>193545</v>
      </c>
      <c r="C95" s="8">
        <v>383605</v>
      </c>
      <c r="D95" s="9">
        <f>9+15+30</f>
        <v>54</v>
      </c>
      <c r="E95" s="8" t="s">
        <v>6</v>
      </c>
    </row>
    <row r="96" spans="2:5">
      <c r="B96" s="8">
        <v>193654</v>
      </c>
      <c r="C96" s="8">
        <v>383595</v>
      </c>
      <c r="D96" s="9">
        <f>25+11+2</f>
        <v>38</v>
      </c>
      <c r="E96" s="8" t="s">
        <v>6</v>
      </c>
    </row>
    <row r="99" spans="2:4">
      <c r="B99" s="8" t="s">
        <v>21</v>
      </c>
      <c r="C99" s="8" t="s">
        <v>22</v>
      </c>
      <c r="D99" s="8" t="s">
        <v>23</v>
      </c>
    </row>
    <row r="100" spans="2:4">
      <c r="B100" s="9">
        <f>SUM(D2:D18,D21,D24:D25,D28,D76,D80:D89,D91:D96)</f>
        <v>1435</v>
      </c>
      <c r="C100" s="9">
        <f>SUM(D20,D22,D26:D27,D29:D30,D32:D50,D53:D75,D77:D79,D90)</f>
        <v>10346</v>
      </c>
      <c r="D100" s="9">
        <f>SUM(D19,D23,D51:D52)</f>
        <v>1126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92"/>
  <sheetViews>
    <sheetView topLeftCell="A85" workbookViewId="0">
      <selection activeCell="F133" sqref="F133"/>
    </sheetView>
  </sheetViews>
  <sheetFormatPr defaultColWidth="14.42578125" defaultRowHeight="15.75" customHeight="1"/>
  <cols>
    <col min="1" max="1" width="15" customWidth="1"/>
    <col min="2" max="2" width="21" customWidth="1"/>
    <col min="3" max="3" width="21.140625" customWidth="1"/>
    <col min="4" max="4" width="23.28515625" customWidth="1"/>
    <col min="5" max="5" width="25.28515625" customWidth="1"/>
    <col min="6" max="6" width="27" customWidth="1"/>
  </cols>
  <sheetData>
    <row r="1" spans="1:27" ht="12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12.75">
      <c r="A2" s="28">
        <v>1</v>
      </c>
      <c r="B2" s="29">
        <v>195027</v>
      </c>
      <c r="C2" s="29">
        <v>384334</v>
      </c>
      <c r="D2" s="29">
        <f>70+39</f>
        <v>109</v>
      </c>
      <c r="E2" s="30" t="s">
        <v>161</v>
      </c>
      <c r="F2" s="31"/>
    </row>
    <row r="3" spans="1:27" ht="9" customHeight="1">
      <c r="A3" s="1"/>
      <c r="B3" s="32"/>
      <c r="C3" s="32"/>
      <c r="D3" s="32"/>
      <c r="E3" s="32"/>
      <c r="F3" s="32"/>
    </row>
    <row r="4" spans="1:27" ht="12.75">
      <c r="A4" s="64">
        <v>2</v>
      </c>
      <c r="B4" s="29">
        <v>194694</v>
      </c>
      <c r="C4" s="29">
        <v>384572</v>
      </c>
      <c r="D4" s="29">
        <v>31</v>
      </c>
      <c r="E4" s="29" t="s">
        <v>18</v>
      </c>
      <c r="F4" s="31"/>
    </row>
    <row r="5" spans="1:27" ht="12.75">
      <c r="A5" s="65"/>
      <c r="B5" s="29">
        <v>194594</v>
      </c>
      <c r="C5" s="29">
        <v>384583</v>
      </c>
      <c r="D5" s="29">
        <v>16</v>
      </c>
      <c r="E5" s="29" t="s">
        <v>18</v>
      </c>
      <c r="F5" s="31"/>
    </row>
    <row r="6" spans="1:27" ht="12.75">
      <c r="A6" s="65"/>
      <c r="B6" s="29">
        <v>194525</v>
      </c>
      <c r="C6" s="29">
        <v>384587</v>
      </c>
      <c r="D6" s="29">
        <v>15</v>
      </c>
      <c r="E6" s="29" t="s">
        <v>18</v>
      </c>
      <c r="F6" s="29" t="s">
        <v>162</v>
      </c>
    </row>
    <row r="7" spans="1:27" ht="12.75">
      <c r="A7" s="65"/>
      <c r="B7" s="29">
        <v>194510</v>
      </c>
      <c r="C7" s="29">
        <v>384730</v>
      </c>
      <c r="D7" s="29">
        <f>21*5+25+28+24+12</f>
        <v>194</v>
      </c>
      <c r="E7" s="29" t="s">
        <v>9</v>
      </c>
      <c r="F7" s="31"/>
    </row>
    <row r="8" spans="1:27" ht="12.75">
      <c r="A8" s="65"/>
      <c r="B8" s="29">
        <v>194616</v>
      </c>
      <c r="C8" s="29">
        <v>384935</v>
      </c>
      <c r="D8" s="29">
        <v>25</v>
      </c>
      <c r="E8" s="29" t="s">
        <v>163</v>
      </c>
      <c r="F8" s="31"/>
    </row>
    <row r="9" spans="1:27" ht="12.75">
      <c r="A9" s="65"/>
      <c r="B9" s="29">
        <v>194627</v>
      </c>
      <c r="C9" s="29">
        <v>384913</v>
      </c>
      <c r="D9" s="29">
        <v>39</v>
      </c>
      <c r="E9" s="29" t="s">
        <v>164</v>
      </c>
      <c r="F9" s="31"/>
    </row>
    <row r="10" spans="1:27" ht="12.75">
      <c r="A10" s="65"/>
      <c r="B10" s="29">
        <v>194662</v>
      </c>
      <c r="C10" s="29">
        <v>384935</v>
      </c>
      <c r="D10" s="29">
        <v>19</v>
      </c>
      <c r="E10" s="29" t="s">
        <v>164</v>
      </c>
      <c r="F10" s="31"/>
    </row>
    <row r="11" spans="1:27" ht="12.75">
      <c r="A11" s="65"/>
      <c r="B11" s="29">
        <v>194791</v>
      </c>
      <c r="C11" s="29">
        <v>384934</v>
      </c>
      <c r="D11" s="29">
        <v>24</v>
      </c>
      <c r="E11" s="29" t="s">
        <v>164</v>
      </c>
      <c r="F11" s="31"/>
    </row>
    <row r="12" spans="1:27" ht="12.75">
      <c r="A12" s="65"/>
      <c r="B12" s="29">
        <v>194704</v>
      </c>
      <c r="C12" s="29">
        <v>384913</v>
      </c>
      <c r="D12" s="29">
        <v>20</v>
      </c>
      <c r="E12" s="29" t="s">
        <v>18</v>
      </c>
      <c r="F12" s="31"/>
    </row>
    <row r="13" spans="1:27" ht="12.75">
      <c r="A13" s="65"/>
      <c r="B13" s="29">
        <v>194724</v>
      </c>
      <c r="C13" s="29">
        <v>384908</v>
      </c>
      <c r="D13" s="29">
        <v>15</v>
      </c>
      <c r="E13" s="29" t="s">
        <v>18</v>
      </c>
      <c r="F13" s="31"/>
    </row>
    <row r="14" spans="1:27" ht="12.75">
      <c r="A14" s="66"/>
      <c r="B14" s="29">
        <v>194707</v>
      </c>
      <c r="C14" s="29">
        <v>384780</v>
      </c>
      <c r="D14" s="29">
        <v>15</v>
      </c>
      <c r="E14" s="29" t="s">
        <v>18</v>
      </c>
      <c r="F14" s="31"/>
    </row>
    <row r="15" spans="1:27" ht="9" customHeight="1">
      <c r="A15" s="33"/>
      <c r="B15" s="32"/>
      <c r="C15" s="32"/>
      <c r="D15" s="32"/>
      <c r="E15" s="32"/>
      <c r="F15" s="32"/>
    </row>
    <row r="16" spans="1:27" ht="12.75">
      <c r="A16" s="64">
        <v>3</v>
      </c>
      <c r="B16" s="29">
        <v>194728</v>
      </c>
      <c r="C16" s="29">
        <v>385151</v>
      </c>
      <c r="D16" s="31">
        <f>56+62+56+62</f>
        <v>236</v>
      </c>
      <c r="E16" s="29" t="s">
        <v>165</v>
      </c>
      <c r="F16" s="29" t="s">
        <v>166</v>
      </c>
    </row>
    <row r="17" spans="1:6" ht="12.75">
      <c r="A17" s="65"/>
      <c r="B17" s="29">
        <v>194901</v>
      </c>
      <c r="C17" s="29">
        <v>385377</v>
      </c>
      <c r="D17" s="31">
        <f>36*4+30</f>
        <v>174</v>
      </c>
      <c r="E17" s="29" t="s">
        <v>164</v>
      </c>
      <c r="F17" s="31"/>
    </row>
    <row r="18" spans="1:6" ht="12.75">
      <c r="A18" s="65"/>
      <c r="B18" s="29">
        <v>194918</v>
      </c>
      <c r="C18" s="29">
        <v>385307</v>
      </c>
      <c r="D18" s="31">
        <f>60+50+4+20+40</f>
        <v>174</v>
      </c>
      <c r="E18" s="29" t="s">
        <v>164</v>
      </c>
      <c r="F18" s="31"/>
    </row>
    <row r="19" spans="1:6" ht="12.75">
      <c r="A19" s="66"/>
      <c r="B19" s="29">
        <v>195220</v>
      </c>
      <c r="C19" s="29">
        <v>385500</v>
      </c>
      <c r="D19" s="31">
        <f>28+24+34+19*4+34+22+16</f>
        <v>234</v>
      </c>
      <c r="E19" s="29" t="s">
        <v>9</v>
      </c>
      <c r="F19" s="29" t="s">
        <v>167</v>
      </c>
    </row>
    <row r="20" spans="1:6" ht="9" customHeight="1">
      <c r="A20" s="33"/>
      <c r="B20" s="32"/>
      <c r="C20" s="32"/>
      <c r="D20" s="32"/>
      <c r="E20" s="32"/>
      <c r="F20" s="32"/>
    </row>
    <row r="21" spans="1:6" ht="12.75">
      <c r="A21" s="64">
        <v>4</v>
      </c>
      <c r="B21" s="29">
        <v>194200</v>
      </c>
      <c r="C21" s="29">
        <v>384890</v>
      </c>
      <c r="D21" s="29">
        <v>52</v>
      </c>
      <c r="E21" s="29" t="s">
        <v>18</v>
      </c>
      <c r="F21" s="31"/>
    </row>
    <row r="22" spans="1:6" ht="12.75">
      <c r="A22" s="65"/>
      <c r="B22" s="29">
        <v>194276</v>
      </c>
      <c r="C22" s="29">
        <v>384840</v>
      </c>
      <c r="D22" s="29">
        <v>31</v>
      </c>
      <c r="E22" s="29" t="s">
        <v>18</v>
      </c>
      <c r="F22" s="31"/>
    </row>
    <row r="23" spans="1:6" ht="12.75">
      <c r="A23" s="65"/>
      <c r="B23" s="29">
        <v>194376</v>
      </c>
      <c r="C23" s="29">
        <v>385036</v>
      </c>
      <c r="D23" s="29">
        <v>26</v>
      </c>
      <c r="E23" s="29" t="s">
        <v>18</v>
      </c>
      <c r="F23" s="31"/>
    </row>
    <row r="24" spans="1:6" ht="12.75">
      <c r="A24" s="65"/>
      <c r="B24" s="29">
        <v>194370</v>
      </c>
      <c r="C24" s="29">
        <v>385169</v>
      </c>
      <c r="D24" s="29">
        <v>162</v>
      </c>
      <c r="E24" s="29" t="s">
        <v>164</v>
      </c>
      <c r="F24" s="31"/>
    </row>
    <row r="25" spans="1:6" ht="12.75">
      <c r="A25" s="65"/>
      <c r="B25" s="29">
        <v>194305</v>
      </c>
      <c r="C25" s="29">
        <v>384939</v>
      </c>
      <c r="D25" s="29">
        <v>17</v>
      </c>
      <c r="E25" s="29" t="s">
        <v>18</v>
      </c>
      <c r="F25" s="31"/>
    </row>
    <row r="26" spans="1:6" ht="12.75">
      <c r="A26" s="65"/>
      <c r="B26" s="29">
        <v>194314</v>
      </c>
      <c r="C26" s="29">
        <v>384954</v>
      </c>
      <c r="D26" s="29">
        <v>50</v>
      </c>
      <c r="E26" s="29" t="s">
        <v>18</v>
      </c>
      <c r="F26" s="31"/>
    </row>
    <row r="27" spans="1:6" ht="12.75">
      <c r="A27" s="65"/>
      <c r="B27" s="29">
        <v>194261</v>
      </c>
      <c r="C27" s="29">
        <v>384989</v>
      </c>
      <c r="D27" s="29">
        <v>42</v>
      </c>
      <c r="E27" s="29" t="s">
        <v>18</v>
      </c>
      <c r="F27" s="31"/>
    </row>
    <row r="28" spans="1:6" ht="12.75">
      <c r="A28" s="65"/>
      <c r="B28" s="29">
        <v>194180</v>
      </c>
      <c r="C28" s="29">
        <v>385034</v>
      </c>
      <c r="D28" s="29">
        <v>18</v>
      </c>
      <c r="E28" s="29" t="s">
        <v>18</v>
      </c>
      <c r="F28" s="29" t="s">
        <v>168</v>
      </c>
    </row>
    <row r="29" spans="1:6" ht="12.75">
      <c r="A29" s="65"/>
      <c r="B29" s="29">
        <v>194207</v>
      </c>
      <c r="C29" s="29">
        <v>385055</v>
      </c>
      <c r="D29" s="29">
        <v>15</v>
      </c>
      <c r="E29" s="29" t="s">
        <v>18</v>
      </c>
      <c r="F29" s="31"/>
    </row>
    <row r="30" spans="1:6" ht="12.75">
      <c r="A30" s="65"/>
      <c r="B30" s="29">
        <v>194247</v>
      </c>
      <c r="C30" s="29">
        <v>385029</v>
      </c>
      <c r="D30" s="29">
        <v>42</v>
      </c>
      <c r="E30" s="29" t="s">
        <v>18</v>
      </c>
      <c r="F30" s="31"/>
    </row>
    <row r="31" spans="1:6" ht="12.75">
      <c r="A31" s="65"/>
      <c r="B31" s="29">
        <v>194337</v>
      </c>
      <c r="C31" s="29">
        <v>384978</v>
      </c>
      <c r="D31" s="29">
        <v>38</v>
      </c>
      <c r="E31" s="29" t="s">
        <v>18</v>
      </c>
      <c r="F31" s="31"/>
    </row>
    <row r="32" spans="1:6" ht="12.75">
      <c r="A32" s="65"/>
      <c r="B32" s="29">
        <v>194128</v>
      </c>
      <c r="C32" s="29">
        <v>385045</v>
      </c>
      <c r="D32" s="29">
        <v>20</v>
      </c>
      <c r="E32" s="29" t="s">
        <v>18</v>
      </c>
      <c r="F32" s="31"/>
    </row>
    <row r="33" spans="1:6" ht="12.75">
      <c r="A33" s="65"/>
      <c r="B33" s="29">
        <v>194138</v>
      </c>
      <c r="C33" s="29">
        <v>385122</v>
      </c>
      <c r="D33" s="29">
        <v>26</v>
      </c>
      <c r="E33" s="29" t="s">
        <v>18</v>
      </c>
      <c r="F33" s="31"/>
    </row>
    <row r="34" spans="1:6" ht="12.75">
      <c r="A34" s="65"/>
      <c r="B34" s="29">
        <v>194143</v>
      </c>
      <c r="C34" s="29">
        <v>385211</v>
      </c>
      <c r="D34" s="29">
        <v>32</v>
      </c>
      <c r="E34" s="29" t="s">
        <v>164</v>
      </c>
      <c r="F34" s="29" t="s">
        <v>169</v>
      </c>
    </row>
    <row r="35" spans="1:6" ht="12.75">
      <c r="A35" s="65"/>
      <c r="B35" s="29">
        <v>194169</v>
      </c>
      <c r="C35" s="29">
        <v>385198</v>
      </c>
      <c r="D35" s="29">
        <v>45</v>
      </c>
      <c r="E35" s="29" t="s">
        <v>18</v>
      </c>
      <c r="F35" s="31"/>
    </row>
    <row r="36" spans="1:6" ht="12.75">
      <c r="A36" s="65"/>
      <c r="B36" s="29">
        <v>194221</v>
      </c>
      <c r="C36" s="29">
        <v>385177</v>
      </c>
      <c r="D36" s="29">
        <v>3</v>
      </c>
      <c r="E36" s="29" t="s">
        <v>18</v>
      </c>
      <c r="F36" s="31"/>
    </row>
    <row r="37" spans="1:6" ht="12.75">
      <c r="A37" s="66"/>
      <c r="B37" s="29">
        <v>194247</v>
      </c>
      <c r="C37" s="29">
        <v>385197</v>
      </c>
      <c r="D37" s="29">
        <v>34</v>
      </c>
      <c r="E37" s="29" t="s">
        <v>18</v>
      </c>
      <c r="F37" s="31"/>
    </row>
    <row r="38" spans="1:6" ht="9" customHeight="1">
      <c r="A38" s="33"/>
      <c r="B38" s="32"/>
      <c r="C38" s="32"/>
      <c r="D38" s="32"/>
      <c r="E38" s="32"/>
      <c r="F38" s="32"/>
    </row>
    <row r="39" spans="1:6" ht="12.75">
      <c r="A39" s="64">
        <v>5</v>
      </c>
      <c r="B39" s="29">
        <v>194550</v>
      </c>
      <c r="C39" s="29">
        <v>385331</v>
      </c>
      <c r="D39" s="29">
        <v>70</v>
      </c>
      <c r="E39" s="29" t="s">
        <v>18</v>
      </c>
      <c r="F39" s="31"/>
    </row>
    <row r="40" spans="1:6" ht="12.75">
      <c r="A40" s="65"/>
      <c r="B40" s="29">
        <v>194629</v>
      </c>
      <c r="C40" s="29">
        <v>385470</v>
      </c>
      <c r="D40" s="29">
        <v>180</v>
      </c>
      <c r="E40" s="29" t="s">
        <v>170</v>
      </c>
      <c r="F40" s="29" t="s">
        <v>171</v>
      </c>
    </row>
    <row r="41" spans="1:6" ht="12.75">
      <c r="A41" s="66"/>
      <c r="B41" s="29">
        <v>194579</v>
      </c>
      <c r="C41" s="29">
        <v>385623</v>
      </c>
      <c r="D41" s="29">
        <v>25</v>
      </c>
      <c r="E41" s="29" t="s">
        <v>18</v>
      </c>
      <c r="F41" s="31"/>
    </row>
    <row r="42" spans="1:6" ht="9" customHeight="1">
      <c r="A42" s="33"/>
      <c r="B42" s="32"/>
      <c r="C42" s="32"/>
      <c r="D42" s="32"/>
      <c r="E42" s="32"/>
      <c r="F42" s="32"/>
    </row>
    <row r="43" spans="1:6" ht="12.75">
      <c r="A43" s="64">
        <v>6</v>
      </c>
      <c r="B43" s="29">
        <v>193910</v>
      </c>
      <c r="C43" s="29">
        <v>385338</v>
      </c>
      <c r="D43" s="29">
        <v>16</v>
      </c>
      <c r="E43" s="29" t="s">
        <v>18</v>
      </c>
      <c r="F43" s="31"/>
    </row>
    <row r="44" spans="1:6" ht="12.75">
      <c r="A44" s="65"/>
      <c r="B44" s="29">
        <v>194331</v>
      </c>
      <c r="C44" s="29">
        <v>385392</v>
      </c>
      <c r="D44" s="29">
        <v>39</v>
      </c>
      <c r="E44" s="29" t="s">
        <v>164</v>
      </c>
      <c r="F44" s="31"/>
    </row>
    <row r="45" spans="1:6" ht="12.75">
      <c r="A45" s="65"/>
      <c r="B45" s="29">
        <v>194371</v>
      </c>
      <c r="C45" s="29">
        <v>385454</v>
      </c>
      <c r="D45" s="29">
        <v>24</v>
      </c>
      <c r="E45" s="29" t="s">
        <v>164</v>
      </c>
      <c r="F45" s="31"/>
    </row>
    <row r="46" spans="1:6" ht="12.75">
      <c r="A46" s="65"/>
      <c r="B46" s="29">
        <v>194340</v>
      </c>
      <c r="C46" s="29">
        <v>385441</v>
      </c>
      <c r="D46" s="29">
        <v>24</v>
      </c>
      <c r="E46" s="29" t="s">
        <v>164</v>
      </c>
      <c r="F46" s="31"/>
    </row>
    <row r="47" spans="1:6" ht="12.75">
      <c r="A47" s="65"/>
      <c r="B47" s="29">
        <v>194311</v>
      </c>
      <c r="C47" s="29">
        <v>385412</v>
      </c>
      <c r="D47" s="29">
        <v>20</v>
      </c>
      <c r="E47" s="29" t="s">
        <v>164</v>
      </c>
      <c r="F47" s="31"/>
    </row>
    <row r="48" spans="1:6" ht="12.75">
      <c r="A48" s="65"/>
      <c r="B48" s="29">
        <v>194142</v>
      </c>
      <c r="C48" s="29">
        <v>385432</v>
      </c>
      <c r="D48" s="29">
        <v>20</v>
      </c>
      <c r="E48" s="29" t="s">
        <v>164</v>
      </c>
      <c r="F48" s="31"/>
    </row>
    <row r="49" spans="1:6" ht="12.75">
      <c r="A49" s="65"/>
      <c r="B49" s="29">
        <v>194081</v>
      </c>
      <c r="C49" s="29">
        <v>385411</v>
      </c>
      <c r="D49" s="29">
        <v>218</v>
      </c>
      <c r="E49" s="29" t="s">
        <v>115</v>
      </c>
      <c r="F49" s="31"/>
    </row>
    <row r="50" spans="1:6" ht="12.75">
      <c r="A50" s="65"/>
      <c r="B50" s="29">
        <v>193822</v>
      </c>
      <c r="C50" s="29">
        <v>385585</v>
      </c>
      <c r="D50" s="29">
        <v>221</v>
      </c>
      <c r="E50" s="29" t="s">
        <v>164</v>
      </c>
      <c r="F50" s="31"/>
    </row>
    <row r="51" spans="1:6" ht="12.75">
      <c r="A51" s="65"/>
      <c r="B51" s="29">
        <v>193949</v>
      </c>
      <c r="C51" s="29">
        <v>385578</v>
      </c>
      <c r="D51" s="29">
        <v>81</v>
      </c>
      <c r="E51" s="29" t="s">
        <v>164</v>
      </c>
      <c r="F51" s="31"/>
    </row>
    <row r="52" spans="1:6" ht="12.75">
      <c r="A52" s="65"/>
      <c r="B52" s="29">
        <v>193990</v>
      </c>
      <c r="C52" s="29">
        <v>385596</v>
      </c>
      <c r="D52" s="29">
        <v>57</v>
      </c>
      <c r="E52" s="29" t="s">
        <v>164</v>
      </c>
      <c r="F52" s="31"/>
    </row>
    <row r="53" spans="1:6" ht="12.75">
      <c r="A53" s="65"/>
      <c r="B53" s="29">
        <v>193734</v>
      </c>
      <c r="C53" s="29">
        <v>385399</v>
      </c>
      <c r="D53" s="29">
        <v>27</v>
      </c>
      <c r="E53" s="29" t="s">
        <v>18</v>
      </c>
      <c r="F53" s="31"/>
    </row>
    <row r="54" spans="1:6" ht="12.75">
      <c r="A54" s="65"/>
      <c r="B54" s="29">
        <v>193862</v>
      </c>
      <c r="C54" s="29">
        <v>385340</v>
      </c>
      <c r="D54" s="29">
        <v>18</v>
      </c>
      <c r="E54" s="29" t="s">
        <v>18</v>
      </c>
      <c r="F54" s="31"/>
    </row>
    <row r="55" spans="1:6" ht="12.75">
      <c r="A55" s="66"/>
      <c r="B55" s="29">
        <v>193874</v>
      </c>
      <c r="C55" s="29">
        <v>385342</v>
      </c>
      <c r="D55" s="29">
        <v>19</v>
      </c>
      <c r="E55" s="29" t="s">
        <v>18</v>
      </c>
      <c r="F55" s="31"/>
    </row>
    <row r="56" spans="1:6" ht="9" customHeight="1">
      <c r="A56" s="33"/>
      <c r="B56" s="32"/>
      <c r="C56" s="32"/>
      <c r="D56" s="32"/>
      <c r="E56" s="32"/>
      <c r="F56" s="32"/>
    </row>
    <row r="57" spans="1:6" ht="12.75">
      <c r="A57" s="64">
        <v>7</v>
      </c>
      <c r="B57" s="29">
        <v>194523</v>
      </c>
      <c r="C57" s="29">
        <v>385782</v>
      </c>
      <c r="D57" s="29">
        <v>20</v>
      </c>
      <c r="E57" s="29" t="s">
        <v>18</v>
      </c>
      <c r="F57" s="31"/>
    </row>
    <row r="58" spans="1:6" ht="12.75">
      <c r="A58" s="65"/>
      <c r="B58" s="29">
        <v>194412</v>
      </c>
      <c r="C58" s="29">
        <v>385714</v>
      </c>
      <c r="D58" s="29">
        <v>31</v>
      </c>
      <c r="E58" s="29" t="s">
        <v>18</v>
      </c>
      <c r="F58" s="31"/>
    </row>
    <row r="59" spans="1:6" ht="12.75">
      <c r="A59" s="65"/>
      <c r="B59" s="29">
        <v>194289</v>
      </c>
      <c r="C59" s="29">
        <v>386232</v>
      </c>
      <c r="D59" s="29">
        <v>54</v>
      </c>
      <c r="E59" s="29" t="s">
        <v>18</v>
      </c>
      <c r="F59" s="31"/>
    </row>
    <row r="60" spans="1:6" ht="12.75">
      <c r="A60" s="65"/>
      <c r="B60" s="29">
        <v>194260</v>
      </c>
      <c r="C60" s="29">
        <v>386296</v>
      </c>
      <c r="D60" s="29">
        <v>17</v>
      </c>
      <c r="E60" s="29" t="s">
        <v>18</v>
      </c>
      <c r="F60" s="31"/>
    </row>
    <row r="61" spans="1:6" ht="12.75">
      <c r="A61" s="65"/>
      <c r="B61" s="29">
        <v>194338</v>
      </c>
      <c r="C61" s="29">
        <v>386032</v>
      </c>
      <c r="D61" s="29">
        <v>17</v>
      </c>
      <c r="E61" s="29" t="s">
        <v>164</v>
      </c>
      <c r="F61" s="31"/>
    </row>
    <row r="62" spans="1:6" ht="12.75">
      <c r="A62" s="65"/>
      <c r="B62" s="29">
        <v>194342</v>
      </c>
      <c r="C62" s="29">
        <v>385950</v>
      </c>
      <c r="D62" s="29">
        <v>41</v>
      </c>
      <c r="E62" s="29" t="s">
        <v>7</v>
      </c>
      <c r="F62" s="31"/>
    </row>
    <row r="63" spans="1:6" ht="12.75">
      <c r="A63" s="66"/>
      <c r="B63" s="29">
        <v>194352</v>
      </c>
      <c r="C63" s="29">
        <v>385913</v>
      </c>
      <c r="D63" s="29">
        <v>46</v>
      </c>
      <c r="E63" s="29" t="s">
        <v>164</v>
      </c>
      <c r="F63" s="31"/>
    </row>
    <row r="64" spans="1:6" ht="9" customHeight="1">
      <c r="A64" s="33"/>
      <c r="B64" s="32"/>
      <c r="C64" s="32"/>
      <c r="D64" s="32"/>
      <c r="E64" s="32"/>
      <c r="F64" s="32"/>
    </row>
    <row r="65" spans="1:6" ht="12.75">
      <c r="A65" s="64">
        <v>8</v>
      </c>
      <c r="B65" s="29">
        <v>194638</v>
      </c>
      <c r="C65" s="29">
        <v>385800</v>
      </c>
      <c r="D65" s="29">
        <v>20</v>
      </c>
      <c r="E65" s="29" t="s">
        <v>18</v>
      </c>
      <c r="F65" s="31"/>
    </row>
    <row r="66" spans="1:6" ht="12.75">
      <c r="A66" s="65"/>
      <c r="B66" s="29">
        <v>194719</v>
      </c>
      <c r="C66" s="29">
        <v>385798</v>
      </c>
      <c r="D66" s="29">
        <v>24</v>
      </c>
      <c r="E66" s="29" t="s">
        <v>18</v>
      </c>
      <c r="F66" s="31"/>
    </row>
    <row r="67" spans="1:6" ht="12.75">
      <c r="A67" s="65"/>
      <c r="B67" s="29">
        <v>194622</v>
      </c>
      <c r="C67" s="29">
        <v>385867</v>
      </c>
      <c r="D67" s="29">
        <v>20</v>
      </c>
      <c r="E67" s="29" t="s">
        <v>18</v>
      </c>
      <c r="F67" s="31"/>
    </row>
    <row r="68" spans="1:6" ht="12.75">
      <c r="A68" s="65"/>
      <c r="B68" s="29">
        <v>194588</v>
      </c>
      <c r="C68" s="29">
        <v>385883</v>
      </c>
      <c r="D68" s="29">
        <v>22</v>
      </c>
      <c r="E68" s="29" t="s">
        <v>18</v>
      </c>
      <c r="F68" s="31"/>
    </row>
    <row r="69" spans="1:6" ht="12.75">
      <c r="A69" s="65"/>
      <c r="B69" s="29">
        <v>194562</v>
      </c>
      <c r="C69" s="29">
        <v>385888</v>
      </c>
      <c r="D69" s="29">
        <v>25</v>
      </c>
      <c r="E69" s="29" t="s">
        <v>18</v>
      </c>
      <c r="F69" s="31"/>
    </row>
    <row r="70" spans="1:6" ht="12.75">
      <c r="A70" s="65"/>
      <c r="B70" s="29">
        <v>194554</v>
      </c>
      <c r="C70" s="29">
        <v>385925</v>
      </c>
      <c r="D70" s="29">
        <v>47</v>
      </c>
      <c r="E70" s="29" t="s">
        <v>18</v>
      </c>
      <c r="F70" s="31"/>
    </row>
    <row r="71" spans="1:6" ht="12.75">
      <c r="A71" s="65"/>
      <c r="B71" s="29">
        <v>194560</v>
      </c>
      <c r="C71" s="29">
        <v>386090</v>
      </c>
      <c r="D71" s="29">
        <v>16</v>
      </c>
      <c r="E71" s="29" t="s">
        <v>18</v>
      </c>
      <c r="F71" s="31"/>
    </row>
    <row r="72" spans="1:6" ht="12.75">
      <c r="A72" s="65"/>
      <c r="B72" s="29">
        <v>194497</v>
      </c>
      <c r="C72" s="29">
        <v>386112</v>
      </c>
      <c r="D72" s="29">
        <v>46</v>
      </c>
      <c r="E72" s="29" t="s">
        <v>18</v>
      </c>
      <c r="F72" s="31"/>
    </row>
    <row r="73" spans="1:6" ht="12.75">
      <c r="A73" s="65"/>
      <c r="B73" s="29">
        <v>194366</v>
      </c>
      <c r="C73" s="29">
        <v>386298</v>
      </c>
      <c r="D73" s="29">
        <v>416</v>
      </c>
      <c r="E73" s="29" t="s">
        <v>115</v>
      </c>
      <c r="F73" s="29" t="s">
        <v>172</v>
      </c>
    </row>
    <row r="74" spans="1:6" ht="12.75">
      <c r="A74" s="65"/>
      <c r="B74" s="29">
        <v>194543</v>
      </c>
      <c r="C74" s="29">
        <v>386435</v>
      </c>
      <c r="D74" s="29">
        <v>23</v>
      </c>
      <c r="E74" s="29" t="s">
        <v>18</v>
      </c>
      <c r="F74" s="31"/>
    </row>
    <row r="75" spans="1:6" ht="12.75">
      <c r="A75" s="65"/>
      <c r="B75" s="29">
        <v>194559</v>
      </c>
      <c r="C75" s="29">
        <v>386387</v>
      </c>
      <c r="D75" s="29">
        <v>16</v>
      </c>
      <c r="E75" s="29" t="s">
        <v>18</v>
      </c>
      <c r="F75" s="31"/>
    </row>
    <row r="76" spans="1:6" ht="12.75">
      <c r="A76" s="65"/>
      <c r="B76" s="29">
        <v>194569</v>
      </c>
      <c r="C76" s="29">
        <v>386389</v>
      </c>
      <c r="D76" s="29">
        <v>23</v>
      </c>
      <c r="E76" s="29" t="s">
        <v>18</v>
      </c>
      <c r="F76" s="31"/>
    </row>
    <row r="77" spans="1:6" ht="12.75">
      <c r="A77" s="65"/>
      <c r="B77" s="29">
        <v>194556</v>
      </c>
      <c r="C77" s="29">
        <v>386309</v>
      </c>
      <c r="D77" s="29">
        <v>22</v>
      </c>
      <c r="E77" s="29" t="s">
        <v>18</v>
      </c>
      <c r="F77" s="31"/>
    </row>
    <row r="78" spans="1:6" ht="12.75">
      <c r="A78" s="66"/>
      <c r="B78" s="29">
        <v>194581</v>
      </c>
      <c r="C78" s="29">
        <v>386322</v>
      </c>
      <c r="D78" s="29">
        <v>45</v>
      </c>
      <c r="E78" s="29" t="s">
        <v>18</v>
      </c>
      <c r="F78" s="31"/>
    </row>
    <row r="79" spans="1:6" ht="9" customHeight="1">
      <c r="A79" s="33"/>
      <c r="B79" s="32"/>
      <c r="C79" s="32"/>
      <c r="D79" s="32"/>
      <c r="E79" s="32"/>
      <c r="F79" s="32"/>
    </row>
    <row r="80" spans="1:6" ht="12.75">
      <c r="A80" s="64">
        <v>9</v>
      </c>
      <c r="B80" s="29">
        <v>193570</v>
      </c>
      <c r="C80" s="29">
        <v>385744</v>
      </c>
      <c r="D80" s="29">
        <v>20</v>
      </c>
      <c r="E80" s="29" t="s">
        <v>18</v>
      </c>
      <c r="F80" s="31"/>
    </row>
    <row r="81" spans="1:6" ht="12.75">
      <c r="A81" s="65"/>
      <c r="B81" s="29">
        <v>193458</v>
      </c>
      <c r="C81" s="29">
        <v>385719</v>
      </c>
      <c r="D81" s="29">
        <v>18</v>
      </c>
      <c r="E81" s="29" t="s">
        <v>18</v>
      </c>
      <c r="F81" s="31"/>
    </row>
    <row r="82" spans="1:6" ht="12.75">
      <c r="A82" s="65"/>
      <c r="B82" s="29">
        <v>193471</v>
      </c>
      <c r="C82" s="29">
        <v>385739</v>
      </c>
      <c r="D82" s="29">
        <v>15</v>
      </c>
      <c r="E82" s="29" t="s">
        <v>18</v>
      </c>
      <c r="F82" s="31"/>
    </row>
    <row r="83" spans="1:6" ht="12.75">
      <c r="A83" s="65"/>
      <c r="B83" s="29">
        <v>193460</v>
      </c>
      <c r="C83" s="29">
        <v>385782</v>
      </c>
      <c r="D83" s="29">
        <v>18</v>
      </c>
      <c r="E83" s="29" t="s">
        <v>9</v>
      </c>
      <c r="F83" s="31"/>
    </row>
    <row r="84" spans="1:6" ht="12.75">
      <c r="A84" s="65"/>
      <c r="B84" s="29">
        <v>193453</v>
      </c>
      <c r="C84" s="29">
        <v>385806</v>
      </c>
      <c r="D84" s="29">
        <v>18</v>
      </c>
      <c r="E84" s="29" t="s">
        <v>9</v>
      </c>
      <c r="F84" s="31"/>
    </row>
    <row r="85" spans="1:6" ht="12.75">
      <c r="A85" s="65"/>
      <c r="B85" s="29">
        <v>193447</v>
      </c>
      <c r="C85" s="29">
        <v>385834</v>
      </c>
      <c r="D85" s="29">
        <v>19</v>
      </c>
      <c r="E85" s="29" t="s">
        <v>9</v>
      </c>
      <c r="F85" s="31"/>
    </row>
    <row r="86" spans="1:6" ht="12.75">
      <c r="A86" s="65"/>
      <c r="B86" s="29">
        <v>193464</v>
      </c>
      <c r="C86" s="29">
        <v>385845</v>
      </c>
      <c r="D86" s="29">
        <v>24</v>
      </c>
      <c r="E86" s="29" t="s">
        <v>9</v>
      </c>
      <c r="F86" s="31"/>
    </row>
    <row r="87" spans="1:6" ht="12.75">
      <c r="A87" s="65"/>
      <c r="B87" s="29">
        <v>193381</v>
      </c>
      <c r="C87" s="29">
        <v>385714</v>
      </c>
      <c r="D87" s="29">
        <v>19</v>
      </c>
      <c r="E87" s="29" t="s">
        <v>18</v>
      </c>
      <c r="F87" s="31"/>
    </row>
    <row r="88" spans="1:6" ht="12.75">
      <c r="A88" s="65"/>
      <c r="B88" s="29">
        <v>193337</v>
      </c>
      <c r="C88" s="29">
        <v>385733</v>
      </c>
      <c r="D88" s="29">
        <v>23</v>
      </c>
      <c r="E88" s="29" t="s">
        <v>18</v>
      </c>
      <c r="F88" s="31"/>
    </row>
    <row r="89" spans="1:6" ht="12.75">
      <c r="A89" s="65"/>
      <c r="B89" s="29">
        <v>193250</v>
      </c>
      <c r="C89" s="29">
        <v>385960</v>
      </c>
      <c r="D89" s="29">
        <v>216</v>
      </c>
      <c r="E89" s="29" t="s">
        <v>164</v>
      </c>
      <c r="F89" s="31"/>
    </row>
    <row r="90" spans="1:6" ht="12.75">
      <c r="A90" s="65"/>
      <c r="B90" s="29">
        <v>193702</v>
      </c>
      <c r="C90" s="29">
        <v>385803</v>
      </c>
      <c r="D90" s="29">
        <v>52</v>
      </c>
      <c r="E90" s="29" t="s">
        <v>18</v>
      </c>
      <c r="F90" s="31"/>
    </row>
    <row r="91" spans="1:6" ht="12.75">
      <c r="A91" s="66"/>
      <c r="B91" s="29">
        <v>193778</v>
      </c>
      <c r="C91" s="29">
        <v>385810</v>
      </c>
      <c r="D91" s="29">
        <v>19</v>
      </c>
      <c r="E91" s="29" t="s">
        <v>18</v>
      </c>
      <c r="F91" s="31"/>
    </row>
    <row r="92" spans="1:6" ht="9" customHeight="1">
      <c r="A92" s="33"/>
      <c r="B92" s="32"/>
      <c r="C92" s="32"/>
      <c r="D92" s="32"/>
      <c r="E92" s="32"/>
      <c r="F92" s="32"/>
    </row>
    <row r="93" spans="1:6" ht="12.75">
      <c r="A93" s="64">
        <v>10</v>
      </c>
      <c r="B93" s="29">
        <v>193904</v>
      </c>
      <c r="C93" s="29">
        <v>386112</v>
      </c>
      <c r="D93" s="29">
        <v>59</v>
      </c>
      <c r="E93" s="29" t="s">
        <v>9</v>
      </c>
      <c r="F93" s="31"/>
    </row>
    <row r="94" spans="1:6" ht="12.75">
      <c r="A94" s="65"/>
      <c r="B94" s="29">
        <v>193943</v>
      </c>
      <c r="C94" s="29">
        <v>386261</v>
      </c>
      <c r="D94" s="29">
        <v>9</v>
      </c>
      <c r="E94" s="29" t="s">
        <v>115</v>
      </c>
      <c r="F94" s="31"/>
    </row>
    <row r="95" spans="1:6" ht="12.75">
      <c r="A95" s="65"/>
      <c r="B95" s="29">
        <v>193762</v>
      </c>
      <c r="C95" s="29">
        <v>386163</v>
      </c>
      <c r="D95" s="31">
        <f>15+19+42+20+(19*4)+23+19</f>
        <v>214</v>
      </c>
      <c r="E95" s="29" t="s">
        <v>115</v>
      </c>
      <c r="F95" s="29" t="s">
        <v>173</v>
      </c>
    </row>
    <row r="96" spans="1:6" ht="12.75">
      <c r="A96" s="66"/>
      <c r="B96" s="29">
        <v>193606</v>
      </c>
      <c r="C96" s="29">
        <v>386213</v>
      </c>
      <c r="D96" s="31">
        <f>39*13</f>
        <v>507</v>
      </c>
      <c r="E96" s="29" t="s">
        <v>115</v>
      </c>
      <c r="F96" s="29" t="s">
        <v>174</v>
      </c>
    </row>
    <row r="97" spans="1:6" ht="9" customHeight="1">
      <c r="A97" s="33"/>
      <c r="B97" s="32"/>
      <c r="C97" s="32"/>
      <c r="D97" s="32"/>
      <c r="E97" s="32"/>
      <c r="F97" s="32"/>
    </row>
    <row r="98" spans="1:6" ht="12.75">
      <c r="A98" s="34"/>
    </row>
    <row r="99" spans="1:6" ht="12.75">
      <c r="A99" s="34"/>
      <c r="C99" s="35" t="s">
        <v>175</v>
      </c>
      <c r="D99" s="36">
        <f>SUM(D2:D96)</f>
        <v>5293</v>
      </c>
    </row>
    <row r="100" spans="1:6" ht="12.75">
      <c r="A100" s="34"/>
    </row>
    <row r="101" spans="1:6" ht="12.75">
      <c r="A101" s="1" t="s">
        <v>0</v>
      </c>
      <c r="B101" s="2" t="s">
        <v>1</v>
      </c>
      <c r="C101" s="2" t="s">
        <v>2</v>
      </c>
      <c r="D101" s="2" t="s">
        <v>3</v>
      </c>
      <c r="E101" s="2" t="s">
        <v>4</v>
      </c>
      <c r="F101" s="2" t="s">
        <v>5</v>
      </c>
    </row>
    <row r="102" spans="1:6" ht="12.75">
      <c r="A102" s="67" t="s">
        <v>176</v>
      </c>
      <c r="B102" s="29">
        <v>192625</v>
      </c>
      <c r="C102" s="29">
        <v>384312</v>
      </c>
      <c r="D102" s="29">
        <v>20</v>
      </c>
      <c r="E102" s="30" t="s">
        <v>18</v>
      </c>
      <c r="F102" s="31"/>
    </row>
    <row r="103" spans="1:6" ht="12.75">
      <c r="A103" s="65"/>
      <c r="B103" s="29">
        <v>192665</v>
      </c>
      <c r="C103" s="29">
        <v>384267</v>
      </c>
      <c r="D103" s="29">
        <v>15</v>
      </c>
      <c r="E103" s="30" t="s">
        <v>18</v>
      </c>
      <c r="F103" s="31"/>
    </row>
    <row r="104" spans="1:6" ht="12.75">
      <c r="A104" s="65"/>
      <c r="B104" s="29">
        <v>192704</v>
      </c>
      <c r="C104" s="29">
        <v>384269</v>
      </c>
      <c r="D104" s="29">
        <v>15</v>
      </c>
      <c r="E104" s="30" t="s">
        <v>18</v>
      </c>
      <c r="F104" s="31"/>
    </row>
    <row r="105" spans="1:6" ht="12.75">
      <c r="A105" s="65"/>
      <c r="B105" s="29">
        <v>192721</v>
      </c>
      <c r="C105" s="29">
        <v>384236</v>
      </c>
      <c r="D105" s="29">
        <v>63</v>
      </c>
      <c r="E105" s="30" t="s">
        <v>18</v>
      </c>
      <c r="F105" s="31"/>
    </row>
    <row r="106" spans="1:6" ht="12.75">
      <c r="A106" s="65"/>
      <c r="B106" s="29">
        <v>192735</v>
      </c>
      <c r="C106" s="29">
        <v>384189</v>
      </c>
      <c r="D106" s="29">
        <v>24</v>
      </c>
      <c r="E106" s="30" t="s">
        <v>18</v>
      </c>
      <c r="F106" s="31"/>
    </row>
    <row r="107" spans="1:6" ht="12.75">
      <c r="A107" s="65"/>
      <c r="B107" s="29">
        <v>192763</v>
      </c>
      <c r="C107" s="29">
        <v>384161</v>
      </c>
      <c r="D107" s="29">
        <v>43</v>
      </c>
      <c r="E107" s="30" t="s">
        <v>18</v>
      </c>
      <c r="F107" s="31"/>
    </row>
    <row r="108" spans="1:6" ht="12.75">
      <c r="A108" s="65"/>
      <c r="B108" s="29">
        <v>192795</v>
      </c>
      <c r="C108" s="29">
        <v>384166</v>
      </c>
      <c r="D108" s="29">
        <v>23</v>
      </c>
      <c r="E108" s="30" t="s">
        <v>18</v>
      </c>
      <c r="F108" s="31"/>
    </row>
    <row r="109" spans="1:6" ht="12.75">
      <c r="A109" s="65"/>
      <c r="B109" s="29">
        <v>192803</v>
      </c>
      <c r="C109" s="29">
        <v>384158</v>
      </c>
      <c r="D109" s="29">
        <v>22</v>
      </c>
      <c r="E109" s="30" t="s">
        <v>18</v>
      </c>
      <c r="F109" s="31"/>
    </row>
    <row r="110" spans="1:6" ht="12.75">
      <c r="A110" s="65"/>
      <c r="B110" s="29">
        <v>192828</v>
      </c>
      <c r="C110" s="29">
        <v>384130</v>
      </c>
      <c r="D110" s="29">
        <v>20</v>
      </c>
      <c r="E110" s="30" t="s">
        <v>18</v>
      </c>
      <c r="F110" s="31"/>
    </row>
    <row r="111" spans="1:6" ht="12.75">
      <c r="A111" s="65"/>
      <c r="B111" s="29">
        <v>192782</v>
      </c>
      <c r="C111" s="29">
        <v>384142</v>
      </c>
      <c r="D111" s="29">
        <v>22</v>
      </c>
      <c r="E111" s="30" t="s">
        <v>18</v>
      </c>
      <c r="F111" s="31"/>
    </row>
    <row r="112" spans="1:6" ht="12.75">
      <c r="A112" s="65"/>
      <c r="B112" s="29">
        <v>192789</v>
      </c>
      <c r="C112" s="29">
        <v>384135</v>
      </c>
      <c r="D112" s="29">
        <v>19</v>
      </c>
      <c r="E112" s="30" t="s">
        <v>18</v>
      </c>
      <c r="F112" s="31"/>
    </row>
    <row r="113" spans="1:6" ht="12.75">
      <c r="A113" s="65"/>
      <c r="B113" s="29">
        <v>192795</v>
      </c>
      <c r="C113" s="29">
        <v>384128</v>
      </c>
      <c r="D113" s="29">
        <v>22</v>
      </c>
      <c r="E113" s="30" t="s">
        <v>18</v>
      </c>
      <c r="F113" s="31"/>
    </row>
    <row r="114" spans="1:6" ht="12.75">
      <c r="A114" s="65"/>
      <c r="B114" s="29">
        <v>192807</v>
      </c>
      <c r="C114" s="29">
        <v>384113</v>
      </c>
      <c r="D114" s="29">
        <v>15</v>
      </c>
      <c r="E114" s="30" t="s">
        <v>18</v>
      </c>
      <c r="F114" s="31"/>
    </row>
    <row r="115" spans="1:6" ht="12.75">
      <c r="A115" s="65"/>
      <c r="B115" s="29">
        <v>192814</v>
      </c>
      <c r="C115" s="29">
        <v>384108</v>
      </c>
      <c r="D115" s="29">
        <v>20</v>
      </c>
      <c r="E115" s="30" t="s">
        <v>18</v>
      </c>
      <c r="F115" s="31"/>
    </row>
    <row r="116" spans="1:6" ht="12.75">
      <c r="A116" s="65"/>
      <c r="B116" s="29">
        <v>192664</v>
      </c>
      <c r="C116" s="29">
        <v>384090</v>
      </c>
      <c r="D116" s="29">
        <v>719</v>
      </c>
      <c r="E116" s="30" t="s">
        <v>115</v>
      </c>
      <c r="F116" s="31"/>
    </row>
    <row r="117" spans="1:6" ht="12.75">
      <c r="A117" s="66"/>
      <c r="B117" s="29">
        <v>192227</v>
      </c>
      <c r="C117" s="29">
        <v>383985</v>
      </c>
      <c r="D117" s="29">
        <v>34</v>
      </c>
      <c r="E117" s="29" t="s">
        <v>18</v>
      </c>
      <c r="F117" s="31"/>
    </row>
    <row r="118" spans="1:6" ht="9" customHeight="1">
      <c r="A118" s="33"/>
      <c r="B118" s="32"/>
      <c r="C118" s="32"/>
      <c r="D118" s="32"/>
      <c r="E118" s="32"/>
      <c r="F118" s="32"/>
    </row>
    <row r="119" spans="1:6" ht="12.75">
      <c r="A119" s="34"/>
    </row>
    <row r="120" spans="1:6" ht="12.75">
      <c r="A120" s="34"/>
    </row>
    <row r="121" spans="1:6" ht="12.75">
      <c r="A121" s="34"/>
      <c r="C121" s="35" t="s">
        <v>177</v>
      </c>
      <c r="D121" s="36">
        <f>SUM(D102:D120)</f>
        <v>1096</v>
      </c>
    </row>
    <row r="122" spans="1:6" ht="12.75">
      <c r="A122" s="34"/>
    </row>
    <row r="123" spans="1:6" ht="12.75">
      <c r="A123" s="34"/>
      <c r="C123" s="8" t="s">
        <v>178</v>
      </c>
      <c r="D123" s="8" t="s">
        <v>179</v>
      </c>
      <c r="E123" s="8" t="s">
        <v>23</v>
      </c>
    </row>
    <row r="124" spans="1:6" ht="12.75">
      <c r="A124" s="34"/>
      <c r="C124" s="9">
        <f>SUM(D4:D6,D8:D14,D21:D23,D25:D33,D25:D33,D35:D37,D39,D41,D43:D48,D53:D55,D57:D60,D65:D72,D74:D78,D80:D82,D90:D91,D102:D115,D117)</f>
        <v>2220</v>
      </c>
      <c r="D124" s="9">
        <f>SUM(D2,D7,D19,D50:D52,D89,D93,D83:D86)</f>
        <v>1250</v>
      </c>
      <c r="E124" s="9">
        <f>SUM(D16,D40,D62,D73,D94:D96,D116)</f>
        <v>2322</v>
      </c>
    </row>
    <row r="125" spans="1:6" ht="12.75">
      <c r="A125" s="34"/>
    </row>
    <row r="126" spans="1:6" ht="12.75">
      <c r="A126" s="34"/>
    </row>
    <row r="127" spans="1:6" ht="63.75">
      <c r="A127" s="34"/>
      <c r="E127" s="37" t="s">
        <v>180</v>
      </c>
    </row>
    <row r="128" spans="1:6" ht="12.75">
      <c r="A128" s="34"/>
    </row>
    <row r="129" spans="1:1" ht="12.75">
      <c r="A129" s="34"/>
    </row>
    <row r="130" spans="1:1" ht="12.75">
      <c r="A130" s="34"/>
    </row>
    <row r="131" spans="1:1" ht="12.75">
      <c r="A131" s="34"/>
    </row>
    <row r="132" spans="1:1" ht="12.75">
      <c r="A132" s="34"/>
    </row>
    <row r="133" spans="1:1" ht="12.75">
      <c r="A133" s="34"/>
    </row>
    <row r="134" spans="1:1" ht="12.75">
      <c r="A134" s="34"/>
    </row>
    <row r="135" spans="1:1" ht="12.75">
      <c r="A135" s="34"/>
    </row>
    <row r="136" spans="1:1" ht="12.75">
      <c r="A136" s="34"/>
    </row>
    <row r="137" spans="1:1" ht="12.75">
      <c r="A137" s="34"/>
    </row>
    <row r="138" spans="1:1" ht="12.75">
      <c r="A138" s="34"/>
    </row>
    <row r="139" spans="1:1" ht="12.75">
      <c r="A139" s="34"/>
    </row>
    <row r="140" spans="1:1" ht="12.75">
      <c r="A140" s="34"/>
    </row>
    <row r="141" spans="1:1" ht="12.75">
      <c r="A141" s="34"/>
    </row>
    <row r="142" spans="1:1" ht="12.75">
      <c r="A142" s="34"/>
    </row>
    <row r="143" spans="1:1" ht="12.75">
      <c r="A143" s="34"/>
    </row>
    <row r="144" spans="1:1" ht="12.75">
      <c r="A144" s="34"/>
    </row>
    <row r="145" spans="1:1" ht="12.75">
      <c r="A145" s="34"/>
    </row>
    <row r="146" spans="1:1" ht="12.75">
      <c r="A146" s="34"/>
    </row>
    <row r="147" spans="1:1" ht="12.75">
      <c r="A147" s="34"/>
    </row>
    <row r="148" spans="1:1" ht="12.75">
      <c r="A148" s="34"/>
    </row>
    <row r="149" spans="1:1" ht="12.75">
      <c r="A149" s="34"/>
    </row>
    <row r="150" spans="1:1" ht="12.75">
      <c r="A150" s="34"/>
    </row>
    <row r="151" spans="1:1" ht="12.75">
      <c r="A151" s="34"/>
    </row>
    <row r="152" spans="1:1" ht="12.75">
      <c r="A152" s="34"/>
    </row>
    <row r="153" spans="1:1" ht="12.75">
      <c r="A153" s="34"/>
    </row>
    <row r="154" spans="1:1" ht="12.75">
      <c r="A154" s="34"/>
    </row>
    <row r="155" spans="1:1" ht="12.75">
      <c r="A155" s="34"/>
    </row>
    <row r="156" spans="1:1" ht="12.75">
      <c r="A156" s="34"/>
    </row>
    <row r="157" spans="1:1" ht="12.75">
      <c r="A157" s="34"/>
    </row>
    <row r="158" spans="1:1" ht="12.75">
      <c r="A158" s="34"/>
    </row>
    <row r="159" spans="1:1" ht="12.75">
      <c r="A159" s="34"/>
    </row>
    <row r="160" spans="1:1" ht="12.75">
      <c r="A160" s="34"/>
    </row>
    <row r="161" spans="1:1" ht="12.75">
      <c r="A161" s="34"/>
    </row>
    <row r="162" spans="1:1" ht="12.75">
      <c r="A162" s="34"/>
    </row>
    <row r="163" spans="1:1" ht="12.75">
      <c r="A163" s="34"/>
    </row>
    <row r="164" spans="1:1" ht="12.75">
      <c r="A164" s="34"/>
    </row>
    <row r="165" spans="1:1" ht="12.75">
      <c r="A165" s="34"/>
    </row>
    <row r="166" spans="1:1" ht="12.75">
      <c r="A166" s="34"/>
    </row>
    <row r="167" spans="1:1" ht="12.75">
      <c r="A167" s="34"/>
    </row>
    <row r="168" spans="1:1" ht="12.75">
      <c r="A168" s="34"/>
    </row>
    <row r="169" spans="1:1" ht="12.75">
      <c r="A169" s="34"/>
    </row>
    <row r="170" spans="1:1" ht="12.75">
      <c r="A170" s="34"/>
    </row>
    <row r="171" spans="1:1" ht="12.75">
      <c r="A171" s="34"/>
    </row>
    <row r="172" spans="1:1" ht="12.75">
      <c r="A172" s="34"/>
    </row>
    <row r="173" spans="1:1" ht="12.75">
      <c r="A173" s="34"/>
    </row>
    <row r="174" spans="1:1" ht="12.75">
      <c r="A174" s="34"/>
    </row>
    <row r="175" spans="1:1" ht="12.75">
      <c r="A175" s="34"/>
    </row>
    <row r="176" spans="1:1" ht="12.75">
      <c r="A176" s="34"/>
    </row>
    <row r="177" spans="1:1" ht="12.75">
      <c r="A177" s="34"/>
    </row>
    <row r="178" spans="1:1" ht="12.75">
      <c r="A178" s="34"/>
    </row>
    <row r="179" spans="1:1" ht="12.75">
      <c r="A179" s="34"/>
    </row>
    <row r="180" spans="1:1" ht="12.75">
      <c r="A180" s="34"/>
    </row>
    <row r="181" spans="1:1" ht="12.75">
      <c r="A181" s="34"/>
    </row>
    <row r="182" spans="1:1" ht="12.75">
      <c r="A182" s="34"/>
    </row>
    <row r="183" spans="1:1" ht="12.75">
      <c r="A183" s="34"/>
    </row>
    <row r="184" spans="1:1" ht="12.75">
      <c r="A184" s="34"/>
    </row>
    <row r="185" spans="1:1" ht="12.75">
      <c r="A185" s="34"/>
    </row>
    <row r="186" spans="1:1" ht="12.75">
      <c r="A186" s="34"/>
    </row>
    <row r="187" spans="1:1" ht="12.75">
      <c r="A187" s="34"/>
    </row>
    <row r="188" spans="1:1" ht="12.75">
      <c r="A188" s="34"/>
    </row>
    <row r="189" spans="1:1" ht="12.75">
      <c r="A189" s="34"/>
    </row>
    <row r="190" spans="1:1" ht="12.75">
      <c r="A190" s="34"/>
    </row>
    <row r="191" spans="1:1" ht="12.75">
      <c r="A191" s="34"/>
    </row>
    <row r="192" spans="1:1" ht="12.75">
      <c r="A192" s="34"/>
    </row>
    <row r="193" spans="1:1" ht="12.75">
      <c r="A193" s="34"/>
    </row>
    <row r="194" spans="1:1" ht="12.75">
      <c r="A194" s="34"/>
    </row>
    <row r="195" spans="1:1" ht="12.75">
      <c r="A195" s="34"/>
    </row>
    <row r="196" spans="1:1" ht="12.75">
      <c r="A196" s="34"/>
    </row>
    <row r="197" spans="1:1" ht="12.75">
      <c r="A197" s="34"/>
    </row>
    <row r="198" spans="1:1" ht="12.75">
      <c r="A198" s="34"/>
    </row>
    <row r="199" spans="1:1" ht="12.75">
      <c r="A199" s="34"/>
    </row>
    <row r="200" spans="1:1" ht="12.75">
      <c r="A200" s="34"/>
    </row>
    <row r="201" spans="1:1" ht="12.75">
      <c r="A201" s="34"/>
    </row>
    <row r="202" spans="1:1" ht="12.75">
      <c r="A202" s="34"/>
    </row>
    <row r="203" spans="1:1" ht="12.75">
      <c r="A203" s="34"/>
    </row>
    <row r="204" spans="1:1" ht="12.75">
      <c r="A204" s="34"/>
    </row>
    <row r="205" spans="1:1" ht="12.75">
      <c r="A205" s="34"/>
    </row>
    <row r="206" spans="1:1" ht="12.75">
      <c r="A206" s="34"/>
    </row>
    <row r="207" spans="1:1" ht="12.75">
      <c r="A207" s="34"/>
    </row>
    <row r="208" spans="1:1" ht="12.75">
      <c r="A208" s="34"/>
    </row>
    <row r="209" spans="1:1" ht="12.75">
      <c r="A209" s="34"/>
    </row>
    <row r="210" spans="1:1" ht="12.75">
      <c r="A210" s="34"/>
    </row>
    <row r="211" spans="1:1" ht="12.75">
      <c r="A211" s="34"/>
    </row>
    <row r="212" spans="1:1" ht="12.75">
      <c r="A212" s="34"/>
    </row>
    <row r="213" spans="1:1" ht="12.75">
      <c r="A213" s="34"/>
    </row>
    <row r="214" spans="1:1" ht="12.75">
      <c r="A214" s="34"/>
    </row>
    <row r="215" spans="1:1" ht="12.75">
      <c r="A215" s="34"/>
    </row>
    <row r="216" spans="1:1" ht="12.75">
      <c r="A216" s="34"/>
    </row>
    <row r="217" spans="1:1" ht="12.75">
      <c r="A217" s="34"/>
    </row>
    <row r="218" spans="1:1" ht="12.75">
      <c r="A218" s="34"/>
    </row>
    <row r="219" spans="1:1" ht="12.75">
      <c r="A219" s="34"/>
    </row>
    <row r="220" spans="1:1" ht="12.75">
      <c r="A220" s="34"/>
    </row>
    <row r="221" spans="1:1" ht="12.75">
      <c r="A221" s="34"/>
    </row>
    <row r="222" spans="1:1" ht="12.75">
      <c r="A222" s="34"/>
    </row>
    <row r="223" spans="1:1" ht="12.75">
      <c r="A223" s="34"/>
    </row>
    <row r="224" spans="1:1" ht="12.75">
      <c r="A224" s="34"/>
    </row>
    <row r="225" spans="1:1" ht="12.75">
      <c r="A225" s="34"/>
    </row>
    <row r="226" spans="1:1" ht="12.75">
      <c r="A226" s="34"/>
    </row>
    <row r="227" spans="1:1" ht="12.75">
      <c r="A227" s="34"/>
    </row>
    <row r="228" spans="1:1" ht="12.75">
      <c r="A228" s="34"/>
    </row>
    <row r="229" spans="1:1" ht="12.75">
      <c r="A229" s="34"/>
    </row>
    <row r="230" spans="1:1" ht="12.75">
      <c r="A230" s="34"/>
    </row>
    <row r="231" spans="1:1" ht="12.75">
      <c r="A231" s="34"/>
    </row>
    <row r="232" spans="1:1" ht="12.75">
      <c r="A232" s="34"/>
    </row>
    <row r="233" spans="1:1" ht="12.75">
      <c r="A233" s="34"/>
    </row>
    <row r="234" spans="1:1" ht="12.75">
      <c r="A234" s="34"/>
    </row>
    <row r="235" spans="1:1" ht="12.75">
      <c r="A235" s="34"/>
    </row>
    <row r="236" spans="1:1" ht="12.75">
      <c r="A236" s="34"/>
    </row>
    <row r="237" spans="1:1" ht="12.75">
      <c r="A237" s="34"/>
    </row>
    <row r="238" spans="1:1" ht="12.75">
      <c r="A238" s="34"/>
    </row>
    <row r="239" spans="1:1" ht="12.75">
      <c r="A239" s="34"/>
    </row>
    <row r="240" spans="1:1" ht="12.75">
      <c r="A240" s="34"/>
    </row>
    <row r="241" spans="1:1" ht="12.75">
      <c r="A241" s="34"/>
    </row>
    <row r="242" spans="1:1" ht="12.75">
      <c r="A242" s="34"/>
    </row>
    <row r="243" spans="1:1" ht="12.75">
      <c r="A243" s="34"/>
    </row>
    <row r="244" spans="1:1" ht="12.75">
      <c r="A244" s="34"/>
    </row>
    <row r="245" spans="1:1" ht="12.75">
      <c r="A245" s="34"/>
    </row>
    <row r="246" spans="1:1" ht="12.75">
      <c r="A246" s="34"/>
    </row>
    <row r="247" spans="1:1" ht="12.75">
      <c r="A247" s="34"/>
    </row>
    <row r="248" spans="1:1" ht="12.75">
      <c r="A248" s="34"/>
    </row>
    <row r="249" spans="1:1" ht="12.75">
      <c r="A249" s="34"/>
    </row>
    <row r="250" spans="1:1" ht="12.75">
      <c r="A250" s="34"/>
    </row>
    <row r="251" spans="1:1" ht="12.75">
      <c r="A251" s="34"/>
    </row>
    <row r="252" spans="1:1" ht="12.75">
      <c r="A252" s="34"/>
    </row>
    <row r="253" spans="1:1" ht="12.75">
      <c r="A253" s="34"/>
    </row>
    <row r="254" spans="1:1" ht="12.75">
      <c r="A254" s="34"/>
    </row>
    <row r="255" spans="1:1" ht="12.75">
      <c r="A255" s="34"/>
    </row>
    <row r="256" spans="1:1" ht="12.75">
      <c r="A256" s="34"/>
    </row>
    <row r="257" spans="1:1" ht="12.75">
      <c r="A257" s="34"/>
    </row>
    <row r="258" spans="1:1" ht="12.75">
      <c r="A258" s="34"/>
    </row>
    <row r="259" spans="1:1" ht="12.75">
      <c r="A259" s="34"/>
    </row>
    <row r="260" spans="1:1" ht="12.75">
      <c r="A260" s="34"/>
    </row>
    <row r="261" spans="1:1" ht="12.75">
      <c r="A261" s="34"/>
    </row>
    <row r="262" spans="1:1" ht="12.75">
      <c r="A262" s="34"/>
    </row>
    <row r="263" spans="1:1" ht="12.75">
      <c r="A263" s="34"/>
    </row>
    <row r="264" spans="1:1" ht="12.75">
      <c r="A264" s="34"/>
    </row>
    <row r="265" spans="1:1" ht="12.75">
      <c r="A265" s="34"/>
    </row>
    <row r="266" spans="1:1" ht="12.75">
      <c r="A266" s="34"/>
    </row>
    <row r="267" spans="1:1" ht="12.75">
      <c r="A267" s="34"/>
    </row>
    <row r="268" spans="1:1" ht="12.75">
      <c r="A268" s="34"/>
    </row>
    <row r="269" spans="1:1" ht="12.75">
      <c r="A269" s="34"/>
    </row>
    <row r="270" spans="1:1" ht="12.75">
      <c r="A270" s="34"/>
    </row>
    <row r="271" spans="1:1" ht="12.75">
      <c r="A271" s="34"/>
    </row>
    <row r="272" spans="1:1" ht="12.75">
      <c r="A272" s="34"/>
    </row>
    <row r="273" spans="1:1" ht="12.75">
      <c r="A273" s="34"/>
    </row>
    <row r="274" spans="1:1" ht="12.75">
      <c r="A274" s="34"/>
    </row>
    <row r="275" spans="1:1" ht="12.75">
      <c r="A275" s="34"/>
    </row>
    <row r="276" spans="1:1" ht="12.75">
      <c r="A276" s="34"/>
    </row>
    <row r="277" spans="1:1" ht="12.75">
      <c r="A277" s="34"/>
    </row>
    <row r="278" spans="1:1" ht="12.75">
      <c r="A278" s="34"/>
    </row>
    <row r="279" spans="1:1" ht="12.75">
      <c r="A279" s="34"/>
    </row>
    <row r="280" spans="1:1" ht="12.75">
      <c r="A280" s="34"/>
    </row>
    <row r="281" spans="1:1" ht="12.75">
      <c r="A281" s="34"/>
    </row>
    <row r="282" spans="1:1" ht="12.75">
      <c r="A282" s="34"/>
    </row>
    <row r="283" spans="1:1" ht="12.75">
      <c r="A283" s="34"/>
    </row>
    <row r="284" spans="1:1" ht="12.75">
      <c r="A284" s="34"/>
    </row>
    <row r="285" spans="1:1" ht="12.75">
      <c r="A285" s="34"/>
    </row>
    <row r="286" spans="1:1" ht="12.75">
      <c r="A286" s="34"/>
    </row>
    <row r="287" spans="1:1" ht="12.75">
      <c r="A287" s="34"/>
    </row>
    <row r="288" spans="1:1" ht="12.75">
      <c r="A288" s="34"/>
    </row>
    <row r="289" spans="1:1" ht="12.75">
      <c r="A289" s="34"/>
    </row>
    <row r="290" spans="1:1" ht="12.75">
      <c r="A290" s="34"/>
    </row>
    <row r="291" spans="1:1" ht="12.75">
      <c r="A291" s="34"/>
    </row>
    <row r="292" spans="1:1" ht="12.75">
      <c r="A292" s="34"/>
    </row>
    <row r="293" spans="1:1" ht="12.75">
      <c r="A293" s="34"/>
    </row>
    <row r="294" spans="1:1" ht="12.75">
      <c r="A294" s="34"/>
    </row>
    <row r="295" spans="1:1" ht="12.75">
      <c r="A295" s="34"/>
    </row>
    <row r="296" spans="1:1" ht="12.75">
      <c r="A296" s="34"/>
    </row>
    <row r="297" spans="1:1" ht="12.75">
      <c r="A297" s="34"/>
    </row>
    <row r="298" spans="1:1" ht="12.75">
      <c r="A298" s="34"/>
    </row>
    <row r="299" spans="1:1" ht="12.75">
      <c r="A299" s="34"/>
    </row>
    <row r="300" spans="1:1" ht="12.75">
      <c r="A300" s="34"/>
    </row>
    <row r="301" spans="1:1" ht="12.75">
      <c r="A301" s="34"/>
    </row>
    <row r="302" spans="1:1" ht="12.75">
      <c r="A302" s="34"/>
    </row>
    <row r="303" spans="1:1" ht="12.75">
      <c r="A303" s="34"/>
    </row>
    <row r="304" spans="1:1" ht="12.75">
      <c r="A304" s="34"/>
    </row>
    <row r="305" spans="1:1" ht="12.75">
      <c r="A305" s="34"/>
    </row>
    <row r="306" spans="1:1" ht="12.75">
      <c r="A306" s="34"/>
    </row>
    <row r="307" spans="1:1" ht="12.75">
      <c r="A307" s="34"/>
    </row>
    <row r="308" spans="1:1" ht="12.75">
      <c r="A308" s="34"/>
    </row>
    <row r="309" spans="1:1" ht="12.75">
      <c r="A309" s="34"/>
    </row>
    <row r="310" spans="1:1" ht="12.75">
      <c r="A310" s="34"/>
    </row>
    <row r="311" spans="1:1" ht="12.75">
      <c r="A311" s="34"/>
    </row>
    <row r="312" spans="1:1" ht="12.75">
      <c r="A312" s="34"/>
    </row>
    <row r="313" spans="1:1" ht="12.75">
      <c r="A313" s="34"/>
    </row>
    <row r="314" spans="1:1" ht="12.75">
      <c r="A314" s="34"/>
    </row>
    <row r="315" spans="1:1" ht="12.75">
      <c r="A315" s="34"/>
    </row>
    <row r="316" spans="1:1" ht="12.75">
      <c r="A316" s="34"/>
    </row>
    <row r="317" spans="1:1" ht="12.75">
      <c r="A317" s="34"/>
    </row>
    <row r="318" spans="1:1" ht="12.75">
      <c r="A318" s="34"/>
    </row>
    <row r="319" spans="1:1" ht="12.75">
      <c r="A319" s="34"/>
    </row>
    <row r="320" spans="1:1" ht="12.75">
      <c r="A320" s="34"/>
    </row>
    <row r="321" spans="1:1" ht="12.75">
      <c r="A321" s="34"/>
    </row>
    <row r="322" spans="1:1" ht="12.75">
      <c r="A322" s="34"/>
    </row>
    <row r="323" spans="1:1" ht="12.75">
      <c r="A323" s="34"/>
    </row>
    <row r="324" spans="1:1" ht="12.75">
      <c r="A324" s="34"/>
    </row>
    <row r="325" spans="1:1" ht="12.75">
      <c r="A325" s="34"/>
    </row>
    <row r="326" spans="1:1" ht="12.75">
      <c r="A326" s="34"/>
    </row>
    <row r="327" spans="1:1" ht="12.75">
      <c r="A327" s="34"/>
    </row>
    <row r="328" spans="1:1" ht="12.75">
      <c r="A328" s="34"/>
    </row>
    <row r="329" spans="1:1" ht="12.75">
      <c r="A329" s="34"/>
    </row>
    <row r="330" spans="1:1" ht="12.75">
      <c r="A330" s="34"/>
    </row>
    <row r="331" spans="1:1" ht="12.75">
      <c r="A331" s="34"/>
    </row>
    <row r="332" spans="1:1" ht="12.75">
      <c r="A332" s="34"/>
    </row>
    <row r="333" spans="1:1" ht="12.75">
      <c r="A333" s="34"/>
    </row>
    <row r="334" spans="1:1" ht="12.75">
      <c r="A334" s="34"/>
    </row>
    <row r="335" spans="1:1" ht="12.75">
      <c r="A335" s="34"/>
    </row>
    <row r="336" spans="1:1" ht="12.75">
      <c r="A336" s="34"/>
    </row>
    <row r="337" spans="1:1" ht="12.75">
      <c r="A337" s="34"/>
    </row>
    <row r="338" spans="1:1" ht="12.75">
      <c r="A338" s="34"/>
    </row>
    <row r="339" spans="1:1" ht="12.75">
      <c r="A339" s="34"/>
    </row>
    <row r="340" spans="1:1" ht="12.75">
      <c r="A340" s="34"/>
    </row>
    <row r="341" spans="1:1" ht="12.75">
      <c r="A341" s="34"/>
    </row>
    <row r="342" spans="1:1" ht="12.75">
      <c r="A342" s="34"/>
    </row>
    <row r="343" spans="1:1" ht="12.75">
      <c r="A343" s="34"/>
    </row>
    <row r="344" spans="1:1" ht="12.75">
      <c r="A344" s="34"/>
    </row>
    <row r="345" spans="1:1" ht="12.75">
      <c r="A345" s="34"/>
    </row>
    <row r="346" spans="1:1" ht="12.75">
      <c r="A346" s="34"/>
    </row>
    <row r="347" spans="1:1" ht="12.75">
      <c r="A347" s="34"/>
    </row>
    <row r="348" spans="1:1" ht="12.75">
      <c r="A348" s="34"/>
    </row>
    <row r="349" spans="1:1" ht="12.75">
      <c r="A349" s="34"/>
    </row>
    <row r="350" spans="1:1" ht="12.75">
      <c r="A350" s="34"/>
    </row>
    <row r="351" spans="1:1" ht="12.75">
      <c r="A351" s="34"/>
    </row>
    <row r="352" spans="1:1" ht="12.75">
      <c r="A352" s="34"/>
    </row>
    <row r="353" spans="1:1" ht="12.75">
      <c r="A353" s="34"/>
    </row>
    <row r="354" spans="1:1" ht="12.75">
      <c r="A354" s="34"/>
    </row>
    <row r="355" spans="1:1" ht="12.75">
      <c r="A355" s="34"/>
    </row>
    <row r="356" spans="1:1" ht="12.75">
      <c r="A356" s="34"/>
    </row>
    <row r="357" spans="1:1" ht="12.75">
      <c r="A357" s="34"/>
    </row>
    <row r="358" spans="1:1" ht="12.75">
      <c r="A358" s="34"/>
    </row>
    <row r="359" spans="1:1" ht="12.75">
      <c r="A359" s="34"/>
    </row>
    <row r="360" spans="1:1" ht="12.75">
      <c r="A360" s="34"/>
    </row>
    <row r="361" spans="1:1" ht="12.75">
      <c r="A361" s="34"/>
    </row>
    <row r="362" spans="1:1" ht="12.75">
      <c r="A362" s="34"/>
    </row>
    <row r="363" spans="1:1" ht="12.75">
      <c r="A363" s="34"/>
    </row>
    <row r="364" spans="1:1" ht="12.75">
      <c r="A364" s="34"/>
    </row>
    <row r="365" spans="1:1" ht="12.75">
      <c r="A365" s="34"/>
    </row>
    <row r="366" spans="1:1" ht="12.75">
      <c r="A366" s="34"/>
    </row>
    <row r="367" spans="1:1" ht="12.75">
      <c r="A367" s="34"/>
    </row>
    <row r="368" spans="1:1" ht="12.75">
      <c r="A368" s="34"/>
    </row>
    <row r="369" spans="1:1" ht="12.75">
      <c r="A369" s="34"/>
    </row>
    <row r="370" spans="1:1" ht="12.75">
      <c r="A370" s="34"/>
    </row>
    <row r="371" spans="1:1" ht="12.75">
      <c r="A371" s="34"/>
    </row>
    <row r="372" spans="1:1" ht="12.75">
      <c r="A372" s="34"/>
    </row>
    <row r="373" spans="1:1" ht="12.75">
      <c r="A373" s="34"/>
    </row>
    <row r="374" spans="1:1" ht="12.75">
      <c r="A374" s="34"/>
    </row>
    <row r="375" spans="1:1" ht="12.75">
      <c r="A375" s="34"/>
    </row>
    <row r="376" spans="1:1" ht="12.75">
      <c r="A376" s="34"/>
    </row>
    <row r="377" spans="1:1" ht="12.75">
      <c r="A377" s="34"/>
    </row>
    <row r="378" spans="1:1" ht="12.75">
      <c r="A378" s="34"/>
    </row>
    <row r="379" spans="1:1" ht="12.75">
      <c r="A379" s="34"/>
    </row>
    <row r="380" spans="1:1" ht="12.75">
      <c r="A380" s="34"/>
    </row>
    <row r="381" spans="1:1" ht="12.75">
      <c r="A381" s="34"/>
    </row>
    <row r="382" spans="1:1" ht="12.75">
      <c r="A382" s="34"/>
    </row>
    <row r="383" spans="1:1" ht="12.75">
      <c r="A383" s="34"/>
    </row>
    <row r="384" spans="1:1" ht="12.75">
      <c r="A384" s="34"/>
    </row>
    <row r="385" spans="1:1" ht="12.75">
      <c r="A385" s="34"/>
    </row>
    <row r="386" spans="1:1" ht="12.75">
      <c r="A386" s="34"/>
    </row>
    <row r="387" spans="1:1" ht="12.75">
      <c r="A387" s="34"/>
    </row>
    <row r="388" spans="1:1" ht="12.75">
      <c r="A388" s="34"/>
    </row>
    <row r="389" spans="1:1" ht="12.75">
      <c r="A389" s="34"/>
    </row>
    <row r="390" spans="1:1" ht="12.75">
      <c r="A390" s="34"/>
    </row>
    <row r="391" spans="1:1" ht="12.75">
      <c r="A391" s="34"/>
    </row>
    <row r="392" spans="1:1" ht="12.75">
      <c r="A392" s="34"/>
    </row>
    <row r="393" spans="1:1" ht="12.75">
      <c r="A393" s="34"/>
    </row>
    <row r="394" spans="1:1" ht="12.75">
      <c r="A394" s="34"/>
    </row>
    <row r="395" spans="1:1" ht="12.75">
      <c r="A395" s="34"/>
    </row>
    <row r="396" spans="1:1" ht="12.75">
      <c r="A396" s="34"/>
    </row>
    <row r="397" spans="1:1" ht="12.75">
      <c r="A397" s="34"/>
    </row>
    <row r="398" spans="1:1" ht="12.75">
      <c r="A398" s="34"/>
    </row>
    <row r="399" spans="1:1" ht="12.75">
      <c r="A399" s="34"/>
    </row>
    <row r="400" spans="1:1" ht="12.75">
      <c r="A400" s="34"/>
    </row>
    <row r="401" spans="1:1" ht="12.75">
      <c r="A401" s="34"/>
    </row>
    <row r="402" spans="1:1" ht="12.75">
      <c r="A402" s="34"/>
    </row>
    <row r="403" spans="1:1" ht="12.75">
      <c r="A403" s="34"/>
    </row>
    <row r="404" spans="1:1" ht="12.75">
      <c r="A404" s="34"/>
    </row>
    <row r="405" spans="1:1" ht="12.75">
      <c r="A405" s="34"/>
    </row>
    <row r="406" spans="1:1" ht="12.75">
      <c r="A406" s="34"/>
    </row>
    <row r="407" spans="1:1" ht="12.75">
      <c r="A407" s="34"/>
    </row>
    <row r="408" spans="1:1" ht="12.75">
      <c r="A408" s="34"/>
    </row>
    <row r="409" spans="1:1" ht="12.75">
      <c r="A409" s="34"/>
    </row>
    <row r="410" spans="1:1" ht="12.75">
      <c r="A410" s="34"/>
    </row>
    <row r="411" spans="1:1" ht="12.75">
      <c r="A411" s="34"/>
    </row>
    <row r="412" spans="1:1" ht="12.75">
      <c r="A412" s="34"/>
    </row>
    <row r="413" spans="1:1" ht="12.75">
      <c r="A413" s="34"/>
    </row>
    <row r="414" spans="1:1" ht="12.75">
      <c r="A414" s="34"/>
    </row>
    <row r="415" spans="1:1" ht="12.75">
      <c r="A415" s="34"/>
    </row>
    <row r="416" spans="1:1" ht="12.75">
      <c r="A416" s="34"/>
    </row>
    <row r="417" spans="1:1" ht="12.75">
      <c r="A417" s="34"/>
    </row>
    <row r="418" spans="1:1" ht="12.75">
      <c r="A418" s="34"/>
    </row>
    <row r="419" spans="1:1" ht="12.75">
      <c r="A419" s="34"/>
    </row>
    <row r="420" spans="1:1" ht="12.75">
      <c r="A420" s="34"/>
    </row>
    <row r="421" spans="1:1" ht="12.75">
      <c r="A421" s="34"/>
    </row>
    <row r="422" spans="1:1" ht="12.75">
      <c r="A422" s="34"/>
    </row>
    <row r="423" spans="1:1" ht="12.75">
      <c r="A423" s="34"/>
    </row>
    <row r="424" spans="1:1" ht="12.75">
      <c r="A424" s="34"/>
    </row>
    <row r="425" spans="1:1" ht="12.75">
      <c r="A425" s="34"/>
    </row>
    <row r="426" spans="1:1" ht="12.75">
      <c r="A426" s="34"/>
    </row>
    <row r="427" spans="1:1" ht="12.75">
      <c r="A427" s="34"/>
    </row>
    <row r="428" spans="1:1" ht="12.75">
      <c r="A428" s="34"/>
    </row>
    <row r="429" spans="1:1" ht="12.75">
      <c r="A429" s="34"/>
    </row>
    <row r="430" spans="1:1" ht="12.75">
      <c r="A430" s="34"/>
    </row>
    <row r="431" spans="1:1" ht="12.75">
      <c r="A431" s="34"/>
    </row>
    <row r="432" spans="1:1" ht="12.75">
      <c r="A432" s="34"/>
    </row>
    <row r="433" spans="1:1" ht="12.75">
      <c r="A433" s="34"/>
    </row>
    <row r="434" spans="1:1" ht="12.75">
      <c r="A434" s="34"/>
    </row>
    <row r="435" spans="1:1" ht="12.75">
      <c r="A435" s="34"/>
    </row>
    <row r="436" spans="1:1" ht="12.75">
      <c r="A436" s="34"/>
    </row>
    <row r="437" spans="1:1" ht="12.75">
      <c r="A437" s="34"/>
    </row>
    <row r="438" spans="1:1" ht="12.75">
      <c r="A438" s="34"/>
    </row>
    <row r="439" spans="1:1" ht="12.75">
      <c r="A439" s="34"/>
    </row>
    <row r="440" spans="1:1" ht="12.75">
      <c r="A440" s="34"/>
    </row>
    <row r="441" spans="1:1" ht="12.75">
      <c r="A441" s="34"/>
    </row>
    <row r="442" spans="1:1" ht="12.75">
      <c r="A442" s="34"/>
    </row>
    <row r="443" spans="1:1" ht="12.75">
      <c r="A443" s="34"/>
    </row>
    <row r="444" spans="1:1" ht="12.75">
      <c r="A444" s="34"/>
    </row>
    <row r="445" spans="1:1" ht="12.75">
      <c r="A445" s="34"/>
    </row>
    <row r="446" spans="1:1" ht="12.75">
      <c r="A446" s="34"/>
    </row>
    <row r="447" spans="1:1" ht="12.75">
      <c r="A447" s="34"/>
    </row>
    <row r="448" spans="1:1" ht="12.75">
      <c r="A448" s="34"/>
    </row>
    <row r="449" spans="1:1" ht="12.75">
      <c r="A449" s="34"/>
    </row>
    <row r="450" spans="1:1" ht="12.75">
      <c r="A450" s="34"/>
    </row>
    <row r="451" spans="1:1" ht="12.75">
      <c r="A451" s="34"/>
    </row>
    <row r="452" spans="1:1" ht="12.75">
      <c r="A452" s="34"/>
    </row>
    <row r="453" spans="1:1" ht="12.75">
      <c r="A453" s="34"/>
    </row>
    <row r="454" spans="1:1" ht="12.75">
      <c r="A454" s="34"/>
    </row>
    <row r="455" spans="1:1" ht="12.75">
      <c r="A455" s="34"/>
    </row>
    <row r="456" spans="1:1" ht="12.75">
      <c r="A456" s="34"/>
    </row>
    <row r="457" spans="1:1" ht="12.75">
      <c r="A457" s="34"/>
    </row>
    <row r="458" spans="1:1" ht="12.75">
      <c r="A458" s="34"/>
    </row>
    <row r="459" spans="1:1" ht="12.75">
      <c r="A459" s="34"/>
    </row>
    <row r="460" spans="1:1" ht="12.75">
      <c r="A460" s="34"/>
    </row>
    <row r="461" spans="1:1" ht="12.75">
      <c r="A461" s="34"/>
    </row>
    <row r="462" spans="1:1" ht="12.75">
      <c r="A462" s="34"/>
    </row>
    <row r="463" spans="1:1" ht="12.75">
      <c r="A463" s="34"/>
    </row>
    <row r="464" spans="1:1" ht="12.75">
      <c r="A464" s="34"/>
    </row>
    <row r="465" spans="1:1" ht="12.75">
      <c r="A465" s="34"/>
    </row>
    <row r="466" spans="1:1" ht="12.75">
      <c r="A466" s="34"/>
    </row>
    <row r="467" spans="1:1" ht="12.75">
      <c r="A467" s="34"/>
    </row>
    <row r="468" spans="1:1" ht="12.75">
      <c r="A468" s="34"/>
    </row>
    <row r="469" spans="1:1" ht="12.75">
      <c r="A469" s="34"/>
    </row>
    <row r="470" spans="1:1" ht="12.75">
      <c r="A470" s="34"/>
    </row>
    <row r="471" spans="1:1" ht="12.75">
      <c r="A471" s="34"/>
    </row>
    <row r="472" spans="1:1" ht="12.75">
      <c r="A472" s="34"/>
    </row>
    <row r="473" spans="1:1" ht="12.75">
      <c r="A473" s="34"/>
    </row>
    <row r="474" spans="1:1" ht="12.75">
      <c r="A474" s="34"/>
    </row>
    <row r="475" spans="1:1" ht="12.75">
      <c r="A475" s="34"/>
    </row>
    <row r="476" spans="1:1" ht="12.75">
      <c r="A476" s="34"/>
    </row>
    <row r="477" spans="1:1" ht="12.75">
      <c r="A477" s="34"/>
    </row>
    <row r="478" spans="1:1" ht="12.75">
      <c r="A478" s="34"/>
    </row>
    <row r="479" spans="1:1" ht="12.75">
      <c r="A479" s="34"/>
    </row>
    <row r="480" spans="1:1" ht="12.75">
      <c r="A480" s="34"/>
    </row>
    <row r="481" spans="1:1" ht="12.75">
      <c r="A481" s="34"/>
    </row>
    <row r="482" spans="1:1" ht="12.75">
      <c r="A482" s="34"/>
    </row>
    <row r="483" spans="1:1" ht="12.75">
      <c r="A483" s="34"/>
    </row>
    <row r="484" spans="1:1" ht="12.75">
      <c r="A484" s="34"/>
    </row>
    <row r="485" spans="1:1" ht="12.75">
      <c r="A485" s="34"/>
    </row>
    <row r="486" spans="1:1" ht="12.75">
      <c r="A486" s="34"/>
    </row>
    <row r="487" spans="1:1" ht="12.75">
      <c r="A487" s="34"/>
    </row>
    <row r="488" spans="1:1" ht="12.75">
      <c r="A488" s="34"/>
    </row>
    <row r="489" spans="1:1" ht="12.75">
      <c r="A489" s="34"/>
    </row>
    <row r="490" spans="1:1" ht="12.75">
      <c r="A490" s="34"/>
    </row>
    <row r="491" spans="1:1" ht="12.75">
      <c r="A491" s="34"/>
    </row>
    <row r="492" spans="1:1" ht="12.75">
      <c r="A492" s="34"/>
    </row>
    <row r="493" spans="1:1" ht="12.75">
      <c r="A493" s="34"/>
    </row>
    <row r="494" spans="1:1" ht="12.75">
      <c r="A494" s="34"/>
    </row>
    <row r="495" spans="1:1" ht="12.75">
      <c r="A495" s="34"/>
    </row>
    <row r="496" spans="1:1" ht="12.75">
      <c r="A496" s="34"/>
    </row>
    <row r="497" spans="1:1" ht="12.75">
      <c r="A497" s="34"/>
    </row>
    <row r="498" spans="1:1" ht="12.75">
      <c r="A498" s="34"/>
    </row>
    <row r="499" spans="1:1" ht="12.75">
      <c r="A499" s="34"/>
    </row>
    <row r="500" spans="1:1" ht="12.75">
      <c r="A500" s="34"/>
    </row>
    <row r="501" spans="1:1" ht="12.75">
      <c r="A501" s="34"/>
    </row>
    <row r="502" spans="1:1" ht="12.75">
      <c r="A502" s="34"/>
    </row>
    <row r="503" spans="1:1" ht="12.75">
      <c r="A503" s="34"/>
    </row>
    <row r="504" spans="1:1" ht="12.75">
      <c r="A504" s="34"/>
    </row>
    <row r="505" spans="1:1" ht="12.75">
      <c r="A505" s="34"/>
    </row>
    <row r="506" spans="1:1" ht="12.75">
      <c r="A506" s="34"/>
    </row>
    <row r="507" spans="1:1" ht="12.75">
      <c r="A507" s="34"/>
    </row>
    <row r="508" spans="1:1" ht="12.75">
      <c r="A508" s="34"/>
    </row>
    <row r="509" spans="1:1" ht="12.75">
      <c r="A509" s="34"/>
    </row>
    <row r="510" spans="1:1" ht="12.75">
      <c r="A510" s="34"/>
    </row>
    <row r="511" spans="1:1" ht="12.75">
      <c r="A511" s="34"/>
    </row>
    <row r="512" spans="1:1" ht="12.75">
      <c r="A512" s="34"/>
    </row>
    <row r="513" spans="1:1" ht="12.75">
      <c r="A513" s="34"/>
    </row>
    <row r="514" spans="1:1" ht="12.75">
      <c r="A514" s="34"/>
    </row>
    <row r="515" spans="1:1" ht="12.75">
      <c r="A515" s="34"/>
    </row>
    <row r="516" spans="1:1" ht="12.75">
      <c r="A516" s="34"/>
    </row>
    <row r="517" spans="1:1" ht="12.75">
      <c r="A517" s="34"/>
    </row>
    <row r="518" spans="1:1" ht="12.75">
      <c r="A518" s="34"/>
    </row>
    <row r="519" spans="1:1" ht="12.75">
      <c r="A519" s="34"/>
    </row>
    <row r="520" spans="1:1" ht="12.75">
      <c r="A520" s="34"/>
    </row>
    <row r="521" spans="1:1" ht="12.75">
      <c r="A521" s="34"/>
    </row>
    <row r="522" spans="1:1" ht="12.75">
      <c r="A522" s="34"/>
    </row>
    <row r="523" spans="1:1" ht="12.75">
      <c r="A523" s="34"/>
    </row>
    <row r="524" spans="1:1" ht="12.75">
      <c r="A524" s="34"/>
    </row>
    <row r="525" spans="1:1" ht="12.75">
      <c r="A525" s="34"/>
    </row>
    <row r="526" spans="1:1" ht="12.75">
      <c r="A526" s="34"/>
    </row>
    <row r="527" spans="1:1" ht="12.75">
      <c r="A527" s="34"/>
    </row>
    <row r="528" spans="1:1" ht="12.75">
      <c r="A528" s="34"/>
    </row>
    <row r="529" spans="1:1" ht="12.75">
      <c r="A529" s="34"/>
    </row>
    <row r="530" spans="1:1" ht="12.75">
      <c r="A530" s="34"/>
    </row>
    <row r="531" spans="1:1" ht="12.75">
      <c r="A531" s="34"/>
    </row>
    <row r="532" spans="1:1" ht="12.75">
      <c r="A532" s="34"/>
    </row>
    <row r="533" spans="1:1" ht="12.75">
      <c r="A533" s="34"/>
    </row>
    <row r="534" spans="1:1" ht="12.75">
      <c r="A534" s="34"/>
    </row>
    <row r="535" spans="1:1" ht="12.75">
      <c r="A535" s="34"/>
    </row>
    <row r="536" spans="1:1" ht="12.75">
      <c r="A536" s="34"/>
    </row>
    <row r="537" spans="1:1" ht="12.75">
      <c r="A537" s="34"/>
    </row>
    <row r="538" spans="1:1" ht="12.75">
      <c r="A538" s="34"/>
    </row>
    <row r="539" spans="1:1" ht="12.75">
      <c r="A539" s="34"/>
    </row>
    <row r="540" spans="1:1" ht="12.75">
      <c r="A540" s="34"/>
    </row>
    <row r="541" spans="1:1" ht="12.75">
      <c r="A541" s="34"/>
    </row>
    <row r="542" spans="1:1" ht="12.75">
      <c r="A542" s="34"/>
    </row>
    <row r="543" spans="1:1" ht="12.75">
      <c r="A543" s="34"/>
    </row>
    <row r="544" spans="1:1" ht="12.75">
      <c r="A544" s="34"/>
    </row>
    <row r="545" spans="1:1" ht="12.75">
      <c r="A545" s="34"/>
    </row>
    <row r="546" spans="1:1" ht="12.75">
      <c r="A546" s="34"/>
    </row>
    <row r="547" spans="1:1" ht="12.75">
      <c r="A547" s="34"/>
    </row>
    <row r="548" spans="1:1" ht="12.75">
      <c r="A548" s="34"/>
    </row>
    <row r="549" spans="1:1" ht="12.75">
      <c r="A549" s="34"/>
    </row>
    <row r="550" spans="1:1" ht="12.75">
      <c r="A550" s="34"/>
    </row>
    <row r="551" spans="1:1" ht="12.75">
      <c r="A551" s="34"/>
    </row>
    <row r="552" spans="1:1" ht="12.75">
      <c r="A552" s="34"/>
    </row>
    <row r="553" spans="1:1" ht="12.75">
      <c r="A553" s="34"/>
    </row>
    <row r="554" spans="1:1" ht="12.75">
      <c r="A554" s="34"/>
    </row>
    <row r="555" spans="1:1" ht="12.75">
      <c r="A555" s="34"/>
    </row>
    <row r="556" spans="1:1" ht="12.75">
      <c r="A556" s="34"/>
    </row>
    <row r="557" spans="1:1" ht="12.75">
      <c r="A557" s="34"/>
    </row>
    <row r="558" spans="1:1" ht="12.75">
      <c r="A558" s="34"/>
    </row>
    <row r="559" spans="1:1" ht="12.75">
      <c r="A559" s="34"/>
    </row>
    <row r="560" spans="1:1" ht="12.75">
      <c r="A560" s="34"/>
    </row>
    <row r="561" spans="1:1" ht="12.75">
      <c r="A561" s="34"/>
    </row>
    <row r="562" spans="1:1" ht="12.75">
      <c r="A562" s="34"/>
    </row>
    <row r="563" spans="1:1" ht="12.75">
      <c r="A563" s="34"/>
    </row>
    <row r="564" spans="1:1" ht="12.75">
      <c r="A564" s="34"/>
    </row>
    <row r="565" spans="1:1" ht="12.75">
      <c r="A565" s="34"/>
    </row>
    <row r="566" spans="1:1" ht="12.75">
      <c r="A566" s="34"/>
    </row>
    <row r="567" spans="1:1" ht="12.75">
      <c r="A567" s="34"/>
    </row>
    <row r="568" spans="1:1" ht="12.75">
      <c r="A568" s="34"/>
    </row>
    <row r="569" spans="1:1" ht="12.75">
      <c r="A569" s="34"/>
    </row>
    <row r="570" spans="1:1" ht="12.75">
      <c r="A570" s="34"/>
    </row>
    <row r="571" spans="1:1" ht="12.75">
      <c r="A571" s="34"/>
    </row>
    <row r="572" spans="1:1" ht="12.75">
      <c r="A572" s="34"/>
    </row>
    <row r="573" spans="1:1" ht="12.75">
      <c r="A573" s="34"/>
    </row>
    <row r="574" spans="1:1" ht="12.75">
      <c r="A574" s="34"/>
    </row>
    <row r="575" spans="1:1" ht="12.75">
      <c r="A575" s="34"/>
    </row>
    <row r="576" spans="1:1" ht="12.75">
      <c r="A576" s="34"/>
    </row>
    <row r="577" spans="1:1" ht="12.75">
      <c r="A577" s="34"/>
    </row>
    <row r="578" spans="1:1" ht="12.75">
      <c r="A578" s="34"/>
    </row>
    <row r="579" spans="1:1" ht="12.75">
      <c r="A579" s="34"/>
    </row>
    <row r="580" spans="1:1" ht="12.75">
      <c r="A580" s="34"/>
    </row>
    <row r="581" spans="1:1" ht="12.75">
      <c r="A581" s="34"/>
    </row>
    <row r="582" spans="1:1" ht="12.75">
      <c r="A582" s="34"/>
    </row>
    <row r="583" spans="1:1" ht="12.75">
      <c r="A583" s="34"/>
    </row>
    <row r="584" spans="1:1" ht="12.75">
      <c r="A584" s="34"/>
    </row>
    <row r="585" spans="1:1" ht="12.75">
      <c r="A585" s="34"/>
    </row>
    <row r="586" spans="1:1" ht="12.75">
      <c r="A586" s="34"/>
    </row>
    <row r="587" spans="1:1" ht="12.75">
      <c r="A587" s="34"/>
    </row>
    <row r="588" spans="1:1" ht="12.75">
      <c r="A588" s="34"/>
    </row>
    <row r="589" spans="1:1" ht="12.75">
      <c r="A589" s="34"/>
    </row>
    <row r="590" spans="1:1" ht="12.75">
      <c r="A590" s="34"/>
    </row>
    <row r="591" spans="1:1" ht="12.75">
      <c r="A591" s="34"/>
    </row>
    <row r="592" spans="1:1" ht="12.75">
      <c r="A592" s="34"/>
    </row>
    <row r="593" spans="1:1" ht="12.75">
      <c r="A593" s="34"/>
    </row>
    <row r="594" spans="1:1" ht="12.75">
      <c r="A594" s="34"/>
    </row>
    <row r="595" spans="1:1" ht="12.75">
      <c r="A595" s="34"/>
    </row>
    <row r="596" spans="1:1" ht="12.75">
      <c r="A596" s="34"/>
    </row>
    <row r="597" spans="1:1" ht="12.75">
      <c r="A597" s="34"/>
    </row>
    <row r="598" spans="1:1" ht="12.75">
      <c r="A598" s="34"/>
    </row>
    <row r="599" spans="1:1" ht="12.75">
      <c r="A599" s="34"/>
    </row>
    <row r="600" spans="1:1" ht="12.75">
      <c r="A600" s="34"/>
    </row>
    <row r="601" spans="1:1" ht="12.75">
      <c r="A601" s="34"/>
    </row>
    <row r="602" spans="1:1" ht="12.75">
      <c r="A602" s="34"/>
    </row>
    <row r="603" spans="1:1" ht="12.75">
      <c r="A603" s="34"/>
    </row>
    <row r="604" spans="1:1" ht="12.75">
      <c r="A604" s="34"/>
    </row>
    <row r="605" spans="1:1" ht="12.75">
      <c r="A605" s="34"/>
    </row>
    <row r="606" spans="1:1" ht="12.75">
      <c r="A606" s="34"/>
    </row>
    <row r="607" spans="1:1" ht="12.75">
      <c r="A607" s="34"/>
    </row>
    <row r="608" spans="1:1" ht="12.75">
      <c r="A608" s="34"/>
    </row>
    <row r="609" spans="1:1" ht="12.75">
      <c r="A609" s="34"/>
    </row>
    <row r="610" spans="1:1" ht="12.75">
      <c r="A610" s="34"/>
    </row>
    <row r="611" spans="1:1" ht="12.75">
      <c r="A611" s="34"/>
    </row>
    <row r="612" spans="1:1" ht="12.75">
      <c r="A612" s="34"/>
    </row>
    <row r="613" spans="1:1" ht="12.75">
      <c r="A613" s="34"/>
    </row>
    <row r="614" spans="1:1" ht="12.75">
      <c r="A614" s="34"/>
    </row>
    <row r="615" spans="1:1" ht="12.75">
      <c r="A615" s="34"/>
    </row>
    <row r="616" spans="1:1" ht="12.75">
      <c r="A616" s="34"/>
    </row>
    <row r="617" spans="1:1" ht="12.75">
      <c r="A617" s="34"/>
    </row>
    <row r="618" spans="1:1" ht="12.75">
      <c r="A618" s="34"/>
    </row>
    <row r="619" spans="1:1" ht="12.75">
      <c r="A619" s="34"/>
    </row>
    <row r="620" spans="1:1" ht="12.75">
      <c r="A620" s="34"/>
    </row>
    <row r="621" spans="1:1" ht="12.75">
      <c r="A621" s="34"/>
    </row>
    <row r="622" spans="1:1" ht="12.75">
      <c r="A622" s="34"/>
    </row>
    <row r="623" spans="1:1" ht="12.75">
      <c r="A623" s="34"/>
    </row>
    <row r="624" spans="1:1" ht="12.75">
      <c r="A624" s="34"/>
    </row>
    <row r="625" spans="1:1" ht="12.75">
      <c r="A625" s="34"/>
    </row>
    <row r="626" spans="1:1" ht="12.75">
      <c r="A626" s="34"/>
    </row>
    <row r="627" spans="1:1" ht="12.75">
      <c r="A627" s="34"/>
    </row>
    <row r="628" spans="1:1" ht="12.75">
      <c r="A628" s="34"/>
    </row>
    <row r="629" spans="1:1" ht="12.75">
      <c r="A629" s="34"/>
    </row>
    <row r="630" spans="1:1" ht="12.75">
      <c r="A630" s="34"/>
    </row>
    <row r="631" spans="1:1" ht="12.75">
      <c r="A631" s="34"/>
    </row>
    <row r="632" spans="1:1" ht="12.75">
      <c r="A632" s="34"/>
    </row>
    <row r="633" spans="1:1" ht="12.75">
      <c r="A633" s="34"/>
    </row>
    <row r="634" spans="1:1" ht="12.75">
      <c r="A634" s="34"/>
    </row>
    <row r="635" spans="1:1" ht="12.75">
      <c r="A635" s="34"/>
    </row>
    <row r="636" spans="1:1" ht="12.75">
      <c r="A636" s="34"/>
    </row>
    <row r="637" spans="1:1" ht="12.75">
      <c r="A637" s="34"/>
    </row>
    <row r="638" spans="1:1" ht="12.75">
      <c r="A638" s="34"/>
    </row>
    <row r="639" spans="1:1" ht="12.75">
      <c r="A639" s="34"/>
    </row>
    <row r="640" spans="1:1" ht="12.75">
      <c r="A640" s="34"/>
    </row>
    <row r="641" spans="1:1" ht="12.75">
      <c r="A641" s="34"/>
    </row>
    <row r="642" spans="1:1" ht="12.75">
      <c r="A642" s="34"/>
    </row>
    <row r="643" spans="1:1" ht="12.75">
      <c r="A643" s="34"/>
    </row>
    <row r="644" spans="1:1" ht="12.75">
      <c r="A644" s="34"/>
    </row>
    <row r="645" spans="1:1" ht="12.75">
      <c r="A645" s="34"/>
    </row>
    <row r="646" spans="1:1" ht="12.75">
      <c r="A646" s="34"/>
    </row>
    <row r="647" spans="1:1" ht="12.75">
      <c r="A647" s="34"/>
    </row>
    <row r="648" spans="1:1" ht="12.75">
      <c r="A648" s="34"/>
    </row>
    <row r="649" spans="1:1" ht="12.75">
      <c r="A649" s="34"/>
    </row>
    <row r="650" spans="1:1" ht="12.75">
      <c r="A650" s="34"/>
    </row>
    <row r="651" spans="1:1" ht="12.75">
      <c r="A651" s="34"/>
    </row>
    <row r="652" spans="1:1" ht="12.75">
      <c r="A652" s="34"/>
    </row>
    <row r="653" spans="1:1" ht="12.75">
      <c r="A653" s="34"/>
    </row>
    <row r="654" spans="1:1" ht="12.75">
      <c r="A654" s="34"/>
    </row>
    <row r="655" spans="1:1" ht="12.75">
      <c r="A655" s="34"/>
    </row>
    <row r="656" spans="1:1" ht="12.75">
      <c r="A656" s="34"/>
    </row>
    <row r="657" spans="1:1" ht="12.75">
      <c r="A657" s="34"/>
    </row>
    <row r="658" spans="1:1" ht="12.75">
      <c r="A658" s="34"/>
    </row>
    <row r="659" spans="1:1" ht="12.75">
      <c r="A659" s="34"/>
    </row>
    <row r="660" spans="1:1" ht="12.75">
      <c r="A660" s="34"/>
    </row>
    <row r="661" spans="1:1" ht="12.75">
      <c r="A661" s="34"/>
    </row>
    <row r="662" spans="1:1" ht="12.75">
      <c r="A662" s="34"/>
    </row>
    <row r="663" spans="1:1" ht="12.75">
      <c r="A663" s="34"/>
    </row>
    <row r="664" spans="1:1" ht="12.75">
      <c r="A664" s="34"/>
    </row>
    <row r="665" spans="1:1" ht="12.75">
      <c r="A665" s="34"/>
    </row>
    <row r="666" spans="1:1" ht="12.75">
      <c r="A666" s="34"/>
    </row>
    <row r="667" spans="1:1" ht="12.75">
      <c r="A667" s="34"/>
    </row>
    <row r="668" spans="1:1" ht="12.75">
      <c r="A668" s="34"/>
    </row>
    <row r="669" spans="1:1" ht="12.75">
      <c r="A669" s="34"/>
    </row>
    <row r="670" spans="1:1" ht="12.75">
      <c r="A670" s="34"/>
    </row>
    <row r="671" spans="1:1" ht="12.75">
      <c r="A671" s="34"/>
    </row>
    <row r="672" spans="1:1" ht="12.75">
      <c r="A672" s="34"/>
    </row>
    <row r="673" spans="1:1" ht="12.75">
      <c r="A673" s="34"/>
    </row>
    <row r="674" spans="1:1" ht="12.75">
      <c r="A674" s="34"/>
    </row>
    <row r="675" spans="1:1" ht="12.75">
      <c r="A675" s="34"/>
    </row>
    <row r="676" spans="1:1" ht="12.75">
      <c r="A676" s="34"/>
    </row>
    <row r="677" spans="1:1" ht="12.75">
      <c r="A677" s="34"/>
    </row>
    <row r="678" spans="1:1" ht="12.75">
      <c r="A678" s="34"/>
    </row>
    <row r="679" spans="1:1" ht="12.75">
      <c r="A679" s="34"/>
    </row>
    <row r="680" spans="1:1" ht="12.75">
      <c r="A680" s="34"/>
    </row>
    <row r="681" spans="1:1" ht="12.75">
      <c r="A681" s="34"/>
    </row>
    <row r="682" spans="1:1" ht="12.75">
      <c r="A682" s="34"/>
    </row>
    <row r="683" spans="1:1" ht="12.75">
      <c r="A683" s="34"/>
    </row>
    <row r="684" spans="1:1" ht="12.75">
      <c r="A684" s="34"/>
    </row>
    <row r="685" spans="1:1" ht="12.75">
      <c r="A685" s="34"/>
    </row>
    <row r="686" spans="1:1" ht="12.75">
      <c r="A686" s="34"/>
    </row>
    <row r="687" spans="1:1" ht="12.75">
      <c r="A687" s="34"/>
    </row>
    <row r="688" spans="1:1" ht="12.75">
      <c r="A688" s="34"/>
    </row>
    <row r="689" spans="1:1" ht="12.75">
      <c r="A689" s="34"/>
    </row>
    <row r="690" spans="1:1" ht="12.75">
      <c r="A690" s="34"/>
    </row>
    <row r="691" spans="1:1" ht="12.75">
      <c r="A691" s="34"/>
    </row>
    <row r="692" spans="1:1" ht="12.75">
      <c r="A692" s="34"/>
    </row>
    <row r="693" spans="1:1" ht="12.75">
      <c r="A693" s="34"/>
    </row>
    <row r="694" spans="1:1" ht="12.75">
      <c r="A694" s="34"/>
    </row>
    <row r="695" spans="1:1" ht="12.75">
      <c r="A695" s="34"/>
    </row>
    <row r="696" spans="1:1" ht="12.75">
      <c r="A696" s="34"/>
    </row>
    <row r="697" spans="1:1" ht="12.75">
      <c r="A697" s="34"/>
    </row>
    <row r="698" spans="1:1" ht="12.75">
      <c r="A698" s="34"/>
    </row>
    <row r="699" spans="1:1" ht="12.75">
      <c r="A699" s="34"/>
    </row>
    <row r="700" spans="1:1" ht="12.75">
      <c r="A700" s="34"/>
    </row>
    <row r="701" spans="1:1" ht="12.75">
      <c r="A701" s="34"/>
    </row>
    <row r="702" spans="1:1" ht="12.75">
      <c r="A702" s="34"/>
    </row>
    <row r="703" spans="1:1" ht="12.75">
      <c r="A703" s="34"/>
    </row>
    <row r="704" spans="1:1" ht="12.75">
      <c r="A704" s="34"/>
    </row>
    <row r="705" spans="1:1" ht="12.75">
      <c r="A705" s="34"/>
    </row>
    <row r="706" spans="1:1" ht="12.75">
      <c r="A706" s="34"/>
    </row>
    <row r="707" spans="1:1" ht="12.75">
      <c r="A707" s="34"/>
    </row>
    <row r="708" spans="1:1" ht="12.75">
      <c r="A708" s="34"/>
    </row>
    <row r="709" spans="1:1" ht="12.75">
      <c r="A709" s="34"/>
    </row>
    <row r="710" spans="1:1" ht="12.75">
      <c r="A710" s="34"/>
    </row>
    <row r="711" spans="1:1" ht="12.75">
      <c r="A711" s="34"/>
    </row>
    <row r="712" spans="1:1" ht="12.75">
      <c r="A712" s="34"/>
    </row>
    <row r="713" spans="1:1" ht="12.75">
      <c r="A713" s="34"/>
    </row>
    <row r="714" spans="1:1" ht="12.75">
      <c r="A714" s="34"/>
    </row>
    <row r="715" spans="1:1" ht="12.75">
      <c r="A715" s="34"/>
    </row>
    <row r="716" spans="1:1" ht="12.75">
      <c r="A716" s="34"/>
    </row>
    <row r="717" spans="1:1" ht="12.75">
      <c r="A717" s="34"/>
    </row>
    <row r="718" spans="1:1" ht="12.75">
      <c r="A718" s="34"/>
    </row>
    <row r="719" spans="1:1" ht="12.75">
      <c r="A719" s="34"/>
    </row>
    <row r="720" spans="1:1" ht="12.75">
      <c r="A720" s="34"/>
    </row>
    <row r="721" spans="1:1" ht="12.75">
      <c r="A721" s="34"/>
    </row>
    <row r="722" spans="1:1" ht="12.75">
      <c r="A722" s="34"/>
    </row>
    <row r="723" spans="1:1" ht="12.75">
      <c r="A723" s="34"/>
    </row>
    <row r="724" spans="1:1" ht="12.75">
      <c r="A724" s="34"/>
    </row>
    <row r="725" spans="1:1" ht="12.75">
      <c r="A725" s="34"/>
    </row>
    <row r="726" spans="1:1" ht="12.75">
      <c r="A726" s="34"/>
    </row>
    <row r="727" spans="1:1" ht="12.75">
      <c r="A727" s="34"/>
    </row>
    <row r="728" spans="1:1" ht="12.75">
      <c r="A728" s="34"/>
    </row>
    <row r="729" spans="1:1" ht="12.75">
      <c r="A729" s="34"/>
    </row>
    <row r="730" spans="1:1" ht="12.75">
      <c r="A730" s="34"/>
    </row>
    <row r="731" spans="1:1" ht="12.75">
      <c r="A731" s="34"/>
    </row>
    <row r="732" spans="1:1" ht="12.75">
      <c r="A732" s="34"/>
    </row>
    <row r="733" spans="1:1" ht="12.75">
      <c r="A733" s="34"/>
    </row>
    <row r="734" spans="1:1" ht="12.75">
      <c r="A734" s="34"/>
    </row>
    <row r="735" spans="1:1" ht="12.75">
      <c r="A735" s="34"/>
    </row>
    <row r="736" spans="1:1" ht="12.75">
      <c r="A736" s="34"/>
    </row>
    <row r="737" spans="1:1" ht="12.75">
      <c r="A737" s="34"/>
    </row>
    <row r="738" spans="1:1" ht="12.75">
      <c r="A738" s="34"/>
    </row>
    <row r="739" spans="1:1" ht="12.75">
      <c r="A739" s="34"/>
    </row>
    <row r="740" spans="1:1" ht="12.75">
      <c r="A740" s="34"/>
    </row>
    <row r="741" spans="1:1" ht="12.75">
      <c r="A741" s="34"/>
    </row>
    <row r="742" spans="1:1" ht="12.75">
      <c r="A742" s="34"/>
    </row>
    <row r="743" spans="1:1" ht="12.75">
      <c r="A743" s="34"/>
    </row>
    <row r="744" spans="1:1" ht="12.75">
      <c r="A744" s="34"/>
    </row>
    <row r="745" spans="1:1" ht="12.75">
      <c r="A745" s="34"/>
    </row>
    <row r="746" spans="1:1" ht="12.75">
      <c r="A746" s="34"/>
    </row>
    <row r="747" spans="1:1" ht="12.75">
      <c r="A747" s="34"/>
    </row>
    <row r="748" spans="1:1" ht="12.75">
      <c r="A748" s="34"/>
    </row>
    <row r="749" spans="1:1" ht="12.75">
      <c r="A749" s="34"/>
    </row>
    <row r="750" spans="1:1" ht="12.75">
      <c r="A750" s="34"/>
    </row>
    <row r="751" spans="1:1" ht="12.75">
      <c r="A751" s="34"/>
    </row>
    <row r="752" spans="1:1" ht="12.75">
      <c r="A752" s="34"/>
    </row>
    <row r="753" spans="1:1" ht="12.75">
      <c r="A753" s="34"/>
    </row>
    <row r="754" spans="1:1" ht="12.75">
      <c r="A754" s="34"/>
    </row>
    <row r="755" spans="1:1" ht="12.75">
      <c r="A755" s="34"/>
    </row>
    <row r="756" spans="1:1" ht="12.75">
      <c r="A756" s="34"/>
    </row>
    <row r="757" spans="1:1" ht="12.75">
      <c r="A757" s="34"/>
    </row>
    <row r="758" spans="1:1" ht="12.75">
      <c r="A758" s="34"/>
    </row>
    <row r="759" spans="1:1" ht="12.75">
      <c r="A759" s="34"/>
    </row>
    <row r="760" spans="1:1" ht="12.75">
      <c r="A760" s="34"/>
    </row>
    <row r="761" spans="1:1" ht="12.75">
      <c r="A761" s="34"/>
    </row>
    <row r="762" spans="1:1" ht="12.75">
      <c r="A762" s="34"/>
    </row>
    <row r="763" spans="1:1" ht="12.75">
      <c r="A763" s="34"/>
    </row>
    <row r="764" spans="1:1" ht="12.75">
      <c r="A764" s="34"/>
    </row>
    <row r="765" spans="1:1" ht="12.75">
      <c r="A765" s="34"/>
    </row>
    <row r="766" spans="1:1" ht="12.75">
      <c r="A766" s="34"/>
    </row>
    <row r="767" spans="1:1" ht="12.75">
      <c r="A767" s="34"/>
    </row>
    <row r="768" spans="1:1" ht="12.75">
      <c r="A768" s="34"/>
    </row>
    <row r="769" spans="1:1" ht="12.75">
      <c r="A769" s="34"/>
    </row>
    <row r="770" spans="1:1" ht="12.75">
      <c r="A770" s="34"/>
    </row>
    <row r="771" spans="1:1" ht="12.75">
      <c r="A771" s="34"/>
    </row>
    <row r="772" spans="1:1" ht="12.75">
      <c r="A772" s="34"/>
    </row>
    <row r="773" spans="1:1" ht="12.75">
      <c r="A773" s="34"/>
    </row>
    <row r="774" spans="1:1" ht="12.75">
      <c r="A774" s="34"/>
    </row>
    <row r="775" spans="1:1" ht="12.75">
      <c r="A775" s="34"/>
    </row>
    <row r="776" spans="1:1" ht="12.75">
      <c r="A776" s="34"/>
    </row>
    <row r="777" spans="1:1" ht="12.75">
      <c r="A777" s="34"/>
    </row>
    <row r="778" spans="1:1" ht="12.75">
      <c r="A778" s="34"/>
    </row>
    <row r="779" spans="1:1" ht="12.75">
      <c r="A779" s="34"/>
    </row>
    <row r="780" spans="1:1" ht="12.75">
      <c r="A780" s="34"/>
    </row>
    <row r="781" spans="1:1" ht="12.75">
      <c r="A781" s="34"/>
    </row>
    <row r="782" spans="1:1" ht="12.75">
      <c r="A782" s="34"/>
    </row>
    <row r="783" spans="1:1" ht="12.75">
      <c r="A783" s="34"/>
    </row>
    <row r="784" spans="1:1" ht="12.75">
      <c r="A784" s="34"/>
    </row>
    <row r="785" spans="1:1" ht="12.75">
      <c r="A785" s="34"/>
    </row>
    <row r="786" spans="1:1" ht="12.75">
      <c r="A786" s="34"/>
    </row>
    <row r="787" spans="1:1" ht="12.75">
      <c r="A787" s="34"/>
    </row>
    <row r="788" spans="1:1" ht="12.75">
      <c r="A788" s="34"/>
    </row>
    <row r="789" spans="1:1" ht="12.75">
      <c r="A789" s="34"/>
    </row>
    <row r="790" spans="1:1" ht="12.75">
      <c r="A790" s="34"/>
    </row>
    <row r="791" spans="1:1" ht="12.75">
      <c r="A791" s="34"/>
    </row>
    <row r="792" spans="1:1" ht="12.75">
      <c r="A792" s="34"/>
    </row>
    <row r="793" spans="1:1" ht="12.75">
      <c r="A793" s="34"/>
    </row>
    <row r="794" spans="1:1" ht="12.75">
      <c r="A794" s="34"/>
    </row>
    <row r="795" spans="1:1" ht="12.75">
      <c r="A795" s="34"/>
    </row>
    <row r="796" spans="1:1" ht="12.75">
      <c r="A796" s="34"/>
    </row>
    <row r="797" spans="1:1" ht="12.75">
      <c r="A797" s="34"/>
    </row>
    <row r="798" spans="1:1" ht="12.75">
      <c r="A798" s="34"/>
    </row>
    <row r="799" spans="1:1" ht="12.75">
      <c r="A799" s="34"/>
    </row>
    <row r="800" spans="1:1" ht="12.75">
      <c r="A800" s="34"/>
    </row>
    <row r="801" spans="1:1" ht="12.75">
      <c r="A801" s="34"/>
    </row>
    <row r="802" spans="1:1" ht="12.75">
      <c r="A802" s="34"/>
    </row>
    <row r="803" spans="1:1" ht="12.75">
      <c r="A803" s="34"/>
    </row>
    <row r="804" spans="1:1" ht="12.75">
      <c r="A804" s="34"/>
    </row>
    <row r="805" spans="1:1" ht="12.75">
      <c r="A805" s="34"/>
    </row>
    <row r="806" spans="1:1" ht="12.75">
      <c r="A806" s="34"/>
    </row>
    <row r="807" spans="1:1" ht="12.75">
      <c r="A807" s="34"/>
    </row>
    <row r="808" spans="1:1" ht="12.75">
      <c r="A808" s="34"/>
    </row>
    <row r="809" spans="1:1" ht="12.75">
      <c r="A809" s="34"/>
    </row>
    <row r="810" spans="1:1" ht="12.75">
      <c r="A810" s="34"/>
    </row>
    <row r="811" spans="1:1" ht="12.75">
      <c r="A811" s="34"/>
    </row>
    <row r="812" spans="1:1" ht="12.75">
      <c r="A812" s="34"/>
    </row>
    <row r="813" spans="1:1" ht="12.75">
      <c r="A813" s="34"/>
    </row>
    <row r="814" spans="1:1" ht="12.75">
      <c r="A814" s="34"/>
    </row>
    <row r="815" spans="1:1" ht="12.75">
      <c r="A815" s="34"/>
    </row>
    <row r="816" spans="1:1" ht="12.75">
      <c r="A816" s="34"/>
    </row>
    <row r="817" spans="1:1" ht="12.75">
      <c r="A817" s="34"/>
    </row>
    <row r="818" spans="1:1" ht="12.75">
      <c r="A818" s="34"/>
    </row>
    <row r="819" spans="1:1" ht="12.75">
      <c r="A819" s="34"/>
    </row>
    <row r="820" spans="1:1" ht="12.75">
      <c r="A820" s="34"/>
    </row>
    <row r="821" spans="1:1" ht="12.75">
      <c r="A821" s="34"/>
    </row>
    <row r="822" spans="1:1" ht="12.75">
      <c r="A822" s="34"/>
    </row>
    <row r="823" spans="1:1" ht="12.75">
      <c r="A823" s="34"/>
    </row>
    <row r="824" spans="1:1" ht="12.75">
      <c r="A824" s="34"/>
    </row>
    <row r="825" spans="1:1" ht="12.75">
      <c r="A825" s="34"/>
    </row>
    <row r="826" spans="1:1" ht="12.75">
      <c r="A826" s="34"/>
    </row>
    <row r="827" spans="1:1" ht="12.75">
      <c r="A827" s="34"/>
    </row>
    <row r="828" spans="1:1" ht="12.75">
      <c r="A828" s="34"/>
    </row>
    <row r="829" spans="1:1" ht="12.75">
      <c r="A829" s="34"/>
    </row>
    <row r="830" spans="1:1" ht="12.75">
      <c r="A830" s="34"/>
    </row>
    <row r="831" spans="1:1" ht="12.75">
      <c r="A831" s="34"/>
    </row>
    <row r="832" spans="1:1" ht="12.75">
      <c r="A832" s="34"/>
    </row>
    <row r="833" spans="1:1" ht="12.75">
      <c r="A833" s="34"/>
    </row>
    <row r="834" spans="1:1" ht="12.75">
      <c r="A834" s="34"/>
    </row>
    <row r="835" spans="1:1" ht="12.75">
      <c r="A835" s="34"/>
    </row>
    <row r="836" spans="1:1" ht="12.75">
      <c r="A836" s="34"/>
    </row>
    <row r="837" spans="1:1" ht="12.75">
      <c r="A837" s="34"/>
    </row>
    <row r="838" spans="1:1" ht="12.75">
      <c r="A838" s="34"/>
    </row>
    <row r="839" spans="1:1" ht="12.75">
      <c r="A839" s="34"/>
    </row>
    <row r="840" spans="1:1" ht="12.75">
      <c r="A840" s="34"/>
    </row>
    <row r="841" spans="1:1" ht="12.75">
      <c r="A841" s="34"/>
    </row>
    <row r="842" spans="1:1" ht="12.75">
      <c r="A842" s="34"/>
    </row>
    <row r="843" spans="1:1" ht="12.75">
      <c r="A843" s="34"/>
    </row>
    <row r="844" spans="1:1" ht="12.75">
      <c r="A844" s="34"/>
    </row>
    <row r="845" spans="1:1" ht="12.75">
      <c r="A845" s="34"/>
    </row>
    <row r="846" spans="1:1" ht="12.75">
      <c r="A846" s="34"/>
    </row>
    <row r="847" spans="1:1" ht="12.75">
      <c r="A847" s="34"/>
    </row>
    <row r="848" spans="1:1" ht="12.75">
      <c r="A848" s="34"/>
    </row>
    <row r="849" spans="1:1" ht="12.75">
      <c r="A849" s="34"/>
    </row>
    <row r="850" spans="1:1" ht="12.75">
      <c r="A850" s="34"/>
    </row>
    <row r="851" spans="1:1" ht="12.75">
      <c r="A851" s="34"/>
    </row>
    <row r="852" spans="1:1" ht="12.75">
      <c r="A852" s="34"/>
    </row>
    <row r="853" spans="1:1" ht="12.75">
      <c r="A853" s="34"/>
    </row>
    <row r="854" spans="1:1" ht="12.75">
      <c r="A854" s="34"/>
    </row>
    <row r="855" spans="1:1" ht="12.75">
      <c r="A855" s="34"/>
    </row>
    <row r="856" spans="1:1" ht="12.75">
      <c r="A856" s="34"/>
    </row>
    <row r="857" spans="1:1" ht="12.75">
      <c r="A857" s="34"/>
    </row>
    <row r="858" spans="1:1" ht="12.75">
      <c r="A858" s="34"/>
    </row>
    <row r="859" spans="1:1" ht="12.75">
      <c r="A859" s="34"/>
    </row>
    <row r="860" spans="1:1" ht="12.75">
      <c r="A860" s="34"/>
    </row>
    <row r="861" spans="1:1" ht="12.75">
      <c r="A861" s="34"/>
    </row>
    <row r="862" spans="1:1" ht="12.75">
      <c r="A862" s="34"/>
    </row>
    <row r="863" spans="1:1" ht="12.75">
      <c r="A863" s="34"/>
    </row>
    <row r="864" spans="1:1" ht="12.75">
      <c r="A864" s="34"/>
    </row>
    <row r="865" spans="1:1" ht="12.75">
      <c r="A865" s="34"/>
    </row>
    <row r="866" spans="1:1" ht="12.75">
      <c r="A866" s="34"/>
    </row>
    <row r="867" spans="1:1" ht="12.75">
      <c r="A867" s="34"/>
    </row>
    <row r="868" spans="1:1" ht="12.75">
      <c r="A868" s="34"/>
    </row>
    <row r="869" spans="1:1" ht="12.75">
      <c r="A869" s="34"/>
    </row>
    <row r="870" spans="1:1" ht="12.75">
      <c r="A870" s="34"/>
    </row>
    <row r="871" spans="1:1" ht="12.75">
      <c r="A871" s="34"/>
    </row>
    <row r="872" spans="1:1" ht="12.75">
      <c r="A872" s="34"/>
    </row>
    <row r="873" spans="1:1" ht="12.75">
      <c r="A873" s="34"/>
    </row>
    <row r="874" spans="1:1" ht="12.75">
      <c r="A874" s="34"/>
    </row>
    <row r="875" spans="1:1" ht="12.75">
      <c r="A875" s="34"/>
    </row>
    <row r="876" spans="1:1" ht="12.75">
      <c r="A876" s="34"/>
    </row>
    <row r="877" spans="1:1" ht="12.75">
      <c r="A877" s="34"/>
    </row>
    <row r="878" spans="1:1" ht="12.75">
      <c r="A878" s="34"/>
    </row>
    <row r="879" spans="1:1" ht="12.75">
      <c r="A879" s="34"/>
    </row>
    <row r="880" spans="1:1" ht="12.75">
      <c r="A880" s="34"/>
    </row>
    <row r="881" spans="1:1" ht="12.75">
      <c r="A881" s="34"/>
    </row>
    <row r="882" spans="1:1" ht="12.75">
      <c r="A882" s="34"/>
    </row>
    <row r="883" spans="1:1" ht="12.75">
      <c r="A883" s="34"/>
    </row>
    <row r="884" spans="1:1" ht="12.75">
      <c r="A884" s="34"/>
    </row>
    <row r="885" spans="1:1" ht="12.75">
      <c r="A885" s="34"/>
    </row>
    <row r="886" spans="1:1" ht="12.75">
      <c r="A886" s="34"/>
    </row>
    <row r="887" spans="1:1" ht="12.75">
      <c r="A887" s="34"/>
    </row>
    <row r="888" spans="1:1" ht="12.75">
      <c r="A888" s="34"/>
    </row>
    <row r="889" spans="1:1" ht="12.75">
      <c r="A889" s="34"/>
    </row>
    <row r="890" spans="1:1" ht="12.75">
      <c r="A890" s="34"/>
    </row>
    <row r="891" spans="1:1" ht="12.75">
      <c r="A891" s="34"/>
    </row>
    <row r="892" spans="1:1" ht="12.75">
      <c r="A892" s="34"/>
    </row>
    <row r="893" spans="1:1" ht="12.75">
      <c r="A893" s="34"/>
    </row>
    <row r="894" spans="1:1" ht="12.75">
      <c r="A894" s="34"/>
    </row>
    <row r="895" spans="1:1" ht="12.75">
      <c r="A895" s="34"/>
    </row>
    <row r="896" spans="1:1" ht="12.75">
      <c r="A896" s="34"/>
    </row>
    <row r="897" spans="1:1" ht="12.75">
      <c r="A897" s="34"/>
    </row>
    <row r="898" spans="1:1" ht="12.75">
      <c r="A898" s="34"/>
    </row>
    <row r="899" spans="1:1" ht="12.75">
      <c r="A899" s="34"/>
    </row>
    <row r="900" spans="1:1" ht="12.75">
      <c r="A900" s="34"/>
    </row>
    <row r="901" spans="1:1" ht="12.75">
      <c r="A901" s="34"/>
    </row>
    <row r="902" spans="1:1" ht="12.75">
      <c r="A902" s="34"/>
    </row>
    <row r="903" spans="1:1" ht="12.75">
      <c r="A903" s="34"/>
    </row>
    <row r="904" spans="1:1" ht="12.75">
      <c r="A904" s="34"/>
    </row>
    <row r="905" spans="1:1" ht="12.75">
      <c r="A905" s="34"/>
    </row>
    <row r="906" spans="1:1" ht="12.75">
      <c r="A906" s="34"/>
    </row>
    <row r="907" spans="1:1" ht="12.75">
      <c r="A907" s="34"/>
    </row>
    <row r="908" spans="1:1" ht="12.75">
      <c r="A908" s="34"/>
    </row>
    <row r="909" spans="1:1" ht="12.75">
      <c r="A909" s="34"/>
    </row>
    <row r="910" spans="1:1" ht="12.75">
      <c r="A910" s="34"/>
    </row>
    <row r="911" spans="1:1" ht="12.75">
      <c r="A911" s="34"/>
    </row>
    <row r="912" spans="1:1" ht="12.75">
      <c r="A912" s="34"/>
    </row>
    <row r="913" spans="1:1" ht="12.75">
      <c r="A913" s="34"/>
    </row>
    <row r="914" spans="1:1" ht="12.75">
      <c r="A914" s="34"/>
    </row>
    <row r="915" spans="1:1" ht="12.75">
      <c r="A915" s="34"/>
    </row>
    <row r="916" spans="1:1" ht="12.75">
      <c r="A916" s="34"/>
    </row>
    <row r="917" spans="1:1" ht="12.75">
      <c r="A917" s="34"/>
    </row>
    <row r="918" spans="1:1" ht="12.75">
      <c r="A918" s="34"/>
    </row>
    <row r="919" spans="1:1" ht="12.75">
      <c r="A919" s="34"/>
    </row>
    <row r="920" spans="1:1" ht="12.75">
      <c r="A920" s="34"/>
    </row>
    <row r="921" spans="1:1" ht="12.75">
      <c r="A921" s="34"/>
    </row>
    <row r="922" spans="1:1" ht="12.75">
      <c r="A922" s="34"/>
    </row>
    <row r="923" spans="1:1" ht="12.75">
      <c r="A923" s="34"/>
    </row>
    <row r="924" spans="1:1" ht="12.75">
      <c r="A924" s="34"/>
    </row>
    <row r="925" spans="1:1" ht="12.75">
      <c r="A925" s="34"/>
    </row>
    <row r="926" spans="1:1" ht="12.75">
      <c r="A926" s="34"/>
    </row>
    <row r="927" spans="1:1" ht="12.75">
      <c r="A927" s="34"/>
    </row>
    <row r="928" spans="1:1" ht="12.75">
      <c r="A928" s="34"/>
    </row>
    <row r="929" spans="1:1" ht="12.75">
      <c r="A929" s="34"/>
    </row>
    <row r="930" spans="1:1" ht="12.75">
      <c r="A930" s="34"/>
    </row>
    <row r="931" spans="1:1" ht="12.75">
      <c r="A931" s="34"/>
    </row>
    <row r="932" spans="1:1" ht="12.75">
      <c r="A932" s="34"/>
    </row>
    <row r="933" spans="1:1" ht="12.75">
      <c r="A933" s="34"/>
    </row>
    <row r="934" spans="1:1" ht="12.75">
      <c r="A934" s="34"/>
    </row>
    <row r="935" spans="1:1" ht="12.75">
      <c r="A935" s="34"/>
    </row>
    <row r="936" spans="1:1" ht="12.75">
      <c r="A936" s="34"/>
    </row>
    <row r="937" spans="1:1" ht="12.75">
      <c r="A937" s="34"/>
    </row>
    <row r="938" spans="1:1" ht="12.75">
      <c r="A938" s="34"/>
    </row>
    <row r="939" spans="1:1" ht="12.75">
      <c r="A939" s="34"/>
    </row>
    <row r="940" spans="1:1" ht="12.75">
      <c r="A940" s="34"/>
    </row>
    <row r="941" spans="1:1" ht="12.75">
      <c r="A941" s="34"/>
    </row>
    <row r="942" spans="1:1" ht="12.75">
      <c r="A942" s="34"/>
    </row>
    <row r="943" spans="1:1" ht="12.75">
      <c r="A943" s="34"/>
    </row>
    <row r="944" spans="1:1" ht="12.75">
      <c r="A944" s="34"/>
    </row>
    <row r="945" spans="1:1" ht="12.75">
      <c r="A945" s="34"/>
    </row>
    <row r="946" spans="1:1" ht="12.75">
      <c r="A946" s="34"/>
    </row>
    <row r="947" spans="1:1" ht="12.75">
      <c r="A947" s="34"/>
    </row>
    <row r="948" spans="1:1" ht="12.75">
      <c r="A948" s="34"/>
    </row>
    <row r="949" spans="1:1" ht="12.75">
      <c r="A949" s="34"/>
    </row>
    <row r="950" spans="1:1" ht="12.75">
      <c r="A950" s="34"/>
    </row>
    <row r="951" spans="1:1" ht="12.75">
      <c r="A951" s="34"/>
    </row>
    <row r="952" spans="1:1" ht="12.75">
      <c r="A952" s="34"/>
    </row>
    <row r="953" spans="1:1" ht="12.75">
      <c r="A953" s="34"/>
    </row>
    <row r="954" spans="1:1" ht="12.75">
      <c r="A954" s="34"/>
    </row>
    <row r="955" spans="1:1" ht="12.75">
      <c r="A955" s="34"/>
    </row>
    <row r="956" spans="1:1" ht="12.75">
      <c r="A956" s="34"/>
    </row>
    <row r="957" spans="1:1" ht="12.75">
      <c r="A957" s="34"/>
    </row>
    <row r="958" spans="1:1" ht="12.75">
      <c r="A958" s="34"/>
    </row>
    <row r="959" spans="1:1" ht="12.75">
      <c r="A959" s="34"/>
    </row>
    <row r="960" spans="1:1" ht="12.75">
      <c r="A960" s="34"/>
    </row>
    <row r="961" spans="1:1" ht="12.75">
      <c r="A961" s="34"/>
    </row>
    <row r="962" spans="1:1" ht="12.75">
      <c r="A962" s="34"/>
    </row>
    <row r="963" spans="1:1" ht="12.75">
      <c r="A963" s="34"/>
    </row>
    <row r="964" spans="1:1" ht="12.75">
      <c r="A964" s="34"/>
    </row>
    <row r="965" spans="1:1" ht="12.75">
      <c r="A965" s="34"/>
    </row>
    <row r="966" spans="1:1" ht="12.75">
      <c r="A966" s="34"/>
    </row>
    <row r="967" spans="1:1" ht="12.75">
      <c r="A967" s="34"/>
    </row>
    <row r="968" spans="1:1" ht="12.75">
      <c r="A968" s="34"/>
    </row>
    <row r="969" spans="1:1" ht="12.75">
      <c r="A969" s="34"/>
    </row>
    <row r="970" spans="1:1" ht="12.75">
      <c r="A970" s="34"/>
    </row>
    <row r="971" spans="1:1" ht="12.75">
      <c r="A971" s="34"/>
    </row>
    <row r="972" spans="1:1" ht="12.75">
      <c r="A972" s="34"/>
    </row>
    <row r="973" spans="1:1" ht="12.75">
      <c r="A973" s="34"/>
    </row>
    <row r="974" spans="1:1" ht="12.75">
      <c r="A974" s="34"/>
    </row>
    <row r="975" spans="1:1" ht="12.75">
      <c r="A975" s="34"/>
    </row>
    <row r="976" spans="1:1" ht="12.75">
      <c r="A976" s="34"/>
    </row>
    <row r="977" spans="1:1" ht="12.75">
      <c r="A977" s="34"/>
    </row>
    <row r="978" spans="1:1" ht="12.75">
      <c r="A978" s="34"/>
    </row>
    <row r="979" spans="1:1" ht="12.75">
      <c r="A979" s="34"/>
    </row>
    <row r="980" spans="1:1" ht="12.75">
      <c r="A980" s="34"/>
    </row>
    <row r="981" spans="1:1" ht="12.75">
      <c r="A981" s="34"/>
    </row>
    <row r="982" spans="1:1" ht="12.75">
      <c r="A982" s="34"/>
    </row>
    <row r="983" spans="1:1" ht="12.75">
      <c r="A983" s="34"/>
    </row>
    <row r="984" spans="1:1" ht="12.75">
      <c r="A984" s="34"/>
    </row>
    <row r="985" spans="1:1" ht="12.75">
      <c r="A985" s="34"/>
    </row>
    <row r="986" spans="1:1" ht="12.75">
      <c r="A986" s="34"/>
    </row>
    <row r="987" spans="1:1" ht="12.75">
      <c r="A987" s="34"/>
    </row>
    <row r="988" spans="1:1" ht="12.75">
      <c r="A988" s="34"/>
    </row>
    <row r="989" spans="1:1" ht="12.75">
      <c r="A989" s="34"/>
    </row>
    <row r="990" spans="1:1" ht="12.75">
      <c r="A990" s="34"/>
    </row>
    <row r="991" spans="1:1" ht="12.75">
      <c r="A991" s="34"/>
    </row>
    <row r="992" spans="1:1" ht="12.75">
      <c r="A992" s="34"/>
    </row>
  </sheetData>
  <mergeCells count="10">
    <mergeCell ref="A80:A91"/>
    <mergeCell ref="A93:A96"/>
    <mergeCell ref="A102:A117"/>
    <mergeCell ref="A4:A14"/>
    <mergeCell ref="A16:A19"/>
    <mergeCell ref="A21:A37"/>
    <mergeCell ref="A39:A41"/>
    <mergeCell ref="A43:A55"/>
    <mergeCell ref="A57:A63"/>
    <mergeCell ref="A65:A7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M231"/>
  <sheetViews>
    <sheetView tabSelected="1" workbookViewId="0">
      <selection activeCell="N18" sqref="N18"/>
    </sheetView>
  </sheetViews>
  <sheetFormatPr defaultColWidth="14.42578125" defaultRowHeight="15.75" customHeight="1"/>
  <cols>
    <col min="3" max="3" width="19.140625" customWidth="1"/>
    <col min="4" max="5" width="18.85546875" customWidth="1"/>
    <col min="7" max="7" width="14.42578125" customWidth="1"/>
    <col min="8" max="8" width="13.5703125" customWidth="1"/>
  </cols>
  <sheetData>
    <row r="1" spans="1:10" ht="14.25">
      <c r="A1" s="68" t="s">
        <v>24</v>
      </c>
      <c r="B1" s="69"/>
      <c r="C1" s="69"/>
      <c r="D1" s="69"/>
      <c r="E1" s="69"/>
      <c r="F1" s="69"/>
    </row>
    <row r="2" spans="1:10" ht="15">
      <c r="A2" s="10" t="s">
        <v>25</v>
      </c>
      <c r="B2" s="10" t="s">
        <v>4</v>
      </c>
      <c r="C2" s="11" t="s">
        <v>26</v>
      </c>
      <c r="D2" s="11" t="s">
        <v>27</v>
      </c>
      <c r="E2" s="10" t="s">
        <v>28</v>
      </c>
      <c r="F2" s="10" t="s">
        <v>5</v>
      </c>
      <c r="H2" s="70" t="s">
        <v>29</v>
      </c>
      <c r="I2" s="69"/>
      <c r="J2" s="69"/>
    </row>
    <row r="3" spans="1:10" ht="14.25">
      <c r="A3" s="12" t="s">
        <v>30</v>
      </c>
      <c r="B3" s="12" t="s">
        <v>31</v>
      </c>
      <c r="C3" s="12">
        <v>193107</v>
      </c>
      <c r="D3" s="12">
        <v>385649</v>
      </c>
      <c r="E3" s="12">
        <v>15</v>
      </c>
      <c r="F3" s="13"/>
      <c r="H3" s="14" t="s">
        <v>32</v>
      </c>
      <c r="I3" s="15" t="s">
        <v>33</v>
      </c>
      <c r="J3" s="16" t="s">
        <v>34</v>
      </c>
    </row>
    <row r="4" spans="1:10" ht="14.25">
      <c r="A4" s="12" t="s">
        <v>30</v>
      </c>
      <c r="B4" s="12" t="s">
        <v>31</v>
      </c>
      <c r="C4" s="12">
        <v>193115</v>
      </c>
      <c r="D4" s="12">
        <v>385681</v>
      </c>
      <c r="E4" s="12">
        <v>19</v>
      </c>
      <c r="F4" s="13"/>
      <c r="H4" s="17" t="s">
        <v>35</v>
      </c>
      <c r="I4" s="18" t="s">
        <v>36</v>
      </c>
    </row>
    <row r="5" spans="1:10" ht="14.25">
      <c r="A5" s="12" t="s">
        <v>30</v>
      </c>
      <c r="B5" s="12" t="s">
        <v>31</v>
      </c>
      <c r="C5" s="12">
        <v>193112</v>
      </c>
      <c r="D5" s="12">
        <v>385641</v>
      </c>
      <c r="E5" s="12">
        <v>19</v>
      </c>
      <c r="F5" s="13"/>
      <c r="H5" s="71" t="s">
        <v>37</v>
      </c>
      <c r="I5" s="69"/>
    </row>
    <row r="6" spans="1:10" ht="14.25">
      <c r="A6" s="12" t="s">
        <v>30</v>
      </c>
      <c r="B6" s="12" t="s">
        <v>31</v>
      </c>
      <c r="C6" s="12">
        <v>193114</v>
      </c>
      <c r="D6" s="12">
        <v>385634</v>
      </c>
      <c r="E6" s="12">
        <v>16</v>
      </c>
      <c r="F6" s="13"/>
    </row>
    <row r="7" spans="1:10" ht="14.25">
      <c r="A7" s="12" t="s">
        <v>30</v>
      </c>
      <c r="B7" s="12" t="s">
        <v>31</v>
      </c>
      <c r="C7" s="12">
        <v>193156</v>
      </c>
      <c r="D7" s="12">
        <v>385658</v>
      </c>
      <c r="E7" s="12">
        <v>11</v>
      </c>
      <c r="F7" s="13"/>
    </row>
    <row r="8" spans="1:10" ht="14.25">
      <c r="A8" s="12" t="s">
        <v>38</v>
      </c>
      <c r="B8" s="12" t="s">
        <v>31</v>
      </c>
      <c r="C8" s="12">
        <v>193180</v>
      </c>
      <c r="D8" s="12">
        <v>385647</v>
      </c>
      <c r="E8" s="12">
        <v>27</v>
      </c>
      <c r="F8" s="13"/>
    </row>
    <row r="9" spans="1:10" ht="14.25">
      <c r="A9" s="12" t="s">
        <v>38</v>
      </c>
      <c r="B9" s="12" t="s">
        <v>31</v>
      </c>
      <c r="C9" s="12">
        <v>193233</v>
      </c>
      <c r="D9" s="12">
        <v>385626</v>
      </c>
      <c r="E9" s="12">
        <v>19</v>
      </c>
      <c r="F9" s="13"/>
    </row>
    <row r="10" spans="1:10" ht="14.25">
      <c r="A10" s="12" t="s">
        <v>39</v>
      </c>
      <c r="B10" s="12" t="s">
        <v>31</v>
      </c>
      <c r="C10" s="12">
        <v>193170</v>
      </c>
      <c r="D10" s="12">
        <v>385616</v>
      </c>
      <c r="E10" s="12">
        <v>21</v>
      </c>
      <c r="F10" s="13"/>
    </row>
    <row r="11" spans="1:10" ht="14.25">
      <c r="A11" s="12" t="s">
        <v>40</v>
      </c>
      <c r="B11" s="12" t="s">
        <v>31</v>
      </c>
      <c r="C11" s="12">
        <v>193280</v>
      </c>
      <c r="D11" s="12">
        <v>385576</v>
      </c>
      <c r="E11" s="12">
        <v>20</v>
      </c>
      <c r="F11" s="19"/>
    </row>
    <row r="12" spans="1:10" ht="14.25">
      <c r="A12" s="12" t="s">
        <v>41</v>
      </c>
      <c r="B12" s="12" t="s">
        <v>31</v>
      </c>
      <c r="C12" s="12">
        <v>193452</v>
      </c>
      <c r="D12" s="12">
        <v>385587</v>
      </c>
      <c r="E12" s="12">
        <v>16</v>
      </c>
      <c r="F12" s="13"/>
    </row>
    <row r="13" spans="1:10" ht="14.25">
      <c r="A13" s="12" t="s">
        <v>41</v>
      </c>
      <c r="B13" s="12" t="s">
        <v>31</v>
      </c>
      <c r="C13" s="12">
        <v>193451</v>
      </c>
      <c r="D13" s="12">
        <v>385615</v>
      </c>
      <c r="E13" s="12">
        <v>22</v>
      </c>
      <c r="F13" s="13"/>
    </row>
    <row r="14" spans="1:10" ht="14.25">
      <c r="A14" s="12" t="s">
        <v>42</v>
      </c>
      <c r="B14" s="12" t="s">
        <v>31</v>
      </c>
      <c r="C14" s="12">
        <v>193578</v>
      </c>
      <c r="D14" s="12">
        <v>385581</v>
      </c>
      <c r="E14" s="12">
        <v>34</v>
      </c>
      <c r="F14" s="13"/>
    </row>
    <row r="15" spans="1:10" ht="14.25">
      <c r="A15" s="12" t="s">
        <v>43</v>
      </c>
      <c r="B15" s="12" t="s">
        <v>31</v>
      </c>
      <c r="C15" s="12">
        <v>193472</v>
      </c>
      <c r="D15" s="12">
        <v>385589</v>
      </c>
      <c r="E15" s="12">
        <v>22</v>
      </c>
      <c r="F15" s="13"/>
    </row>
    <row r="16" spans="1:10" ht="14.25">
      <c r="A16" s="12" t="s">
        <v>43</v>
      </c>
      <c r="B16" s="12" t="s">
        <v>31</v>
      </c>
      <c r="C16" s="12">
        <v>193596</v>
      </c>
      <c r="D16" s="12">
        <v>385591</v>
      </c>
      <c r="E16" s="12">
        <v>22</v>
      </c>
      <c r="F16" s="13"/>
    </row>
    <row r="17" spans="1:6" ht="14.25">
      <c r="A17" s="12" t="s">
        <v>44</v>
      </c>
      <c r="B17" s="12" t="s">
        <v>31</v>
      </c>
      <c r="C17" s="12">
        <v>193604</v>
      </c>
      <c r="D17" s="12">
        <v>385551</v>
      </c>
      <c r="E17" s="12">
        <v>18</v>
      </c>
      <c r="F17" s="13"/>
    </row>
    <row r="18" spans="1:6" ht="14.25">
      <c r="A18" s="12" t="s">
        <v>45</v>
      </c>
      <c r="B18" s="12" t="s">
        <v>31</v>
      </c>
      <c r="C18" s="12">
        <v>193589</v>
      </c>
      <c r="D18" s="12">
        <v>385527</v>
      </c>
      <c r="E18" s="12">
        <v>27</v>
      </c>
      <c r="F18" s="13"/>
    </row>
    <row r="19" spans="1:6" ht="14.25">
      <c r="A19" s="12" t="s">
        <v>46</v>
      </c>
      <c r="B19" s="12" t="s">
        <v>31</v>
      </c>
      <c r="C19" s="12">
        <v>193623</v>
      </c>
      <c r="D19" s="12">
        <v>385459</v>
      </c>
      <c r="E19" s="12">
        <v>24</v>
      </c>
      <c r="F19" s="13"/>
    </row>
    <row r="20" spans="1:6" ht="14.25">
      <c r="A20" s="12" t="s">
        <v>46</v>
      </c>
      <c r="B20" s="12" t="s">
        <v>31</v>
      </c>
      <c r="C20" s="12">
        <v>193491</v>
      </c>
      <c r="D20" s="12">
        <v>385452</v>
      </c>
      <c r="E20" s="12">
        <v>18</v>
      </c>
      <c r="F20" s="13"/>
    </row>
    <row r="21" spans="1:6" ht="14.25">
      <c r="A21" s="12" t="s">
        <v>46</v>
      </c>
      <c r="B21" s="12" t="s">
        <v>31</v>
      </c>
      <c r="C21" s="12">
        <v>193551</v>
      </c>
      <c r="D21" s="12">
        <v>385454</v>
      </c>
      <c r="E21" s="12">
        <v>16</v>
      </c>
      <c r="F21" s="13"/>
    </row>
    <row r="22" spans="1:6" ht="14.25">
      <c r="A22" s="12" t="s">
        <v>47</v>
      </c>
      <c r="B22" s="12" t="s">
        <v>31</v>
      </c>
      <c r="C22" s="12">
        <v>193655</v>
      </c>
      <c r="D22" s="12">
        <v>385412</v>
      </c>
      <c r="E22" s="12">
        <v>20</v>
      </c>
      <c r="F22" s="13"/>
    </row>
    <row r="23" spans="1:6" ht="14.25">
      <c r="A23" s="12" t="s">
        <v>47</v>
      </c>
      <c r="B23" s="12" t="s">
        <v>31</v>
      </c>
      <c r="C23" s="12">
        <v>193668</v>
      </c>
      <c r="D23" s="12">
        <v>385412</v>
      </c>
      <c r="E23" s="12">
        <v>20</v>
      </c>
      <c r="F23" s="13"/>
    </row>
    <row r="24" spans="1:6" ht="14.25">
      <c r="A24" s="12" t="s">
        <v>47</v>
      </c>
      <c r="B24" s="12" t="s">
        <v>31</v>
      </c>
      <c r="C24" s="12">
        <v>193596</v>
      </c>
      <c r="D24" s="12">
        <v>385386</v>
      </c>
      <c r="E24" s="12">
        <v>22</v>
      </c>
      <c r="F24" s="13"/>
    </row>
    <row r="25" spans="1:6" ht="14.25">
      <c r="A25" s="12" t="s">
        <v>48</v>
      </c>
      <c r="B25" s="12" t="s">
        <v>31</v>
      </c>
      <c r="C25" s="12">
        <v>193627</v>
      </c>
      <c r="D25" s="12">
        <v>385362</v>
      </c>
      <c r="E25" s="12">
        <v>25</v>
      </c>
      <c r="F25" s="13"/>
    </row>
    <row r="26" spans="1:6" ht="14.25">
      <c r="A26" s="12" t="s">
        <v>48</v>
      </c>
      <c r="B26" s="12" t="s">
        <v>31</v>
      </c>
      <c r="C26" s="12">
        <v>193673</v>
      </c>
      <c r="D26" s="12">
        <v>385362</v>
      </c>
      <c r="E26" s="12">
        <v>19</v>
      </c>
      <c r="F26" s="13"/>
    </row>
    <row r="27" spans="1:6" ht="14.25">
      <c r="A27" s="12" t="s">
        <v>49</v>
      </c>
      <c r="B27" s="12" t="s">
        <v>31</v>
      </c>
      <c r="C27" s="12">
        <v>193642</v>
      </c>
      <c r="D27" s="12">
        <v>385318</v>
      </c>
      <c r="E27" s="12">
        <v>43</v>
      </c>
      <c r="F27" s="13"/>
    </row>
    <row r="28" spans="1:6" ht="14.25">
      <c r="A28" s="12" t="s">
        <v>49</v>
      </c>
      <c r="B28" s="12" t="s">
        <v>31</v>
      </c>
      <c r="C28" s="12">
        <v>193598</v>
      </c>
      <c r="D28" s="12">
        <v>385393</v>
      </c>
      <c r="E28" s="12">
        <v>19</v>
      </c>
      <c r="F28" s="13"/>
    </row>
    <row r="29" spans="1:6" ht="14.25">
      <c r="A29" s="12" t="s">
        <v>50</v>
      </c>
      <c r="B29" s="12" t="s">
        <v>31</v>
      </c>
      <c r="C29" s="12">
        <v>193613</v>
      </c>
      <c r="D29" s="12">
        <v>385285</v>
      </c>
      <c r="E29" s="12">
        <v>21</v>
      </c>
      <c r="F29" s="13"/>
    </row>
    <row r="30" spans="1:6" ht="14.25">
      <c r="A30" s="12" t="s">
        <v>50</v>
      </c>
      <c r="B30" s="12" t="s">
        <v>31</v>
      </c>
      <c r="C30" s="12">
        <v>193638</v>
      </c>
      <c r="D30" s="12">
        <v>385265</v>
      </c>
      <c r="E30" s="12">
        <v>20</v>
      </c>
      <c r="F30" s="13"/>
    </row>
    <row r="31" spans="1:6" ht="14.25">
      <c r="A31" s="12" t="s">
        <v>50</v>
      </c>
      <c r="B31" s="12" t="s">
        <v>31</v>
      </c>
      <c r="C31" s="12">
        <v>193604</v>
      </c>
      <c r="D31" s="12">
        <v>385258</v>
      </c>
      <c r="E31" s="12">
        <v>16</v>
      </c>
      <c r="F31" s="13"/>
    </row>
    <row r="32" spans="1:6" ht="14.25">
      <c r="A32" s="12" t="s">
        <v>50</v>
      </c>
      <c r="B32" s="12" t="s">
        <v>31</v>
      </c>
      <c r="C32" s="12">
        <v>193570</v>
      </c>
      <c r="D32" s="12">
        <v>385279</v>
      </c>
      <c r="E32" s="12">
        <v>15</v>
      </c>
      <c r="F32" s="13"/>
    </row>
    <row r="33" spans="1:11" ht="14.25">
      <c r="A33" s="12" t="s">
        <v>51</v>
      </c>
      <c r="B33" s="12" t="s">
        <v>31</v>
      </c>
      <c r="C33" s="12">
        <v>193575</v>
      </c>
      <c r="D33" s="12">
        <v>385260</v>
      </c>
      <c r="E33" s="12">
        <v>34</v>
      </c>
      <c r="F33" s="13"/>
      <c r="H33" s="72" t="s">
        <v>24</v>
      </c>
      <c r="I33" s="69"/>
      <c r="J33" s="69"/>
      <c r="K33" s="69"/>
    </row>
    <row r="34" spans="1:11" ht="14.25">
      <c r="A34" s="12" t="s">
        <v>51</v>
      </c>
      <c r="B34" s="12" t="s">
        <v>31</v>
      </c>
      <c r="C34" s="12">
        <v>193577</v>
      </c>
      <c r="D34" s="12">
        <v>385247</v>
      </c>
      <c r="E34" s="12">
        <v>21</v>
      </c>
      <c r="F34" s="13"/>
      <c r="I34" s="20" t="s">
        <v>52</v>
      </c>
      <c r="J34" s="21" t="s">
        <v>53</v>
      </c>
      <c r="K34" s="21" t="s">
        <v>54</v>
      </c>
    </row>
    <row r="35" spans="1:11" ht="14.25">
      <c r="A35" s="12" t="s">
        <v>51</v>
      </c>
      <c r="B35" s="12" t="s">
        <v>31</v>
      </c>
      <c r="C35" s="12">
        <v>193544</v>
      </c>
      <c r="D35" s="12">
        <v>385370</v>
      </c>
      <c r="E35" s="12">
        <v>30</v>
      </c>
      <c r="F35" s="13"/>
      <c r="H35" s="21" t="s">
        <v>55</v>
      </c>
      <c r="I35" s="9">
        <f ca="1">CELL("row",E56)-CELL("row",E3)+1</f>
        <v>54</v>
      </c>
      <c r="J35" s="9">
        <f ca="1">CELL("row",E59)-CELL("row",E57)+1</f>
        <v>3</v>
      </c>
      <c r="K35" s="9">
        <f t="shared" ref="K35:K36" ca="1" si="0">I35+J35</f>
        <v>57</v>
      </c>
    </row>
    <row r="36" spans="1:11" ht="14.25">
      <c r="A36" s="12" t="s">
        <v>51</v>
      </c>
      <c r="B36" s="12" t="s">
        <v>31</v>
      </c>
      <c r="C36" s="12">
        <v>193548</v>
      </c>
      <c r="D36" s="12">
        <v>385241</v>
      </c>
      <c r="E36" s="12">
        <v>20</v>
      </c>
      <c r="F36" s="13"/>
      <c r="H36" s="21" t="s">
        <v>56</v>
      </c>
      <c r="I36" s="9">
        <f>SUM(E3:E56)</f>
        <v>1249</v>
      </c>
      <c r="J36" s="9">
        <f>SUM(E57:E59)</f>
        <v>344</v>
      </c>
      <c r="K36" s="9">
        <f t="shared" si="0"/>
        <v>1593</v>
      </c>
    </row>
    <row r="37" spans="1:11" ht="14.25">
      <c r="A37" s="12" t="s">
        <v>57</v>
      </c>
      <c r="B37" s="12" t="s">
        <v>31</v>
      </c>
      <c r="C37" s="12">
        <v>193477</v>
      </c>
      <c r="D37" s="12">
        <v>385338</v>
      </c>
      <c r="E37" s="12">
        <v>37</v>
      </c>
      <c r="F37" s="13"/>
      <c r="H37" s="21" t="s">
        <v>58</v>
      </c>
      <c r="I37" s="22">
        <f>AVERAGE(E3:E56)</f>
        <v>23.12962962962963</v>
      </c>
      <c r="J37" s="22">
        <f>AVERAGE(E57:E59)</f>
        <v>114.66666666666667</v>
      </c>
      <c r="K37" s="22">
        <f>AVERAGE(E3:E59)</f>
        <v>27.94736842105263</v>
      </c>
    </row>
    <row r="38" spans="1:11" ht="14.25">
      <c r="A38" s="12" t="s">
        <v>57</v>
      </c>
      <c r="B38" s="12" t="s">
        <v>31</v>
      </c>
      <c r="C38" s="12">
        <v>193484</v>
      </c>
      <c r="D38" s="12">
        <v>385311</v>
      </c>
      <c r="E38" s="12">
        <v>16</v>
      </c>
      <c r="F38" s="13"/>
      <c r="H38" s="21" t="s">
        <v>59</v>
      </c>
      <c r="I38" s="9">
        <f>MEDIAN(E3:E56)</f>
        <v>20</v>
      </c>
      <c r="J38" s="23">
        <f>MEDIAN(E57:E59)</f>
        <v>123</v>
      </c>
      <c r="K38" s="9">
        <f>MEDIAN(E3:E59)</f>
        <v>20</v>
      </c>
    </row>
    <row r="39" spans="1:11" ht="14.25">
      <c r="A39" s="12" t="s">
        <v>57</v>
      </c>
      <c r="B39" s="12" t="s">
        <v>31</v>
      </c>
      <c r="C39" s="12">
        <v>193511</v>
      </c>
      <c r="D39" s="12">
        <v>385307</v>
      </c>
      <c r="E39" s="12">
        <v>21</v>
      </c>
      <c r="F39" s="13"/>
      <c r="H39" s="21" t="s">
        <v>60</v>
      </c>
      <c r="I39" s="9">
        <f>MIN(E3:E56)</f>
        <v>9</v>
      </c>
      <c r="J39" s="9">
        <f>MIN(E57:E59)</f>
        <v>91</v>
      </c>
      <c r="K39" s="9">
        <f>MIN(I39,J39)</f>
        <v>9</v>
      </c>
    </row>
    <row r="40" spans="1:11" ht="14.25">
      <c r="A40" s="12" t="s">
        <v>57</v>
      </c>
      <c r="B40" s="12" t="s">
        <v>31</v>
      </c>
      <c r="C40" s="12">
        <v>193496</v>
      </c>
      <c r="D40" s="12">
        <v>385258</v>
      </c>
      <c r="E40" s="12">
        <v>19</v>
      </c>
      <c r="F40" s="13"/>
      <c r="H40" s="21" t="s">
        <v>61</v>
      </c>
      <c r="I40" s="9">
        <f>MAX(E3:E56)</f>
        <v>110</v>
      </c>
      <c r="J40" s="9">
        <f>MAX(E57:E59)</f>
        <v>130</v>
      </c>
      <c r="K40" s="9">
        <f>MAX(I40,J40)</f>
        <v>130</v>
      </c>
    </row>
    <row r="41" spans="1:11" ht="14.25">
      <c r="A41" s="12" t="s">
        <v>57</v>
      </c>
      <c r="B41" s="12" t="s">
        <v>31</v>
      </c>
      <c r="C41" s="12">
        <v>193503</v>
      </c>
      <c r="D41" s="12">
        <v>385258</v>
      </c>
      <c r="E41" s="12">
        <v>9</v>
      </c>
      <c r="F41" s="13"/>
    </row>
    <row r="42" spans="1:11" ht="14.25">
      <c r="A42" s="12" t="s">
        <v>62</v>
      </c>
      <c r="B42" s="12" t="s">
        <v>31</v>
      </c>
      <c r="C42" s="12">
        <v>193478</v>
      </c>
      <c r="D42" s="12">
        <v>385237</v>
      </c>
      <c r="E42" s="12">
        <v>16</v>
      </c>
      <c r="F42" s="13"/>
    </row>
    <row r="43" spans="1:11" ht="14.25">
      <c r="A43" s="12" t="s">
        <v>62</v>
      </c>
      <c r="B43" s="12" t="s">
        <v>31</v>
      </c>
      <c r="C43" s="12">
        <v>193481</v>
      </c>
      <c r="D43" s="12">
        <v>385213</v>
      </c>
      <c r="E43" s="12">
        <v>41</v>
      </c>
      <c r="F43" s="13"/>
    </row>
    <row r="44" spans="1:11" ht="14.25">
      <c r="A44" s="12" t="s">
        <v>62</v>
      </c>
      <c r="B44" s="12" t="s">
        <v>31</v>
      </c>
      <c r="C44" s="12">
        <v>193432</v>
      </c>
      <c r="D44" s="12">
        <v>385315</v>
      </c>
      <c r="E44" s="12">
        <v>24</v>
      </c>
      <c r="F44" s="13"/>
    </row>
    <row r="45" spans="1:11" ht="14.25">
      <c r="A45" s="12" t="s">
        <v>62</v>
      </c>
      <c r="B45" s="12" t="s">
        <v>31</v>
      </c>
      <c r="C45" s="12">
        <v>193448</v>
      </c>
      <c r="D45" s="12">
        <v>385247</v>
      </c>
      <c r="E45" s="12">
        <v>110</v>
      </c>
      <c r="F45" s="13"/>
    </row>
    <row r="46" spans="1:11" ht="14.25">
      <c r="A46" s="12" t="s">
        <v>63</v>
      </c>
      <c r="B46" s="12" t="s">
        <v>31</v>
      </c>
      <c r="C46" s="12">
        <v>193387</v>
      </c>
      <c r="D46" s="12">
        <v>385290</v>
      </c>
      <c r="E46" s="12">
        <v>24</v>
      </c>
      <c r="F46" s="13"/>
    </row>
    <row r="47" spans="1:11" ht="14.25">
      <c r="A47" s="12" t="s">
        <v>63</v>
      </c>
      <c r="B47" s="12" t="s">
        <v>31</v>
      </c>
      <c r="C47" s="12">
        <v>193394</v>
      </c>
      <c r="D47" s="12">
        <v>385259</v>
      </c>
      <c r="E47" s="12">
        <v>20</v>
      </c>
      <c r="F47" s="13"/>
    </row>
    <row r="48" spans="1:11" ht="14.25">
      <c r="A48" s="12" t="s">
        <v>63</v>
      </c>
      <c r="B48" s="12" t="s">
        <v>31</v>
      </c>
      <c r="C48" s="12">
        <v>193351</v>
      </c>
      <c r="D48" s="12">
        <v>385306</v>
      </c>
      <c r="E48" s="12">
        <v>23</v>
      </c>
      <c r="F48" s="13"/>
    </row>
    <row r="49" spans="1:6" ht="14.25">
      <c r="A49" s="12" t="s">
        <v>64</v>
      </c>
      <c r="B49" s="12" t="s">
        <v>31</v>
      </c>
      <c r="C49" s="12">
        <v>193289</v>
      </c>
      <c r="D49" s="12">
        <v>385310</v>
      </c>
      <c r="E49" s="12">
        <v>37</v>
      </c>
      <c r="F49" s="13"/>
    </row>
    <row r="50" spans="1:6" ht="14.25">
      <c r="A50" s="12" t="s">
        <v>65</v>
      </c>
      <c r="B50" s="12" t="s">
        <v>31</v>
      </c>
      <c r="C50" s="12">
        <v>193256</v>
      </c>
      <c r="D50" s="12">
        <v>385288</v>
      </c>
      <c r="E50" s="12">
        <v>21</v>
      </c>
      <c r="F50" s="13"/>
    </row>
    <row r="51" spans="1:6" ht="14.25">
      <c r="A51" s="12" t="s">
        <v>66</v>
      </c>
      <c r="B51" s="12" t="s">
        <v>31</v>
      </c>
      <c r="C51" s="12">
        <v>193157</v>
      </c>
      <c r="D51" s="12">
        <v>385309</v>
      </c>
      <c r="E51" s="12">
        <v>22</v>
      </c>
      <c r="F51" s="13"/>
    </row>
    <row r="52" spans="1:6" ht="14.25">
      <c r="A52" s="12" t="s">
        <v>66</v>
      </c>
      <c r="B52" s="12" t="s">
        <v>31</v>
      </c>
      <c r="C52" s="12">
        <v>193155</v>
      </c>
      <c r="D52" s="12">
        <v>385295</v>
      </c>
      <c r="E52" s="12">
        <v>19</v>
      </c>
      <c r="F52" s="13"/>
    </row>
    <row r="53" spans="1:6" ht="14.25">
      <c r="A53" s="12" t="s">
        <v>67</v>
      </c>
      <c r="B53" s="12" t="s">
        <v>31</v>
      </c>
      <c r="C53" s="12">
        <v>193127</v>
      </c>
      <c r="D53" s="12">
        <v>385329</v>
      </c>
      <c r="E53" s="12">
        <v>15</v>
      </c>
      <c r="F53" s="13"/>
    </row>
    <row r="54" spans="1:6" ht="14.25">
      <c r="A54" s="12" t="s">
        <v>67</v>
      </c>
      <c r="B54" s="12" t="s">
        <v>31</v>
      </c>
      <c r="C54" s="12">
        <v>193118</v>
      </c>
      <c r="D54" s="12">
        <v>385299</v>
      </c>
      <c r="E54" s="12">
        <v>15</v>
      </c>
      <c r="F54" s="13"/>
    </row>
    <row r="55" spans="1:6" ht="14.25">
      <c r="A55" s="12" t="s">
        <v>67</v>
      </c>
      <c r="B55" s="12" t="s">
        <v>31</v>
      </c>
      <c r="C55" s="12">
        <v>193049</v>
      </c>
      <c r="D55" s="12">
        <v>385334</v>
      </c>
      <c r="E55" s="12">
        <v>14</v>
      </c>
      <c r="F55" s="13"/>
    </row>
    <row r="56" spans="1:6" ht="14.25">
      <c r="A56" s="12" t="s">
        <v>67</v>
      </c>
      <c r="B56" s="12" t="s">
        <v>31</v>
      </c>
      <c r="C56" s="12">
        <v>193074</v>
      </c>
      <c r="D56" s="12">
        <v>385317</v>
      </c>
      <c r="E56" s="12">
        <v>15</v>
      </c>
      <c r="F56" s="13"/>
    </row>
    <row r="57" spans="1:6" ht="14.25">
      <c r="A57" s="12" t="s">
        <v>68</v>
      </c>
      <c r="B57" s="12" t="s">
        <v>69</v>
      </c>
      <c r="C57" s="12">
        <v>193184</v>
      </c>
      <c r="D57" s="12">
        <v>385387</v>
      </c>
      <c r="E57" s="12">
        <v>130</v>
      </c>
      <c r="F57" s="13"/>
    </row>
    <row r="58" spans="1:6" ht="14.25">
      <c r="A58" s="12" t="s">
        <v>68</v>
      </c>
      <c r="B58" s="12" t="s">
        <v>70</v>
      </c>
      <c r="C58" s="12">
        <v>193235</v>
      </c>
      <c r="D58" s="12">
        <v>385280</v>
      </c>
      <c r="E58" s="12">
        <v>91</v>
      </c>
      <c r="F58" s="13"/>
    </row>
    <row r="59" spans="1:6" ht="14.25">
      <c r="A59" s="12" t="s">
        <v>71</v>
      </c>
      <c r="B59" s="12" t="s">
        <v>72</v>
      </c>
      <c r="C59" s="12">
        <v>193527</v>
      </c>
      <c r="D59" s="12">
        <v>385158</v>
      </c>
      <c r="E59" s="12">
        <v>123</v>
      </c>
      <c r="F59" s="13"/>
    </row>
    <row r="60" spans="1:6" ht="9.75" customHeight="1">
      <c r="A60" s="73"/>
      <c r="B60" s="69"/>
      <c r="C60" s="69"/>
      <c r="D60" s="69"/>
      <c r="E60" s="69"/>
      <c r="F60" s="69"/>
    </row>
    <row r="61" spans="1:6" ht="12.75">
      <c r="A61" s="74" t="s">
        <v>73</v>
      </c>
      <c r="B61" s="69"/>
      <c r="C61" s="69"/>
      <c r="D61" s="69"/>
      <c r="E61" s="69"/>
      <c r="F61" s="69"/>
    </row>
    <row r="62" spans="1:6" ht="12.75">
      <c r="A62" s="24" t="s">
        <v>25</v>
      </c>
      <c r="B62" s="24" t="s">
        <v>4</v>
      </c>
      <c r="C62" s="25" t="s">
        <v>26</v>
      </c>
      <c r="D62" s="25" t="s">
        <v>27</v>
      </c>
      <c r="E62" s="24" t="s">
        <v>28</v>
      </c>
      <c r="F62" s="24" t="s">
        <v>5</v>
      </c>
    </row>
    <row r="63" spans="1:6" ht="12.75">
      <c r="A63" s="8" t="s">
        <v>74</v>
      </c>
      <c r="B63" s="8" t="s">
        <v>31</v>
      </c>
      <c r="C63" s="8">
        <v>193741</v>
      </c>
      <c r="D63" s="8">
        <v>384981</v>
      </c>
      <c r="E63" s="8">
        <v>31</v>
      </c>
    </row>
    <row r="64" spans="1:6" ht="12.75">
      <c r="A64" s="8" t="s">
        <v>74</v>
      </c>
      <c r="B64" s="8" t="s">
        <v>31</v>
      </c>
      <c r="C64" s="8">
        <v>193741</v>
      </c>
      <c r="D64" s="8">
        <v>384981</v>
      </c>
      <c r="E64" s="8">
        <v>31</v>
      </c>
    </row>
    <row r="65" spans="1:12" ht="12.75">
      <c r="A65" s="8" t="s">
        <v>74</v>
      </c>
      <c r="B65" s="8" t="s">
        <v>31</v>
      </c>
      <c r="C65" s="8">
        <v>193690</v>
      </c>
      <c r="D65" s="8">
        <v>384969</v>
      </c>
      <c r="E65" s="8">
        <v>19</v>
      </c>
    </row>
    <row r="66" spans="1:12" ht="12.75">
      <c r="A66" s="8" t="s">
        <v>74</v>
      </c>
      <c r="B66" s="8" t="s">
        <v>31</v>
      </c>
      <c r="C66" s="8">
        <v>193721</v>
      </c>
      <c r="D66" s="8">
        <v>384951</v>
      </c>
      <c r="E66" s="8">
        <v>20</v>
      </c>
      <c r="H66" s="75" t="s">
        <v>73</v>
      </c>
      <c r="I66" s="69"/>
      <c r="J66" s="69"/>
      <c r="K66" s="69"/>
    </row>
    <row r="67" spans="1:12" ht="12.75">
      <c r="A67" s="8" t="s">
        <v>75</v>
      </c>
      <c r="B67" s="8" t="s">
        <v>31</v>
      </c>
      <c r="C67" s="8">
        <v>193818</v>
      </c>
      <c r="D67" s="8">
        <v>385020</v>
      </c>
      <c r="E67" s="8">
        <v>16</v>
      </c>
      <c r="I67" s="20" t="s">
        <v>52</v>
      </c>
      <c r="J67" s="21" t="s">
        <v>76</v>
      </c>
      <c r="K67" s="21" t="s">
        <v>77</v>
      </c>
      <c r="L67" s="21" t="s">
        <v>54</v>
      </c>
    </row>
    <row r="68" spans="1:12" ht="12.75">
      <c r="A68" s="8" t="s">
        <v>78</v>
      </c>
      <c r="B68" s="8" t="s">
        <v>31</v>
      </c>
      <c r="C68" s="8">
        <v>193688</v>
      </c>
      <c r="D68" s="8">
        <v>384894</v>
      </c>
      <c r="E68" s="8">
        <v>36</v>
      </c>
      <c r="H68" s="21" t="s">
        <v>55</v>
      </c>
      <c r="I68" s="9">
        <f ca="1">CELL("row",E95)-CELL("row",E63)+1</f>
        <v>33</v>
      </c>
      <c r="J68" s="9">
        <f ca="1">CELL("row",E97)-CELL("row",E96)+1</f>
        <v>2</v>
      </c>
      <c r="K68" s="9">
        <f ca="1">CELL("row",F102)-CELL("row",F98)+1</f>
        <v>5</v>
      </c>
      <c r="L68" s="9">
        <f t="shared" ref="L68:L69" ca="1" si="1">I68+J68+K68</f>
        <v>40</v>
      </c>
    </row>
    <row r="69" spans="1:12" ht="12.75">
      <c r="A69" s="8" t="s">
        <v>79</v>
      </c>
      <c r="B69" s="8" t="s">
        <v>31</v>
      </c>
      <c r="C69" s="8">
        <v>193716</v>
      </c>
      <c r="D69" s="8">
        <v>384857</v>
      </c>
      <c r="E69" s="8">
        <v>20</v>
      </c>
      <c r="H69" s="21" t="s">
        <v>56</v>
      </c>
      <c r="I69" s="9">
        <f>SUM(E63:E95)</f>
        <v>865</v>
      </c>
      <c r="J69" s="9">
        <f>SUM(E96:E97)</f>
        <v>100</v>
      </c>
      <c r="K69" s="9">
        <f>SUM(E98:E102)</f>
        <v>275</v>
      </c>
      <c r="L69" s="9">
        <f t="shared" si="1"/>
        <v>1240</v>
      </c>
    </row>
    <row r="70" spans="1:12" ht="12.75">
      <c r="A70" s="8" t="s">
        <v>80</v>
      </c>
      <c r="B70" s="8" t="s">
        <v>31</v>
      </c>
      <c r="C70" s="8">
        <v>193771</v>
      </c>
      <c r="D70" s="8">
        <v>384881</v>
      </c>
      <c r="E70" s="8">
        <v>23</v>
      </c>
      <c r="H70" s="21" t="s">
        <v>58</v>
      </c>
      <c r="I70" s="22">
        <f>AVERAGE(E63:E95)</f>
        <v>26.212121212121211</v>
      </c>
      <c r="J70" s="9">
        <f>SUM(E96:E97)</f>
        <v>100</v>
      </c>
      <c r="K70" s="9">
        <f>AVERAGE(E98:E102)</f>
        <v>55</v>
      </c>
      <c r="L70" s="22">
        <f>AVERAGE(E63:E102)</f>
        <v>31</v>
      </c>
    </row>
    <row r="71" spans="1:12" ht="12.75">
      <c r="A71" s="8" t="s">
        <v>81</v>
      </c>
      <c r="B71" s="8" t="s">
        <v>31</v>
      </c>
      <c r="C71" s="8">
        <v>193862</v>
      </c>
      <c r="D71" s="8">
        <v>384970</v>
      </c>
      <c r="E71" s="8">
        <v>16</v>
      </c>
      <c r="H71" s="21" t="s">
        <v>59</v>
      </c>
      <c r="I71" s="22">
        <f>MEDIAN(E63:E95)</f>
        <v>23</v>
      </c>
      <c r="J71" s="9">
        <f>AVERAGE(E96:E97)</f>
        <v>50</v>
      </c>
      <c r="K71" s="9">
        <f>MEDIAN(E98:E102)</f>
        <v>34</v>
      </c>
      <c r="L71" s="9">
        <f>MEDIAN(E63:E102)</f>
        <v>27</v>
      </c>
    </row>
    <row r="72" spans="1:12" ht="12.75">
      <c r="A72" s="8" t="s">
        <v>81</v>
      </c>
      <c r="B72" s="8" t="s">
        <v>31</v>
      </c>
      <c r="C72" s="8">
        <v>193866</v>
      </c>
      <c r="D72" s="8">
        <v>384988</v>
      </c>
      <c r="E72" s="8">
        <v>22</v>
      </c>
      <c r="H72" s="21" t="s">
        <v>60</v>
      </c>
      <c r="I72" s="22">
        <f>MIN(E63:E94)</f>
        <v>12</v>
      </c>
      <c r="J72" s="9">
        <f>MIN(E96:E97)</f>
        <v>50</v>
      </c>
      <c r="K72" s="9">
        <f>MIN(E98:E102)</f>
        <v>26</v>
      </c>
      <c r="L72" s="22">
        <f>MIN(I72,J72,K72)</f>
        <v>12</v>
      </c>
    </row>
    <row r="73" spans="1:12" ht="12.75">
      <c r="A73" s="8" t="s">
        <v>82</v>
      </c>
      <c r="B73" s="8" t="s">
        <v>31</v>
      </c>
      <c r="C73" s="8">
        <v>193881</v>
      </c>
      <c r="D73" s="8">
        <v>384968</v>
      </c>
      <c r="E73" s="8">
        <v>15</v>
      </c>
      <c r="H73" s="21" t="s">
        <v>61</v>
      </c>
      <c r="I73" s="22">
        <f>MAX(E63:E95)</f>
        <v>52</v>
      </c>
      <c r="J73" s="9">
        <f>MAX(E96:E97)</f>
        <v>50</v>
      </c>
      <c r="K73" s="9">
        <f>MAX(E98:E102)</f>
        <v>145</v>
      </c>
      <c r="L73" s="22">
        <f>MAX(I73,J73,K73)</f>
        <v>145</v>
      </c>
    </row>
    <row r="74" spans="1:12" ht="12.75">
      <c r="A74" s="8" t="s">
        <v>83</v>
      </c>
      <c r="B74" s="8" t="s">
        <v>31</v>
      </c>
      <c r="C74" s="8">
        <v>193808</v>
      </c>
      <c r="D74" s="8">
        <v>384823</v>
      </c>
      <c r="E74" s="8">
        <v>25</v>
      </c>
    </row>
    <row r="75" spans="1:12" ht="12.75">
      <c r="A75" s="8" t="s">
        <v>84</v>
      </c>
      <c r="B75" s="8" t="s">
        <v>31</v>
      </c>
      <c r="C75" s="8">
        <v>193876</v>
      </c>
      <c r="D75" s="8">
        <v>384781</v>
      </c>
      <c r="E75" s="8">
        <v>30</v>
      </c>
    </row>
    <row r="76" spans="1:12" ht="12.75">
      <c r="A76" s="8" t="s">
        <v>84</v>
      </c>
      <c r="B76" s="8" t="s">
        <v>31</v>
      </c>
      <c r="C76" s="8">
        <v>193898</v>
      </c>
      <c r="D76" s="8">
        <v>384766</v>
      </c>
      <c r="E76" s="8">
        <v>47</v>
      </c>
    </row>
    <row r="77" spans="1:12" ht="12.75">
      <c r="A77" s="8" t="s">
        <v>85</v>
      </c>
      <c r="B77" s="8" t="s">
        <v>31</v>
      </c>
      <c r="C77" s="8">
        <v>193908</v>
      </c>
      <c r="D77" s="8">
        <v>384739</v>
      </c>
      <c r="E77" s="8">
        <v>19</v>
      </c>
    </row>
    <row r="78" spans="1:12" ht="12.75">
      <c r="A78" s="8" t="s">
        <v>85</v>
      </c>
      <c r="B78" s="8" t="s">
        <v>31</v>
      </c>
      <c r="C78" s="8">
        <v>193909</v>
      </c>
      <c r="D78" s="8">
        <v>384706</v>
      </c>
      <c r="E78" s="8">
        <v>28</v>
      </c>
    </row>
    <row r="79" spans="1:12" ht="12.75">
      <c r="A79" s="8" t="s">
        <v>85</v>
      </c>
      <c r="B79" s="8" t="s">
        <v>31</v>
      </c>
      <c r="C79" s="8">
        <v>193928</v>
      </c>
      <c r="D79" s="8">
        <v>384682</v>
      </c>
      <c r="E79" s="8">
        <v>49</v>
      </c>
    </row>
    <row r="80" spans="1:12" ht="12.75">
      <c r="A80" s="8" t="s">
        <v>85</v>
      </c>
      <c r="B80" s="8" t="s">
        <v>31</v>
      </c>
      <c r="C80" s="8">
        <v>193938</v>
      </c>
      <c r="D80" s="8">
        <v>384691</v>
      </c>
      <c r="E80" s="8">
        <v>12</v>
      </c>
      <c r="F80" s="8" t="s">
        <v>86</v>
      </c>
    </row>
    <row r="81" spans="1:5" ht="12.75">
      <c r="A81" s="8" t="s">
        <v>87</v>
      </c>
      <c r="B81" s="8" t="s">
        <v>31</v>
      </c>
      <c r="C81" s="8">
        <v>193995</v>
      </c>
      <c r="D81" s="8">
        <v>384709</v>
      </c>
      <c r="E81" s="8">
        <v>31</v>
      </c>
    </row>
    <row r="82" spans="1:5" ht="12.75">
      <c r="A82" s="8" t="s">
        <v>88</v>
      </c>
      <c r="B82" s="8" t="s">
        <v>31</v>
      </c>
      <c r="C82" s="8">
        <v>193995</v>
      </c>
      <c r="D82" s="8">
        <v>384971</v>
      </c>
      <c r="E82" s="8">
        <v>40</v>
      </c>
    </row>
    <row r="83" spans="1:5" ht="12.75">
      <c r="A83" s="8" t="s">
        <v>89</v>
      </c>
      <c r="B83" s="8" t="s">
        <v>31</v>
      </c>
      <c r="C83" s="8">
        <v>194031</v>
      </c>
      <c r="D83" s="8">
        <v>384852</v>
      </c>
      <c r="E83" s="8">
        <v>18</v>
      </c>
    </row>
    <row r="84" spans="1:5" ht="12.75">
      <c r="A84" s="8" t="s">
        <v>90</v>
      </c>
      <c r="B84" s="8" t="s">
        <v>31</v>
      </c>
      <c r="C84" s="8">
        <v>194045</v>
      </c>
      <c r="D84" s="8">
        <v>384682</v>
      </c>
      <c r="E84" s="8">
        <v>16</v>
      </c>
    </row>
    <row r="85" spans="1:5" ht="12.75">
      <c r="A85" s="8" t="s">
        <v>90</v>
      </c>
      <c r="B85" s="8" t="s">
        <v>31</v>
      </c>
      <c r="C85" s="8">
        <v>194039</v>
      </c>
      <c r="D85" s="8">
        <v>384665</v>
      </c>
      <c r="E85" s="8">
        <v>16</v>
      </c>
    </row>
    <row r="86" spans="1:5" ht="12.75">
      <c r="A86" s="8" t="s">
        <v>91</v>
      </c>
      <c r="B86" s="8" t="s">
        <v>31</v>
      </c>
      <c r="C86" s="8">
        <v>194077</v>
      </c>
      <c r="D86" s="8">
        <v>384612</v>
      </c>
      <c r="E86" s="8">
        <v>29</v>
      </c>
    </row>
    <row r="87" spans="1:5" ht="12.75">
      <c r="A87" s="8" t="s">
        <v>92</v>
      </c>
      <c r="B87" s="8" t="s">
        <v>31</v>
      </c>
      <c r="C87" s="8">
        <v>194093</v>
      </c>
      <c r="D87" s="8">
        <v>384954</v>
      </c>
      <c r="E87" s="8">
        <v>37</v>
      </c>
    </row>
    <row r="88" spans="1:5" ht="12.75">
      <c r="A88" s="8" t="s">
        <v>92</v>
      </c>
      <c r="B88" s="8" t="s">
        <v>31</v>
      </c>
      <c r="C88" s="8">
        <v>194174</v>
      </c>
      <c r="D88" s="8">
        <v>382844</v>
      </c>
      <c r="E88" s="8">
        <v>22</v>
      </c>
    </row>
    <row r="89" spans="1:5" ht="12.75">
      <c r="A89" s="8" t="s">
        <v>93</v>
      </c>
      <c r="B89" s="8" t="s">
        <v>31</v>
      </c>
      <c r="C89" s="8">
        <v>194281</v>
      </c>
      <c r="D89" s="8">
        <v>384838</v>
      </c>
      <c r="E89" s="8">
        <v>32</v>
      </c>
    </row>
    <row r="90" spans="1:5" ht="12.75">
      <c r="A90" s="8" t="s">
        <v>93</v>
      </c>
      <c r="B90" s="8" t="s">
        <v>31</v>
      </c>
      <c r="C90" s="8">
        <v>384892</v>
      </c>
      <c r="D90" s="8">
        <v>194205</v>
      </c>
      <c r="E90" s="8">
        <v>52</v>
      </c>
    </row>
    <row r="91" spans="1:5" ht="12.75">
      <c r="A91" s="8" t="s">
        <v>94</v>
      </c>
      <c r="B91" s="8" t="s">
        <v>31</v>
      </c>
      <c r="C91" s="8">
        <v>194132</v>
      </c>
      <c r="D91" s="8">
        <v>385050</v>
      </c>
      <c r="E91" s="8">
        <v>19</v>
      </c>
    </row>
    <row r="92" spans="1:5" ht="12.75">
      <c r="A92" s="8" t="s">
        <v>94</v>
      </c>
      <c r="B92" s="8" t="s">
        <v>31</v>
      </c>
      <c r="C92" s="8">
        <v>194139</v>
      </c>
      <c r="D92" s="8">
        <v>385123</v>
      </c>
      <c r="E92" s="8">
        <v>25</v>
      </c>
    </row>
    <row r="93" spans="1:5" ht="12.75">
      <c r="A93" s="8" t="s">
        <v>95</v>
      </c>
      <c r="B93" s="8" t="s">
        <v>31</v>
      </c>
      <c r="C93" s="8">
        <v>194183</v>
      </c>
      <c r="D93" s="8">
        <v>385032</v>
      </c>
      <c r="E93" s="8">
        <v>18</v>
      </c>
    </row>
    <row r="94" spans="1:5" ht="12.75">
      <c r="A94" s="8" t="s">
        <v>95</v>
      </c>
      <c r="B94" s="8" t="s">
        <v>31</v>
      </c>
      <c r="C94" s="8">
        <v>194197</v>
      </c>
      <c r="D94" s="8">
        <v>385052</v>
      </c>
      <c r="E94" s="8">
        <v>12</v>
      </c>
    </row>
    <row r="95" spans="1:5" ht="12.75">
      <c r="A95" s="8" t="s">
        <v>95</v>
      </c>
      <c r="B95" s="8" t="s">
        <v>31</v>
      </c>
      <c r="C95" s="8">
        <v>194251</v>
      </c>
      <c r="D95" s="8">
        <v>385034</v>
      </c>
      <c r="E95" s="8">
        <v>39</v>
      </c>
    </row>
    <row r="96" spans="1:5" ht="12.75">
      <c r="A96" s="8" t="s">
        <v>95</v>
      </c>
      <c r="B96" s="8" t="s">
        <v>96</v>
      </c>
      <c r="C96" s="8">
        <v>194262</v>
      </c>
      <c r="D96" s="8">
        <v>384986</v>
      </c>
      <c r="E96" s="8">
        <v>50</v>
      </c>
    </row>
    <row r="97" spans="1:11" ht="12.75">
      <c r="A97" s="8" t="s">
        <v>95</v>
      </c>
      <c r="B97" s="8" t="s">
        <v>96</v>
      </c>
      <c r="C97" s="8">
        <v>194314</v>
      </c>
      <c r="D97" s="8">
        <v>384955</v>
      </c>
      <c r="E97" s="8">
        <v>50</v>
      </c>
    </row>
    <row r="98" spans="1:11" ht="12.75">
      <c r="A98" s="8" t="s">
        <v>95</v>
      </c>
      <c r="B98" s="8" t="s">
        <v>77</v>
      </c>
      <c r="C98" s="8">
        <v>194334</v>
      </c>
      <c r="D98" s="8">
        <v>384982</v>
      </c>
      <c r="E98" s="8">
        <v>38</v>
      </c>
    </row>
    <row r="99" spans="1:11" ht="12.75">
      <c r="A99" s="8" t="s">
        <v>97</v>
      </c>
      <c r="B99" s="8" t="s">
        <v>77</v>
      </c>
      <c r="C99" s="8">
        <v>19380</v>
      </c>
      <c r="D99" s="8">
        <v>385033</v>
      </c>
      <c r="E99" s="8">
        <v>26</v>
      </c>
    </row>
    <row r="100" spans="1:11" ht="12.75">
      <c r="A100" s="8" t="s">
        <v>98</v>
      </c>
      <c r="B100" s="8" t="s">
        <v>77</v>
      </c>
      <c r="C100" s="8">
        <v>194172</v>
      </c>
      <c r="D100" s="8">
        <v>385193</v>
      </c>
      <c r="E100" s="8">
        <v>32</v>
      </c>
    </row>
    <row r="101" spans="1:11" ht="12.75">
      <c r="A101" s="8" t="s">
        <v>99</v>
      </c>
      <c r="B101" s="8" t="s">
        <v>77</v>
      </c>
      <c r="C101" s="8">
        <v>194248</v>
      </c>
      <c r="D101" s="8">
        <v>385292</v>
      </c>
      <c r="E101" s="8">
        <v>34</v>
      </c>
    </row>
    <row r="102" spans="1:11" ht="12.75">
      <c r="A102" s="8" t="s">
        <v>100</v>
      </c>
      <c r="B102" s="8" t="s">
        <v>77</v>
      </c>
      <c r="C102" s="8">
        <v>194340</v>
      </c>
      <c r="D102" s="8">
        <v>385169</v>
      </c>
      <c r="E102" s="8">
        <v>145</v>
      </c>
    </row>
    <row r="103" spans="1:11" ht="11.25" customHeight="1">
      <c r="A103" s="73"/>
      <c r="B103" s="69"/>
      <c r="C103" s="69"/>
      <c r="D103" s="69"/>
      <c r="E103" s="69"/>
      <c r="F103" s="69"/>
    </row>
    <row r="104" spans="1:11" ht="12.75">
      <c r="A104" s="78" t="s">
        <v>101</v>
      </c>
      <c r="B104" s="69"/>
      <c r="C104" s="69"/>
      <c r="D104" s="69"/>
      <c r="E104" s="69"/>
      <c r="F104" s="69"/>
    </row>
    <row r="105" spans="1:11" ht="12.75">
      <c r="A105" s="24" t="s">
        <v>25</v>
      </c>
      <c r="B105" s="24" t="s">
        <v>4</v>
      </c>
      <c r="C105" s="25" t="s">
        <v>26</v>
      </c>
      <c r="D105" s="25" t="s">
        <v>27</v>
      </c>
      <c r="E105" s="24" t="s">
        <v>28</v>
      </c>
      <c r="F105" s="24" t="s">
        <v>5</v>
      </c>
    </row>
    <row r="106" spans="1:11" ht="12.75">
      <c r="A106" s="8" t="s">
        <v>102</v>
      </c>
      <c r="B106" s="8" t="s">
        <v>31</v>
      </c>
      <c r="C106" s="8">
        <v>194698</v>
      </c>
      <c r="D106" s="8">
        <v>384569</v>
      </c>
      <c r="E106" s="8">
        <v>30</v>
      </c>
      <c r="H106" s="79" t="s">
        <v>101</v>
      </c>
      <c r="I106" s="69"/>
      <c r="J106" s="69"/>
      <c r="K106" s="69"/>
    </row>
    <row r="107" spans="1:11" ht="12.75">
      <c r="A107" s="8" t="s">
        <v>103</v>
      </c>
      <c r="B107" s="8" t="s">
        <v>31</v>
      </c>
      <c r="C107" s="8">
        <v>194586</v>
      </c>
      <c r="D107" s="8">
        <v>384581</v>
      </c>
      <c r="E107" s="8">
        <v>16</v>
      </c>
      <c r="I107" s="20" t="s">
        <v>52</v>
      </c>
      <c r="J107" s="21" t="s">
        <v>53</v>
      </c>
      <c r="K107" s="21" t="s">
        <v>54</v>
      </c>
    </row>
    <row r="108" spans="1:11" ht="12.75">
      <c r="A108" s="8" t="s">
        <v>104</v>
      </c>
      <c r="B108" s="8" t="s">
        <v>31</v>
      </c>
      <c r="C108" s="8">
        <v>194725</v>
      </c>
      <c r="D108" s="8">
        <v>384902</v>
      </c>
      <c r="E108" s="8">
        <v>15</v>
      </c>
      <c r="H108" s="21" t="s">
        <v>55</v>
      </c>
      <c r="I108" s="9">
        <f ca="1">CELL("row",E117)-CELL("row",E106)+1</f>
        <v>12</v>
      </c>
      <c r="J108" s="8">
        <v>1</v>
      </c>
      <c r="K108" s="9">
        <f t="shared" ref="K108:K109" ca="1" si="2">I108+J108</f>
        <v>13</v>
      </c>
    </row>
    <row r="109" spans="1:11" ht="12.75">
      <c r="A109" s="8" t="s">
        <v>105</v>
      </c>
      <c r="B109" s="8" t="s">
        <v>31</v>
      </c>
      <c r="C109" s="8">
        <v>194703</v>
      </c>
      <c r="D109" s="8">
        <v>384913</v>
      </c>
      <c r="E109" s="8">
        <v>20</v>
      </c>
      <c r="H109" s="21" t="s">
        <v>56</v>
      </c>
      <c r="I109" s="9">
        <f>SUM(E106:E117)</f>
        <v>317</v>
      </c>
      <c r="J109" s="9">
        <f>E120</f>
        <v>194</v>
      </c>
      <c r="K109" s="9">
        <f t="shared" si="2"/>
        <v>511</v>
      </c>
    </row>
    <row r="110" spans="1:11" ht="12.75">
      <c r="A110" s="8" t="s">
        <v>105</v>
      </c>
      <c r="B110" s="8" t="s">
        <v>31</v>
      </c>
      <c r="C110" s="8">
        <v>194628</v>
      </c>
      <c r="D110" s="8">
        <v>384914</v>
      </c>
      <c r="E110" s="8">
        <v>39</v>
      </c>
      <c r="H110" s="21" t="s">
        <v>58</v>
      </c>
      <c r="I110" s="22">
        <f>AVERAGE(E106:E117)</f>
        <v>26.416666666666668</v>
      </c>
      <c r="J110" s="22">
        <f>E120</f>
        <v>194</v>
      </c>
      <c r="K110" s="22">
        <f>AVERAGE(E106:E117,E120)</f>
        <v>39.307692307692307</v>
      </c>
    </row>
    <row r="111" spans="1:11" ht="12.75">
      <c r="A111" s="8" t="s">
        <v>106</v>
      </c>
      <c r="B111" s="8" t="s">
        <v>31</v>
      </c>
      <c r="C111" s="8">
        <v>194616</v>
      </c>
      <c r="D111" s="8">
        <v>384932</v>
      </c>
      <c r="E111" s="8">
        <v>25</v>
      </c>
      <c r="H111" s="21" t="s">
        <v>59</v>
      </c>
      <c r="I111" s="9">
        <f>MEDIAN(E106:E117)</f>
        <v>22.5</v>
      </c>
      <c r="J111" s="23">
        <f>E120</f>
        <v>194</v>
      </c>
      <c r="K111" s="9">
        <f>MEDIAN(E106:E117,E120)</f>
        <v>25</v>
      </c>
    </row>
    <row r="112" spans="1:11" ht="12.75">
      <c r="A112" s="8" t="s">
        <v>107</v>
      </c>
      <c r="B112" s="8" t="s">
        <v>31</v>
      </c>
      <c r="C112" s="8">
        <v>194667</v>
      </c>
      <c r="D112" s="8">
        <v>384936</v>
      </c>
      <c r="E112" s="8">
        <v>11</v>
      </c>
      <c r="H112" s="21" t="s">
        <v>60</v>
      </c>
      <c r="I112" s="9">
        <f>MIN(E106:E117)</f>
        <v>10</v>
      </c>
      <c r="J112" s="9">
        <f>E120</f>
        <v>194</v>
      </c>
      <c r="K112" s="9">
        <f>MIN(I112,J112)</f>
        <v>10</v>
      </c>
    </row>
    <row r="113" spans="1:11" ht="12.75">
      <c r="A113" s="8" t="s">
        <v>108</v>
      </c>
      <c r="B113" s="8" t="s">
        <v>31</v>
      </c>
      <c r="C113" s="8">
        <v>194710</v>
      </c>
      <c r="D113" s="8">
        <v>384777</v>
      </c>
      <c r="E113" s="8">
        <v>15</v>
      </c>
      <c r="H113" s="21" t="s">
        <v>61</v>
      </c>
      <c r="I113" s="9">
        <f>MAX(E106:E117)</f>
        <v>53</v>
      </c>
      <c r="J113" s="9">
        <f>E120</f>
        <v>194</v>
      </c>
      <c r="K113" s="9">
        <f>MAX(I113,J113)</f>
        <v>194</v>
      </c>
    </row>
    <row r="114" spans="1:11" ht="12.75">
      <c r="A114" s="8" t="s">
        <v>109</v>
      </c>
      <c r="B114" s="8" t="s">
        <v>31</v>
      </c>
      <c r="C114" s="8">
        <v>194247</v>
      </c>
      <c r="D114" s="8">
        <v>384699</v>
      </c>
      <c r="E114" s="8">
        <v>10</v>
      </c>
    </row>
    <row r="115" spans="1:11" ht="12.75">
      <c r="A115" s="8" t="s">
        <v>110</v>
      </c>
      <c r="B115" s="8" t="s">
        <v>31</v>
      </c>
      <c r="C115" s="8">
        <v>194307</v>
      </c>
      <c r="D115" s="8">
        <v>384519</v>
      </c>
      <c r="E115" s="8">
        <v>39</v>
      </c>
    </row>
    <row r="116" spans="1:11" ht="12.75">
      <c r="A116" s="8" t="s">
        <v>110</v>
      </c>
      <c r="B116" s="8" t="s">
        <v>31</v>
      </c>
      <c r="C116" s="8">
        <v>194298</v>
      </c>
      <c r="D116" s="8">
        <v>384501</v>
      </c>
      <c r="E116" s="8">
        <v>53</v>
      </c>
    </row>
    <row r="117" spans="1:11" ht="12.75">
      <c r="A117" s="8" t="s">
        <v>111</v>
      </c>
      <c r="B117" s="8" t="s">
        <v>31</v>
      </c>
      <c r="C117" s="8">
        <v>194245</v>
      </c>
      <c r="D117" s="8">
        <v>384536</v>
      </c>
      <c r="E117" s="8">
        <v>44</v>
      </c>
    </row>
    <row r="118" spans="1:11" ht="12.75">
      <c r="A118" s="8" t="s">
        <v>112</v>
      </c>
      <c r="B118" s="8" t="s">
        <v>96</v>
      </c>
      <c r="C118" s="8">
        <v>194987</v>
      </c>
      <c r="D118" s="8">
        <v>384428</v>
      </c>
      <c r="E118" s="8">
        <v>0</v>
      </c>
      <c r="F118" s="26" t="s">
        <v>113</v>
      </c>
    </row>
    <row r="119" spans="1:11" ht="12.75">
      <c r="A119" s="8" t="s">
        <v>112</v>
      </c>
      <c r="B119" s="8" t="s">
        <v>96</v>
      </c>
      <c r="C119" s="8">
        <v>194987</v>
      </c>
      <c r="D119" s="8">
        <v>384429</v>
      </c>
      <c r="E119" s="8">
        <v>0</v>
      </c>
      <c r="F119" s="8" t="s">
        <v>114</v>
      </c>
    </row>
    <row r="120" spans="1:11" ht="12.75">
      <c r="A120" s="8" t="s">
        <v>109</v>
      </c>
      <c r="B120" s="8" t="s">
        <v>115</v>
      </c>
      <c r="C120" s="8">
        <v>194531</v>
      </c>
      <c r="D120" s="8">
        <v>384739</v>
      </c>
      <c r="E120" s="8">
        <v>194</v>
      </c>
    </row>
    <row r="121" spans="1:11" ht="12.75" customHeight="1">
      <c r="A121" s="73"/>
      <c r="B121" s="69"/>
      <c r="C121" s="69"/>
      <c r="D121" s="69"/>
      <c r="E121" s="69"/>
      <c r="F121" s="69"/>
    </row>
    <row r="122" spans="1:11" ht="12.75">
      <c r="A122" s="80" t="s">
        <v>116</v>
      </c>
      <c r="B122" s="69"/>
      <c r="C122" s="69"/>
      <c r="D122" s="69"/>
      <c r="E122" s="69"/>
      <c r="F122" s="69"/>
    </row>
    <row r="123" spans="1:11" ht="12.75">
      <c r="A123" s="24" t="s">
        <v>25</v>
      </c>
      <c r="B123" s="24" t="s">
        <v>4</v>
      </c>
      <c r="C123" s="25" t="s">
        <v>26</v>
      </c>
      <c r="D123" s="25" t="s">
        <v>27</v>
      </c>
      <c r="E123" s="24" t="s">
        <v>28</v>
      </c>
      <c r="F123" s="24" t="s">
        <v>5</v>
      </c>
    </row>
    <row r="124" spans="1:11" ht="12.75">
      <c r="A124" s="8" t="s">
        <v>117</v>
      </c>
      <c r="B124" s="8" t="s">
        <v>77</v>
      </c>
      <c r="C124" s="8">
        <v>193029</v>
      </c>
      <c r="D124" s="8">
        <v>385026</v>
      </c>
      <c r="E124" s="8">
        <v>21</v>
      </c>
      <c r="F124" s="8" t="s">
        <v>118</v>
      </c>
    </row>
    <row r="125" spans="1:11" ht="12.75">
      <c r="A125" s="8" t="s">
        <v>119</v>
      </c>
      <c r="B125" s="8" t="s">
        <v>31</v>
      </c>
      <c r="C125" s="8">
        <v>194097</v>
      </c>
      <c r="D125" s="8">
        <v>384023</v>
      </c>
      <c r="E125" s="8">
        <v>15</v>
      </c>
    </row>
    <row r="126" spans="1:11" ht="12.75">
      <c r="A126" s="8" t="s">
        <v>120</v>
      </c>
      <c r="B126" s="8" t="s">
        <v>31</v>
      </c>
      <c r="C126" s="8">
        <v>193167</v>
      </c>
      <c r="D126" s="8">
        <v>384951</v>
      </c>
      <c r="E126" s="8">
        <v>24</v>
      </c>
    </row>
    <row r="127" spans="1:11" ht="12.75">
      <c r="A127" s="8" t="s">
        <v>121</v>
      </c>
      <c r="B127" s="8" t="s">
        <v>31</v>
      </c>
      <c r="C127" s="8">
        <v>193106</v>
      </c>
      <c r="D127" s="8">
        <v>384937</v>
      </c>
      <c r="E127" s="8">
        <v>18</v>
      </c>
    </row>
    <row r="128" spans="1:11" ht="12.75">
      <c r="A128" s="8" t="s">
        <v>122</v>
      </c>
      <c r="B128" s="8" t="s">
        <v>31</v>
      </c>
      <c r="C128" s="8">
        <v>193238</v>
      </c>
      <c r="D128" s="8">
        <v>384935</v>
      </c>
      <c r="E128" s="8">
        <v>21</v>
      </c>
    </row>
    <row r="129" spans="1:13" ht="12.75">
      <c r="A129" s="8" t="s">
        <v>123</v>
      </c>
      <c r="B129" s="8" t="s">
        <v>31</v>
      </c>
      <c r="C129" s="8">
        <v>193344</v>
      </c>
      <c r="D129" s="8">
        <v>384869</v>
      </c>
      <c r="E129" s="8">
        <v>50</v>
      </c>
    </row>
    <row r="130" spans="1:13" ht="12.75">
      <c r="A130" s="8" t="s">
        <v>124</v>
      </c>
      <c r="B130" s="8" t="s">
        <v>31</v>
      </c>
      <c r="C130" s="8">
        <v>193303</v>
      </c>
      <c r="D130" s="8">
        <v>384854</v>
      </c>
      <c r="E130" s="8">
        <v>21</v>
      </c>
    </row>
    <row r="131" spans="1:13" ht="12.75">
      <c r="A131" s="8" t="s">
        <v>124</v>
      </c>
      <c r="B131" s="8" t="s">
        <v>31</v>
      </c>
      <c r="C131" s="8">
        <v>193266</v>
      </c>
      <c r="D131" s="8">
        <v>384845</v>
      </c>
      <c r="E131" s="8">
        <v>22</v>
      </c>
    </row>
    <row r="132" spans="1:13" ht="12.75">
      <c r="A132" s="8" t="s">
        <v>125</v>
      </c>
      <c r="B132" s="8" t="s">
        <v>31</v>
      </c>
      <c r="C132" s="8">
        <v>194254</v>
      </c>
      <c r="D132" s="8">
        <v>384817</v>
      </c>
      <c r="E132" s="8">
        <v>17</v>
      </c>
      <c r="H132" s="76" t="s">
        <v>116</v>
      </c>
      <c r="I132" s="69"/>
      <c r="J132" s="69"/>
      <c r="K132" s="69"/>
    </row>
    <row r="133" spans="1:13" ht="12.75">
      <c r="A133" s="8" t="s">
        <v>125</v>
      </c>
      <c r="B133" s="8" t="s">
        <v>31</v>
      </c>
      <c r="C133" s="8">
        <v>193328</v>
      </c>
      <c r="D133" s="8">
        <v>384806</v>
      </c>
      <c r="E133" s="8">
        <v>27</v>
      </c>
      <c r="I133" s="20" t="s">
        <v>52</v>
      </c>
      <c r="J133" s="21" t="s">
        <v>77</v>
      </c>
      <c r="K133" s="21" t="s">
        <v>53</v>
      </c>
      <c r="L133" s="21" t="s">
        <v>126</v>
      </c>
      <c r="M133" s="21" t="s">
        <v>54</v>
      </c>
    </row>
    <row r="134" spans="1:13" ht="12.75">
      <c r="A134" s="8" t="s">
        <v>125</v>
      </c>
      <c r="B134" s="8" t="s">
        <v>31</v>
      </c>
      <c r="C134" s="8">
        <v>193297</v>
      </c>
      <c r="D134" s="8">
        <v>384797</v>
      </c>
      <c r="E134" s="8">
        <v>38</v>
      </c>
      <c r="H134" s="21" t="s">
        <v>55</v>
      </c>
      <c r="I134" s="9">
        <f ca="1">CELL("row",E143)-CELL("row",E125)+1</f>
        <v>19</v>
      </c>
      <c r="J134" s="9">
        <f ca="1">CELL("row",E124)-CELL("row",E124)+1</f>
        <v>1</v>
      </c>
      <c r="K134" s="9">
        <f ca="1">CELL("row",E144)-CELL("row",E144)+1</f>
        <v>1</v>
      </c>
      <c r="L134" s="9">
        <f ca="1">CELL("row",E143)-CELL("row",E143)+1</f>
        <v>1</v>
      </c>
      <c r="M134" s="9">
        <f t="shared" ref="M134:M135" ca="1" si="3">SUM(I134:L134)</f>
        <v>22</v>
      </c>
    </row>
    <row r="135" spans="1:13" ht="12.75">
      <c r="A135" s="8" t="s">
        <v>127</v>
      </c>
      <c r="B135" s="8" t="s">
        <v>31</v>
      </c>
      <c r="C135" s="8">
        <v>193476</v>
      </c>
      <c r="D135" s="8">
        <v>384786</v>
      </c>
      <c r="E135" s="8">
        <v>20</v>
      </c>
      <c r="H135" s="21" t="s">
        <v>56</v>
      </c>
      <c r="I135" s="9">
        <f>SUM(E125:E142)</f>
        <v>633</v>
      </c>
      <c r="J135" s="9">
        <f>SUM(E124)</f>
        <v>21</v>
      </c>
      <c r="K135" s="9">
        <f>SUM(E144)</f>
        <v>224</v>
      </c>
      <c r="L135" s="9">
        <f>SUM(E143)</f>
        <v>228</v>
      </c>
      <c r="M135" s="9">
        <f t="shared" si="3"/>
        <v>1106</v>
      </c>
    </row>
    <row r="136" spans="1:13" ht="12.75">
      <c r="A136" s="8" t="s">
        <v>128</v>
      </c>
      <c r="B136" s="8" t="s">
        <v>31</v>
      </c>
      <c r="C136" s="8">
        <v>193449</v>
      </c>
      <c r="D136" s="8">
        <v>384804</v>
      </c>
      <c r="E136" s="8">
        <v>50</v>
      </c>
      <c r="H136" s="21" t="s">
        <v>58</v>
      </c>
      <c r="I136" s="22">
        <f>AVERAGE(E125:E142)</f>
        <v>35.166666666666664</v>
      </c>
      <c r="J136" s="22">
        <f>AVERAGE(E124)</f>
        <v>21</v>
      </c>
      <c r="K136" s="22">
        <f>AVERAGE(E144)</f>
        <v>224</v>
      </c>
      <c r="L136" s="22">
        <f>AVERAGE(E143)</f>
        <v>228</v>
      </c>
      <c r="M136" s="22">
        <f>AVERAGE(E124:E144)</f>
        <v>52.666666666666664</v>
      </c>
    </row>
    <row r="137" spans="1:13" ht="12.75">
      <c r="A137" s="8" t="s">
        <v>128</v>
      </c>
      <c r="B137" s="8" t="s">
        <v>31</v>
      </c>
      <c r="C137" s="8">
        <v>193417</v>
      </c>
      <c r="D137" s="8">
        <v>384767</v>
      </c>
      <c r="E137" s="8">
        <v>19</v>
      </c>
      <c r="H137" s="21" t="s">
        <v>59</v>
      </c>
      <c r="I137" s="9">
        <f>MEDIAN(E132:E143)</f>
        <v>21.5</v>
      </c>
      <c r="J137" s="9">
        <f>MEDIAN(E124)</f>
        <v>21</v>
      </c>
      <c r="K137" s="9">
        <f>MEDIAN(E144)</f>
        <v>224</v>
      </c>
      <c r="L137" s="9">
        <f>MEDIAN(E143)</f>
        <v>228</v>
      </c>
      <c r="M137" s="9">
        <f>MEDIAN(E124:E144)</f>
        <v>21</v>
      </c>
    </row>
    <row r="138" spans="1:13" ht="12.75">
      <c r="A138" s="8" t="s">
        <v>129</v>
      </c>
      <c r="B138" s="8" t="s">
        <v>31</v>
      </c>
      <c r="C138" s="8">
        <v>192997</v>
      </c>
      <c r="D138" s="8">
        <v>384859</v>
      </c>
      <c r="E138" s="8">
        <v>19</v>
      </c>
      <c r="H138" s="21" t="s">
        <v>60</v>
      </c>
      <c r="I138" s="9">
        <f>MIN(E125:E142)</f>
        <v>12</v>
      </c>
      <c r="J138" s="9">
        <f>MIN(E124)</f>
        <v>21</v>
      </c>
      <c r="K138" s="9">
        <f>MIN(E144)</f>
        <v>224</v>
      </c>
      <c r="L138" s="9">
        <f>MIN(E143)</f>
        <v>228</v>
      </c>
      <c r="M138" s="9">
        <f>MIN(I138:L138)</f>
        <v>12</v>
      </c>
    </row>
    <row r="139" spans="1:13" ht="12.75">
      <c r="A139" s="8" t="s">
        <v>130</v>
      </c>
      <c r="B139" s="8" t="s">
        <v>31</v>
      </c>
      <c r="C139" s="8">
        <v>193035</v>
      </c>
      <c r="D139" s="8">
        <v>384771</v>
      </c>
      <c r="E139" s="8">
        <v>23</v>
      </c>
      <c r="H139" s="21" t="s">
        <v>61</v>
      </c>
      <c r="I139" s="9">
        <f>MAX(E132:E143)</f>
        <v>228</v>
      </c>
      <c r="J139" s="9">
        <f>MAX(E124)</f>
        <v>21</v>
      </c>
      <c r="K139" s="9">
        <f>MAX(E144)</f>
        <v>224</v>
      </c>
      <c r="L139" s="9">
        <f>MAX(E143)</f>
        <v>228</v>
      </c>
      <c r="M139" s="9">
        <f>MAX(I139:L139)</f>
        <v>228</v>
      </c>
    </row>
    <row r="140" spans="1:13" ht="12.75">
      <c r="A140" s="8" t="s">
        <v>131</v>
      </c>
      <c r="B140" s="8" t="s">
        <v>31</v>
      </c>
      <c r="C140" s="8">
        <v>193139</v>
      </c>
      <c r="D140" s="8">
        <v>384760</v>
      </c>
      <c r="E140" s="8">
        <v>217</v>
      </c>
    </row>
    <row r="141" spans="1:13" ht="12.75">
      <c r="A141" s="8" t="s">
        <v>132</v>
      </c>
      <c r="B141" s="8" t="s">
        <v>31</v>
      </c>
      <c r="C141" s="8">
        <v>193365</v>
      </c>
      <c r="D141" s="8">
        <v>384603</v>
      </c>
      <c r="E141" s="8">
        <v>20</v>
      </c>
    </row>
    <row r="142" spans="1:13" ht="12.75">
      <c r="A142" s="8" t="s">
        <v>133</v>
      </c>
      <c r="B142" s="8" t="s">
        <v>31</v>
      </c>
      <c r="C142" s="8">
        <v>193294</v>
      </c>
      <c r="D142" s="8">
        <v>384618</v>
      </c>
      <c r="E142" s="8">
        <v>12</v>
      </c>
    </row>
    <row r="143" spans="1:13" ht="12.75">
      <c r="A143" s="8" t="s">
        <v>131</v>
      </c>
      <c r="B143" s="8" t="s">
        <v>126</v>
      </c>
      <c r="C143" s="8">
        <v>193139</v>
      </c>
      <c r="D143" s="8">
        <v>384769</v>
      </c>
      <c r="E143" s="8">
        <v>228</v>
      </c>
    </row>
    <row r="144" spans="1:13" ht="12.75">
      <c r="A144" s="8" t="s">
        <v>131</v>
      </c>
      <c r="B144" s="8" t="s">
        <v>115</v>
      </c>
      <c r="C144" s="8">
        <v>193149</v>
      </c>
      <c r="D144" s="8">
        <v>384868</v>
      </c>
      <c r="E144" s="8">
        <v>224</v>
      </c>
      <c r="F144" s="8" t="s">
        <v>134</v>
      </c>
    </row>
    <row r="145" spans="1:12" ht="12.75">
      <c r="A145" s="73"/>
      <c r="B145" s="69"/>
      <c r="C145" s="69"/>
      <c r="D145" s="69"/>
      <c r="E145" s="69"/>
      <c r="F145" s="69"/>
    </row>
    <row r="146" spans="1:12" ht="12.75">
      <c r="A146" s="81" t="s">
        <v>135</v>
      </c>
      <c r="B146" s="69"/>
      <c r="C146" s="69"/>
      <c r="D146" s="69"/>
      <c r="E146" s="69"/>
      <c r="F146" s="69"/>
    </row>
    <row r="147" spans="1:12" ht="12.75">
      <c r="A147" s="24" t="s">
        <v>25</v>
      </c>
      <c r="B147" s="24" t="s">
        <v>4</v>
      </c>
      <c r="C147" s="25" t="s">
        <v>26</v>
      </c>
      <c r="D147" s="25" t="s">
        <v>27</v>
      </c>
      <c r="E147" s="24" t="s">
        <v>28</v>
      </c>
      <c r="F147" s="24" t="s">
        <v>5</v>
      </c>
    </row>
    <row r="148" spans="1:12" ht="12.75">
      <c r="A148" s="8" t="s">
        <v>136</v>
      </c>
      <c r="B148" s="8" t="s">
        <v>31</v>
      </c>
      <c r="C148" s="8">
        <v>193490</v>
      </c>
      <c r="D148" s="8">
        <v>384626</v>
      </c>
      <c r="E148" s="8">
        <v>51</v>
      </c>
    </row>
    <row r="149" spans="1:12" ht="12.75">
      <c r="A149" s="8" t="s">
        <v>136</v>
      </c>
      <c r="B149" s="8" t="s">
        <v>31</v>
      </c>
      <c r="C149" s="8">
        <v>193512</v>
      </c>
      <c r="D149" s="8">
        <v>384660</v>
      </c>
      <c r="E149" s="8">
        <v>51</v>
      </c>
    </row>
    <row r="150" spans="1:12" ht="12.75">
      <c r="A150" s="8" t="s">
        <v>137</v>
      </c>
      <c r="B150" s="8" t="s">
        <v>31</v>
      </c>
      <c r="C150" s="8">
        <v>193723</v>
      </c>
      <c r="D150" s="8">
        <v>384569</v>
      </c>
      <c r="E150" s="8">
        <v>38</v>
      </c>
    </row>
    <row r="151" spans="1:12" ht="12.75">
      <c r="A151" s="8" t="s">
        <v>138</v>
      </c>
      <c r="B151" s="8" t="s">
        <v>31</v>
      </c>
      <c r="C151" s="8">
        <v>193907</v>
      </c>
      <c r="D151" s="8">
        <v>384411</v>
      </c>
      <c r="E151" s="8">
        <v>64</v>
      </c>
    </row>
    <row r="152" spans="1:12" ht="12.75">
      <c r="A152" s="8" t="s">
        <v>138</v>
      </c>
      <c r="B152" s="8" t="s">
        <v>31</v>
      </c>
      <c r="C152" s="8">
        <v>193889</v>
      </c>
      <c r="D152" s="8">
        <v>394407</v>
      </c>
      <c r="E152" s="8">
        <v>20</v>
      </c>
    </row>
    <row r="153" spans="1:12" ht="12.75">
      <c r="A153" s="8" t="s">
        <v>139</v>
      </c>
      <c r="B153" s="8" t="s">
        <v>31</v>
      </c>
      <c r="C153" s="8">
        <v>193994</v>
      </c>
      <c r="D153" s="8">
        <v>384354</v>
      </c>
      <c r="E153" s="8">
        <v>50</v>
      </c>
    </row>
    <row r="154" spans="1:12" ht="12.75">
      <c r="A154" s="8" t="s">
        <v>140</v>
      </c>
      <c r="B154" s="8" t="s">
        <v>31</v>
      </c>
      <c r="C154" s="8">
        <v>193576</v>
      </c>
      <c r="D154" s="8">
        <v>384428</v>
      </c>
      <c r="E154" s="8">
        <v>18</v>
      </c>
    </row>
    <row r="155" spans="1:12" ht="12.75">
      <c r="A155" s="8" t="s">
        <v>140</v>
      </c>
      <c r="B155" s="8" t="s">
        <v>31</v>
      </c>
      <c r="C155" s="8">
        <v>193563</v>
      </c>
      <c r="D155" s="8">
        <v>384458</v>
      </c>
      <c r="E155" s="8">
        <v>18</v>
      </c>
    </row>
    <row r="156" spans="1:12" ht="12.75">
      <c r="A156" s="8" t="s">
        <v>141</v>
      </c>
      <c r="B156" s="8" t="s">
        <v>31</v>
      </c>
      <c r="C156" s="8">
        <v>193618</v>
      </c>
      <c r="D156" s="8">
        <v>384161</v>
      </c>
      <c r="E156" s="8">
        <v>23</v>
      </c>
    </row>
    <row r="157" spans="1:12" ht="12.75">
      <c r="A157" s="8" t="s">
        <v>141</v>
      </c>
      <c r="B157" s="8" t="s">
        <v>31</v>
      </c>
      <c r="C157" s="8">
        <v>193578</v>
      </c>
      <c r="D157" s="8">
        <v>384186</v>
      </c>
      <c r="E157" s="8">
        <v>22</v>
      </c>
    </row>
    <row r="158" spans="1:12" ht="12.75">
      <c r="A158" s="8" t="s">
        <v>142</v>
      </c>
      <c r="B158" s="8" t="s">
        <v>31</v>
      </c>
      <c r="C158" s="8">
        <v>193625</v>
      </c>
      <c r="D158" s="8">
        <v>384139</v>
      </c>
      <c r="E158" s="8">
        <v>40</v>
      </c>
    </row>
    <row r="159" spans="1:12" ht="12.75">
      <c r="A159" s="8" t="s">
        <v>142</v>
      </c>
      <c r="B159" s="8" t="s">
        <v>31</v>
      </c>
      <c r="C159" s="8">
        <v>193637</v>
      </c>
      <c r="D159" s="8">
        <v>384110</v>
      </c>
      <c r="E159" s="8">
        <v>15</v>
      </c>
      <c r="H159" s="77" t="s">
        <v>135</v>
      </c>
      <c r="I159" s="69"/>
      <c r="J159" s="69"/>
      <c r="K159" s="69"/>
    </row>
    <row r="160" spans="1:12" ht="12.75">
      <c r="A160" s="8" t="s">
        <v>142</v>
      </c>
      <c r="B160" s="8" t="s">
        <v>31</v>
      </c>
      <c r="C160" s="8">
        <v>193629</v>
      </c>
      <c r="D160" s="8">
        <v>384107</v>
      </c>
      <c r="E160" s="8">
        <v>18</v>
      </c>
      <c r="I160" s="20" t="s">
        <v>52</v>
      </c>
      <c r="J160" s="21" t="s">
        <v>53</v>
      </c>
      <c r="K160" s="21" t="s">
        <v>126</v>
      </c>
      <c r="L160" s="21" t="s">
        <v>54</v>
      </c>
    </row>
    <row r="161" spans="1:12" ht="12.75">
      <c r="A161" s="8" t="s">
        <v>142</v>
      </c>
      <c r="B161" s="8" t="s">
        <v>31</v>
      </c>
      <c r="C161" s="8">
        <v>193620</v>
      </c>
      <c r="D161" s="8">
        <v>384106</v>
      </c>
      <c r="E161" s="8">
        <v>16</v>
      </c>
      <c r="H161" s="21" t="s">
        <v>55</v>
      </c>
      <c r="I161" s="9">
        <f>COUNT(E148:E170)</f>
        <v>23</v>
      </c>
      <c r="J161" s="8">
        <v>1</v>
      </c>
      <c r="K161" s="9">
        <f ca="1">CELL("row",F173)-CELL("row",F173)+1</f>
        <v>1</v>
      </c>
      <c r="L161" s="9">
        <f t="shared" ref="L161:L162" ca="1" si="4">SUM(I161:K161)</f>
        <v>25</v>
      </c>
    </row>
    <row r="162" spans="1:12" ht="12.75">
      <c r="A162" s="8" t="s">
        <v>143</v>
      </c>
      <c r="B162" s="8" t="s">
        <v>31</v>
      </c>
      <c r="C162" s="8">
        <v>193657</v>
      </c>
      <c r="D162" s="8">
        <v>384955</v>
      </c>
      <c r="E162" s="8">
        <v>49</v>
      </c>
      <c r="H162" s="21" t="s">
        <v>56</v>
      </c>
      <c r="I162" s="9">
        <f>SUM(E148:E170)</f>
        <v>720</v>
      </c>
      <c r="J162" s="8">
        <v>173</v>
      </c>
      <c r="K162" s="8">
        <v>84</v>
      </c>
      <c r="L162" s="9">
        <f t="shared" si="4"/>
        <v>977</v>
      </c>
    </row>
    <row r="163" spans="1:12" ht="12.75">
      <c r="A163" s="8" t="s">
        <v>143</v>
      </c>
      <c r="B163" s="8" t="s">
        <v>31</v>
      </c>
      <c r="C163" s="8">
        <v>193687</v>
      </c>
      <c r="D163" s="8">
        <v>384069</v>
      </c>
      <c r="E163" s="8">
        <v>16</v>
      </c>
      <c r="H163" s="21" t="s">
        <v>58</v>
      </c>
      <c r="I163" s="22">
        <f>AVERAGE(E148:E170)</f>
        <v>31.304347826086957</v>
      </c>
      <c r="J163" s="8">
        <v>173</v>
      </c>
      <c r="K163" s="8">
        <v>84</v>
      </c>
      <c r="L163" s="22">
        <f>AVERAGE(E148:E172)</f>
        <v>39.08</v>
      </c>
    </row>
    <row r="164" spans="1:12" ht="12.75">
      <c r="A164" s="8" t="s">
        <v>144</v>
      </c>
      <c r="B164" s="8" t="s">
        <v>31</v>
      </c>
      <c r="C164" s="8">
        <v>193782</v>
      </c>
      <c r="D164" s="8">
        <v>384063</v>
      </c>
      <c r="E164" s="8">
        <v>47</v>
      </c>
      <c r="H164" s="21" t="s">
        <v>59</v>
      </c>
      <c r="I164" s="9">
        <f>MEDIAN(E148:E170)</f>
        <v>22</v>
      </c>
      <c r="J164" s="8">
        <v>173</v>
      </c>
      <c r="K164" s="8">
        <v>84</v>
      </c>
      <c r="L164" s="9">
        <f>MEDIAN(E148:E172)</f>
        <v>23</v>
      </c>
    </row>
    <row r="165" spans="1:12" ht="12.75">
      <c r="A165" s="8" t="s">
        <v>145</v>
      </c>
      <c r="B165" s="8" t="s">
        <v>31</v>
      </c>
      <c r="C165" s="8">
        <v>193653</v>
      </c>
      <c r="D165" s="8">
        <v>384003</v>
      </c>
      <c r="E165" s="8">
        <v>16</v>
      </c>
      <c r="H165" s="21" t="s">
        <v>60</v>
      </c>
      <c r="I165" s="9">
        <f>15</f>
        <v>15</v>
      </c>
      <c r="J165" s="8">
        <v>173</v>
      </c>
      <c r="K165" s="8">
        <v>84</v>
      </c>
      <c r="L165" s="8">
        <v>15</v>
      </c>
    </row>
    <row r="166" spans="1:12" ht="12.75">
      <c r="A166" s="8" t="s">
        <v>146</v>
      </c>
      <c r="B166" s="8" t="s">
        <v>31</v>
      </c>
      <c r="C166" s="8">
        <v>193868</v>
      </c>
      <c r="D166" s="8">
        <v>384113</v>
      </c>
      <c r="E166" s="8">
        <v>45</v>
      </c>
      <c r="H166" s="21" t="s">
        <v>61</v>
      </c>
      <c r="I166" s="9">
        <f>64</f>
        <v>64</v>
      </c>
      <c r="J166" s="8">
        <v>173</v>
      </c>
      <c r="K166" s="8">
        <v>84</v>
      </c>
      <c r="L166" s="8">
        <v>173</v>
      </c>
    </row>
    <row r="167" spans="1:12" ht="12.75">
      <c r="A167" s="8" t="s">
        <v>147</v>
      </c>
      <c r="B167" s="8" t="s">
        <v>31</v>
      </c>
      <c r="C167" s="8">
        <v>193711</v>
      </c>
      <c r="D167" s="8">
        <v>384189</v>
      </c>
      <c r="E167" s="8">
        <v>52</v>
      </c>
    </row>
    <row r="168" spans="1:12" ht="12.75">
      <c r="A168" s="8" t="s">
        <v>148</v>
      </c>
      <c r="B168" s="8" t="s">
        <v>31</v>
      </c>
      <c r="C168" s="8">
        <v>193649</v>
      </c>
      <c r="D168" s="8">
        <v>384361</v>
      </c>
      <c r="E168" s="8">
        <v>16</v>
      </c>
    </row>
    <row r="169" spans="1:12" ht="12.75">
      <c r="A169" s="8" t="s">
        <v>149</v>
      </c>
      <c r="B169" s="8" t="s">
        <v>31</v>
      </c>
      <c r="C169" s="8">
        <v>193638</v>
      </c>
      <c r="D169" s="8">
        <v>384217</v>
      </c>
      <c r="E169" s="8">
        <v>20</v>
      </c>
    </row>
    <row r="170" spans="1:12" ht="12.75">
      <c r="A170" s="8" t="s">
        <v>150</v>
      </c>
      <c r="B170" s="8" t="s">
        <v>31</v>
      </c>
      <c r="C170" s="8">
        <v>193601</v>
      </c>
      <c r="D170" s="8">
        <v>384213</v>
      </c>
      <c r="E170" s="8">
        <v>15</v>
      </c>
    </row>
    <row r="171" spans="1:12" ht="12.75">
      <c r="A171" s="8" t="s">
        <v>144</v>
      </c>
      <c r="B171" s="8" t="s">
        <v>151</v>
      </c>
      <c r="C171" s="8">
        <v>193742</v>
      </c>
      <c r="D171" s="8">
        <v>384076</v>
      </c>
      <c r="E171" s="8">
        <v>84</v>
      </c>
    </row>
    <row r="172" spans="1:12" ht="12.75">
      <c r="A172" s="8" t="s">
        <v>144</v>
      </c>
      <c r="B172" s="8" t="s">
        <v>115</v>
      </c>
      <c r="C172" s="8">
        <v>193496</v>
      </c>
      <c r="D172" s="8">
        <v>384481</v>
      </c>
      <c r="E172" s="8">
        <v>173</v>
      </c>
      <c r="F172" s="8" t="s">
        <v>152</v>
      </c>
    </row>
    <row r="190" spans="1:5" ht="12.75">
      <c r="A190" s="8" t="s">
        <v>153</v>
      </c>
    </row>
    <row r="191" spans="1:5" ht="12.75">
      <c r="A191" s="8" t="s">
        <v>154</v>
      </c>
      <c r="B191" s="8" t="s">
        <v>77</v>
      </c>
      <c r="C191" s="8">
        <v>192530</v>
      </c>
      <c r="D191" s="8">
        <v>384315</v>
      </c>
      <c r="E191" s="8">
        <v>20</v>
      </c>
    </row>
    <row r="192" spans="1:5" ht="12.75">
      <c r="A192" s="8" t="s">
        <v>155</v>
      </c>
      <c r="B192" s="8" t="s">
        <v>77</v>
      </c>
      <c r="C192" s="8">
        <v>192665</v>
      </c>
      <c r="D192" s="8">
        <v>384272</v>
      </c>
      <c r="E192" s="8">
        <v>15</v>
      </c>
    </row>
    <row r="193" spans="1:6" ht="12.75">
      <c r="A193" s="8" t="s">
        <v>155</v>
      </c>
      <c r="B193" s="8" t="s">
        <v>77</v>
      </c>
      <c r="C193" s="8">
        <v>192687</v>
      </c>
      <c r="D193" s="8">
        <v>384249</v>
      </c>
      <c r="E193" s="8">
        <v>15</v>
      </c>
    </row>
    <row r="194" spans="1:6" ht="12.75">
      <c r="A194" s="8" t="s">
        <v>155</v>
      </c>
      <c r="B194" s="8" t="s">
        <v>77</v>
      </c>
      <c r="C194" s="8">
        <v>192726</v>
      </c>
      <c r="D194" s="8">
        <v>384244</v>
      </c>
      <c r="E194" s="8">
        <v>60</v>
      </c>
    </row>
    <row r="195" spans="1:6" ht="12.75">
      <c r="A195" s="8" t="s">
        <v>155</v>
      </c>
      <c r="B195" s="8" t="s">
        <v>77</v>
      </c>
      <c r="C195" s="8">
        <v>192752</v>
      </c>
      <c r="D195" s="8">
        <v>384155</v>
      </c>
      <c r="E195" s="8">
        <v>24</v>
      </c>
    </row>
    <row r="196" spans="1:6" ht="12.75">
      <c r="A196" s="8" t="s">
        <v>156</v>
      </c>
      <c r="B196" s="8" t="s">
        <v>77</v>
      </c>
      <c r="C196" s="8">
        <v>192766</v>
      </c>
      <c r="D196" s="8">
        <v>384167</v>
      </c>
      <c r="E196" s="8">
        <v>38</v>
      </c>
    </row>
    <row r="197" spans="1:6" ht="12.75">
      <c r="A197" s="8" t="s">
        <v>156</v>
      </c>
      <c r="B197" s="8" t="s">
        <v>77</v>
      </c>
      <c r="C197" s="8">
        <v>192797</v>
      </c>
      <c r="D197" s="8">
        <v>384166</v>
      </c>
      <c r="E197" s="8">
        <v>23</v>
      </c>
    </row>
    <row r="198" spans="1:6" ht="12.75">
      <c r="A198" s="8" t="s">
        <v>156</v>
      </c>
      <c r="B198" s="8" t="s">
        <v>77</v>
      </c>
      <c r="C198" s="8">
        <v>192802</v>
      </c>
      <c r="D198" s="8">
        <v>384159</v>
      </c>
      <c r="E198" s="8">
        <v>22</v>
      </c>
    </row>
    <row r="199" spans="1:6" ht="12.75">
      <c r="A199" s="8" t="s">
        <v>156</v>
      </c>
      <c r="B199" s="8" t="s">
        <v>77</v>
      </c>
      <c r="C199" s="8">
        <v>192785</v>
      </c>
      <c r="D199" s="8">
        <v>384134</v>
      </c>
      <c r="E199" s="8">
        <v>41</v>
      </c>
    </row>
    <row r="201" spans="1:6" ht="12.75">
      <c r="A201" s="8" t="s">
        <v>157</v>
      </c>
      <c r="B201" s="8" t="s">
        <v>115</v>
      </c>
      <c r="C201" s="8">
        <v>192635</v>
      </c>
      <c r="D201" s="8">
        <v>384101</v>
      </c>
      <c r="E201" s="8">
        <v>718</v>
      </c>
      <c r="F201" s="8" t="s">
        <v>158</v>
      </c>
    </row>
    <row r="202" spans="1:6" ht="12.75">
      <c r="A202" s="8" t="s">
        <v>159</v>
      </c>
      <c r="B202" s="8" t="s">
        <v>115</v>
      </c>
      <c r="F202" s="8" t="s">
        <v>160</v>
      </c>
    </row>
    <row r="216" spans="1:6" ht="12.75">
      <c r="A216" s="90"/>
      <c r="B216" s="90"/>
      <c r="C216" s="90"/>
      <c r="D216" s="90"/>
      <c r="E216" s="90"/>
      <c r="F216" s="90"/>
    </row>
    <row r="217" spans="1:6" ht="12.75">
      <c r="A217" s="90"/>
      <c r="B217" s="90"/>
      <c r="C217" s="90"/>
      <c r="D217" s="90"/>
      <c r="E217" s="90"/>
      <c r="F217" s="90"/>
    </row>
    <row r="218" spans="1:6" ht="12.75">
      <c r="A218" s="89"/>
      <c r="B218" s="89"/>
      <c r="C218" s="89"/>
      <c r="D218" s="89"/>
      <c r="E218" s="89"/>
      <c r="F218" s="89"/>
    </row>
    <row r="231" spans="6:6" ht="12.75">
      <c r="F231" s="26"/>
    </row>
  </sheetData>
  <mergeCells count="16">
    <mergeCell ref="A103:F103"/>
    <mergeCell ref="A104:F104"/>
    <mergeCell ref="H106:K106"/>
    <mergeCell ref="A121:F121"/>
    <mergeCell ref="A122:F122"/>
    <mergeCell ref="A145:F145"/>
    <mergeCell ref="A146:F146"/>
    <mergeCell ref="A61:F61"/>
    <mergeCell ref="H66:K66"/>
    <mergeCell ref="H132:K132"/>
    <mergeCell ref="H159:K159"/>
    <mergeCell ref="A1:F1"/>
    <mergeCell ref="H2:J2"/>
    <mergeCell ref="H5:I5"/>
    <mergeCell ref="H33:K33"/>
    <mergeCell ref="A60:F6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FF758-9543-47F7-88B8-417D093F1871}">
  <dimension ref="A1:L35"/>
  <sheetViews>
    <sheetView zoomScale="120" zoomScaleNormal="120" workbookViewId="0">
      <selection activeCell="A16" sqref="A16"/>
    </sheetView>
  </sheetViews>
  <sheetFormatPr defaultColWidth="8.85546875" defaultRowHeight="12.75"/>
  <cols>
    <col min="1" max="1" width="20.42578125" style="42" customWidth="1"/>
    <col min="2" max="2" width="23.28515625" style="42" customWidth="1"/>
    <col min="3" max="3" width="28.7109375" style="42" customWidth="1"/>
    <col min="4" max="4" width="3.7109375" style="42" customWidth="1"/>
    <col min="5" max="5" width="19.28515625" style="42" customWidth="1"/>
    <col min="6" max="6" width="20" style="42" customWidth="1"/>
    <col min="7" max="7" width="28.28515625" style="42" customWidth="1"/>
    <col min="8" max="8" width="3.7109375" style="42" customWidth="1"/>
    <col min="9" max="9" width="23.5703125" style="42" customWidth="1"/>
    <col min="10" max="10" width="21.5703125" style="42" customWidth="1"/>
    <col min="11" max="11" width="28" style="42" customWidth="1"/>
    <col min="12" max="12" width="3.5703125" style="42" customWidth="1"/>
    <col min="13" max="16384" width="8.85546875" style="42"/>
  </cols>
  <sheetData>
    <row r="1" spans="1:12" ht="18">
      <c r="A1" s="82" t="s">
        <v>212</v>
      </c>
      <c r="B1" s="82"/>
      <c r="C1" s="82"/>
      <c r="D1" s="41"/>
      <c r="E1" s="83" t="s">
        <v>239</v>
      </c>
      <c r="F1" s="83"/>
      <c r="G1" s="83"/>
      <c r="H1" s="41"/>
      <c r="I1" s="84" t="s">
        <v>241</v>
      </c>
      <c r="J1" s="84"/>
      <c r="K1" s="84"/>
      <c r="L1" s="41"/>
    </row>
    <row r="2" spans="1:12" ht="15.75">
      <c r="A2" s="43" t="s">
        <v>203</v>
      </c>
      <c r="B2" s="43" t="s">
        <v>202</v>
      </c>
      <c r="C2" s="43" t="s">
        <v>204</v>
      </c>
      <c r="D2" s="41"/>
      <c r="E2" s="43" t="s">
        <v>203</v>
      </c>
      <c r="F2" s="43" t="s">
        <v>202</v>
      </c>
      <c r="G2" s="43" t="s">
        <v>204</v>
      </c>
      <c r="H2" s="41"/>
      <c r="I2" s="43" t="s">
        <v>203</v>
      </c>
      <c r="J2" s="43" t="s">
        <v>202</v>
      </c>
      <c r="K2" s="43" t="s">
        <v>204</v>
      </c>
      <c r="L2" s="41"/>
    </row>
    <row r="3" spans="1:12" ht="27">
      <c r="A3" s="44" t="s">
        <v>205</v>
      </c>
      <c r="B3" s="42">
        <v>0.24149999999999999</v>
      </c>
      <c r="C3" s="44" t="s">
        <v>206</v>
      </c>
      <c r="D3" s="41"/>
      <c r="E3" s="45" t="s">
        <v>205</v>
      </c>
      <c r="F3" s="45">
        <v>0.29399999999999998</v>
      </c>
      <c r="G3" s="46" t="s">
        <v>238</v>
      </c>
      <c r="H3" s="41"/>
      <c r="I3" s="42" t="s">
        <v>205</v>
      </c>
      <c r="J3" s="42">
        <v>0.3</v>
      </c>
      <c r="K3" s="44" t="s">
        <v>206</v>
      </c>
      <c r="L3" s="41"/>
    </row>
    <row r="4" spans="1:12" ht="8.4499999999999993" customHeight="1">
      <c r="A4" s="47"/>
      <c r="B4" s="47"/>
      <c r="C4" s="47"/>
      <c r="D4" s="41"/>
      <c r="E4" s="47"/>
      <c r="F4" s="47"/>
      <c r="G4" s="47"/>
      <c r="H4" s="41"/>
      <c r="I4" s="47"/>
      <c r="J4" s="47"/>
      <c r="K4" s="47"/>
      <c r="L4" s="41"/>
    </row>
    <row r="5" spans="1:12" ht="14.25">
      <c r="A5" s="85" t="s">
        <v>216</v>
      </c>
      <c r="B5" s="85"/>
      <c r="C5" s="85"/>
      <c r="D5" s="41"/>
      <c r="E5" s="85" t="s">
        <v>216</v>
      </c>
      <c r="F5" s="85"/>
      <c r="G5" s="85"/>
      <c r="H5" s="48"/>
      <c r="I5" s="85" t="s">
        <v>216</v>
      </c>
      <c r="J5" s="85"/>
      <c r="K5" s="85"/>
      <c r="L5" s="41"/>
    </row>
    <row r="6" spans="1:12">
      <c r="A6" s="44" t="s">
        <v>207</v>
      </c>
      <c r="B6" s="44" t="s">
        <v>208</v>
      </c>
      <c r="C6" s="44"/>
      <c r="D6" s="41"/>
      <c r="E6" s="44" t="s">
        <v>207</v>
      </c>
      <c r="F6" s="44" t="s">
        <v>208</v>
      </c>
      <c r="G6" s="44"/>
      <c r="H6" s="48"/>
      <c r="I6" s="44" t="s">
        <v>207</v>
      </c>
      <c r="J6" s="44" t="s">
        <v>208</v>
      </c>
      <c r="K6" s="44"/>
      <c r="L6" s="41"/>
    </row>
    <row r="7" spans="1:12">
      <c r="A7" s="44" t="s">
        <v>213</v>
      </c>
      <c r="B7" s="42">
        <v>0.15</v>
      </c>
      <c r="C7" s="44"/>
      <c r="D7" s="41"/>
      <c r="E7" s="44" t="s">
        <v>213</v>
      </c>
      <c r="F7" s="42">
        <v>0.15</v>
      </c>
      <c r="G7" s="44"/>
      <c r="H7" s="48"/>
      <c r="I7" s="44" t="s">
        <v>213</v>
      </c>
      <c r="J7" s="42">
        <v>0.15</v>
      </c>
      <c r="K7" s="44"/>
      <c r="L7" s="41"/>
    </row>
    <row r="8" spans="1:12">
      <c r="A8" s="44" t="s">
        <v>209</v>
      </c>
      <c r="B8" s="44" t="s">
        <v>210</v>
      </c>
      <c r="C8" s="44"/>
      <c r="D8" s="41"/>
      <c r="E8" s="44" t="s">
        <v>209</v>
      </c>
      <c r="F8" s="44" t="s">
        <v>210</v>
      </c>
      <c r="G8" s="44"/>
      <c r="H8" s="41"/>
      <c r="I8" s="44" t="s">
        <v>209</v>
      </c>
      <c r="J8" s="44" t="s">
        <v>210</v>
      </c>
      <c r="K8" s="44"/>
      <c r="L8" s="41"/>
    </row>
    <row r="9" spans="1:12">
      <c r="A9" s="44" t="s">
        <v>211</v>
      </c>
      <c r="B9" s="44">
        <v>4.7000000000000002E-3</v>
      </c>
      <c r="C9" s="44" t="s">
        <v>217</v>
      </c>
      <c r="D9" s="49"/>
      <c r="E9" s="44" t="s">
        <v>211</v>
      </c>
      <c r="F9" s="44">
        <v>4.7000000000000002E-3</v>
      </c>
      <c r="G9" s="44" t="s">
        <v>217</v>
      </c>
      <c r="H9" s="41"/>
      <c r="I9" s="44" t="s">
        <v>211</v>
      </c>
      <c r="J9" s="44">
        <v>4.7000000000000002E-3</v>
      </c>
      <c r="K9" s="44" t="s">
        <v>217</v>
      </c>
      <c r="L9" s="41"/>
    </row>
    <row r="10" spans="1:12" ht="8.4499999999999993" customHeight="1">
      <c r="A10" s="47"/>
      <c r="B10" s="47"/>
      <c r="C10" s="47"/>
      <c r="D10" s="49"/>
      <c r="E10" s="47"/>
      <c r="F10" s="47"/>
      <c r="G10" s="47"/>
      <c r="H10" s="41"/>
      <c r="I10" s="47"/>
      <c r="J10" s="47"/>
      <c r="K10" s="47"/>
      <c r="L10" s="41"/>
    </row>
    <row r="11" spans="1:12">
      <c r="A11" s="44" t="s">
        <v>214</v>
      </c>
      <c r="B11" s="44" t="s">
        <v>215</v>
      </c>
      <c r="C11" s="50"/>
      <c r="D11" s="49"/>
      <c r="E11" s="44" t="s">
        <v>214</v>
      </c>
      <c r="F11" s="44" t="s">
        <v>215</v>
      </c>
      <c r="G11" s="50"/>
      <c r="H11" s="41"/>
      <c r="I11" s="44" t="s">
        <v>214</v>
      </c>
      <c r="J11" s="44" t="s">
        <v>215</v>
      </c>
      <c r="K11" s="50"/>
      <c r="L11" s="41"/>
    </row>
    <row r="12" spans="1:12" ht="8.4499999999999993" customHeight="1">
      <c r="A12" s="51"/>
      <c r="B12" s="51"/>
      <c r="C12" s="51"/>
      <c r="D12" s="49"/>
      <c r="E12" s="51"/>
      <c r="F12" s="51"/>
      <c r="G12" s="51"/>
      <c r="H12" s="41"/>
      <c r="I12" s="51"/>
      <c r="J12" s="51"/>
      <c r="K12" s="51"/>
      <c r="L12" s="41"/>
    </row>
    <row r="13" spans="1:12" ht="14.25">
      <c r="A13" s="85" t="s">
        <v>218</v>
      </c>
      <c r="B13" s="85"/>
      <c r="C13" s="85"/>
      <c r="D13" s="41"/>
      <c r="E13" s="85" t="s">
        <v>218</v>
      </c>
      <c r="F13" s="85"/>
      <c r="G13" s="85"/>
      <c r="H13" s="41"/>
      <c r="I13" s="85" t="s">
        <v>218</v>
      </c>
      <c r="J13" s="85"/>
      <c r="K13" s="85"/>
      <c r="L13" s="41"/>
    </row>
    <row r="14" spans="1:12">
      <c r="A14" s="44" t="s">
        <v>219</v>
      </c>
      <c r="B14" s="42">
        <v>0.03</v>
      </c>
      <c r="C14" s="44" t="s">
        <v>253</v>
      </c>
      <c r="D14" s="41"/>
      <c r="E14" s="44" t="s">
        <v>219</v>
      </c>
      <c r="F14" s="42">
        <v>0.03</v>
      </c>
      <c r="G14" s="44" t="s">
        <v>252</v>
      </c>
      <c r="H14" s="41"/>
      <c r="I14" s="44" t="s">
        <v>219</v>
      </c>
      <c r="J14" s="42">
        <v>0.03</v>
      </c>
      <c r="K14" s="44" t="s">
        <v>253</v>
      </c>
      <c r="L14" s="41"/>
    </row>
    <row r="15" spans="1:12">
      <c r="A15" s="44" t="s">
        <v>220</v>
      </c>
      <c r="B15" s="42">
        <v>0.02</v>
      </c>
      <c r="C15" s="44" t="s">
        <v>229</v>
      </c>
      <c r="D15" s="41"/>
      <c r="E15" s="44" t="s">
        <v>220</v>
      </c>
      <c r="F15" s="42">
        <v>0.02</v>
      </c>
      <c r="G15" s="44" t="s">
        <v>229</v>
      </c>
      <c r="H15" s="41"/>
      <c r="I15" s="44" t="s">
        <v>220</v>
      </c>
      <c r="J15" s="42">
        <v>0.02</v>
      </c>
      <c r="K15" s="44" t="s">
        <v>229</v>
      </c>
      <c r="L15" s="41"/>
    </row>
    <row r="16" spans="1:12">
      <c r="A16" s="44" t="s">
        <v>221</v>
      </c>
      <c r="B16" s="42">
        <v>0</v>
      </c>
      <c r="C16" s="44" t="s">
        <v>230</v>
      </c>
      <c r="D16" s="41"/>
      <c r="E16" s="44" t="s">
        <v>221</v>
      </c>
      <c r="F16" s="42">
        <v>0</v>
      </c>
      <c r="G16" s="44" t="s">
        <v>230</v>
      </c>
      <c r="H16" s="41"/>
      <c r="I16" s="44" t="s">
        <v>221</v>
      </c>
      <c r="J16" s="42">
        <v>0</v>
      </c>
      <c r="K16" s="44" t="s">
        <v>230</v>
      </c>
      <c r="L16" s="41"/>
    </row>
    <row r="17" spans="1:12">
      <c r="A17" s="44" t="s">
        <v>222</v>
      </c>
      <c r="B17" s="42">
        <v>0.02</v>
      </c>
      <c r="C17" s="44" t="s">
        <v>231</v>
      </c>
      <c r="D17" s="41"/>
      <c r="E17" s="44" t="s">
        <v>222</v>
      </c>
      <c r="F17" s="42">
        <v>0.02</v>
      </c>
      <c r="G17" s="44" t="s">
        <v>231</v>
      </c>
      <c r="H17" s="41"/>
      <c r="I17" s="44" t="s">
        <v>222</v>
      </c>
      <c r="J17" s="42">
        <v>0.02</v>
      </c>
      <c r="K17" s="44" t="s">
        <v>231</v>
      </c>
      <c r="L17" s="41"/>
    </row>
    <row r="18" spans="1:12">
      <c r="A18" s="44" t="s">
        <v>223</v>
      </c>
      <c r="B18" s="42">
        <v>0.02</v>
      </c>
      <c r="C18" s="44" t="s">
        <v>231</v>
      </c>
      <c r="D18" s="41"/>
      <c r="E18" s="44" t="s">
        <v>223</v>
      </c>
      <c r="F18" s="42">
        <v>0.02</v>
      </c>
      <c r="G18" s="44" t="s">
        <v>231</v>
      </c>
      <c r="H18" s="41"/>
      <c r="I18" s="44" t="s">
        <v>223</v>
      </c>
      <c r="J18" s="42">
        <v>0.02</v>
      </c>
      <c r="K18" s="44" t="s">
        <v>231</v>
      </c>
      <c r="L18" s="41"/>
    </row>
    <row r="19" spans="1:12">
      <c r="A19" s="44" t="s">
        <v>224</v>
      </c>
      <c r="B19" s="42">
        <v>5.0000000000000001E-3</v>
      </c>
      <c r="C19" s="44" t="s">
        <v>231</v>
      </c>
      <c r="D19" s="41"/>
      <c r="E19" s="44" t="s">
        <v>224</v>
      </c>
      <c r="F19" s="42">
        <v>5.0000000000000001E-3</v>
      </c>
      <c r="G19" s="44" t="s">
        <v>231</v>
      </c>
      <c r="H19" s="41"/>
      <c r="I19" s="44" t="s">
        <v>224</v>
      </c>
      <c r="J19" s="42">
        <v>5.0000000000000001E-3</v>
      </c>
      <c r="K19" s="44" t="s">
        <v>231</v>
      </c>
      <c r="L19" s="41"/>
    </row>
    <row r="20" spans="1:12">
      <c r="A20" s="44" t="s">
        <v>225</v>
      </c>
      <c r="B20" s="42">
        <v>1.4999999999999999E-2</v>
      </c>
      <c r="C20" s="44" t="s">
        <v>231</v>
      </c>
      <c r="D20" s="41"/>
      <c r="E20" s="44" t="s">
        <v>225</v>
      </c>
      <c r="F20" s="42">
        <v>1.4999999999999999E-2</v>
      </c>
      <c r="G20" s="44" t="s">
        <v>231</v>
      </c>
      <c r="H20" s="41"/>
      <c r="I20" s="44" t="s">
        <v>225</v>
      </c>
      <c r="J20" s="42">
        <v>1.4999999999999999E-2</v>
      </c>
      <c r="K20" s="44" t="s">
        <v>231</v>
      </c>
      <c r="L20" s="41"/>
    </row>
    <row r="21" spans="1:12">
      <c r="A21" s="44" t="s">
        <v>226</v>
      </c>
      <c r="B21" s="42">
        <v>0.01</v>
      </c>
      <c r="C21" s="44" t="s">
        <v>231</v>
      </c>
      <c r="D21" s="41"/>
      <c r="E21" s="44" t="s">
        <v>226</v>
      </c>
      <c r="F21" s="42">
        <v>0.01</v>
      </c>
      <c r="G21" s="44" t="s">
        <v>231</v>
      </c>
      <c r="H21" s="41"/>
      <c r="I21" s="44" t="s">
        <v>226</v>
      </c>
      <c r="J21" s="42">
        <v>0.01</v>
      </c>
      <c r="K21" s="44" t="s">
        <v>231</v>
      </c>
      <c r="L21" s="41"/>
    </row>
    <row r="22" spans="1:12">
      <c r="A22" s="44" t="s">
        <v>227</v>
      </c>
      <c r="B22" s="42">
        <v>2.5000000000000001E-2</v>
      </c>
      <c r="C22" s="44" t="s">
        <v>240</v>
      </c>
      <c r="D22" s="52"/>
      <c r="E22" s="44" t="s">
        <v>227</v>
      </c>
      <c r="F22" s="42">
        <v>2.5000000000000001E-2</v>
      </c>
      <c r="G22" s="44" t="s">
        <v>240</v>
      </c>
      <c r="H22" s="41"/>
      <c r="I22" s="44" t="s">
        <v>227</v>
      </c>
      <c r="J22" s="42">
        <v>2.5000000000000001E-2</v>
      </c>
      <c r="K22" s="44" t="s">
        <v>232</v>
      </c>
      <c r="L22" s="41"/>
    </row>
    <row r="23" spans="1:12">
      <c r="A23" s="44" t="s">
        <v>228</v>
      </c>
      <c r="B23" s="42">
        <v>0.03</v>
      </c>
      <c r="C23" s="44" t="s">
        <v>231</v>
      </c>
      <c r="D23" s="41"/>
      <c r="E23" s="44" t="s">
        <v>228</v>
      </c>
      <c r="F23" s="42">
        <v>0.03</v>
      </c>
      <c r="G23" s="44" t="s">
        <v>231</v>
      </c>
      <c r="H23" s="41"/>
      <c r="I23" s="44" t="s">
        <v>228</v>
      </c>
      <c r="J23" s="42">
        <v>0.03</v>
      </c>
      <c r="K23" s="44" t="s">
        <v>231</v>
      </c>
      <c r="L23" s="41"/>
    </row>
    <row r="24" spans="1:12">
      <c r="A24" s="44" t="s">
        <v>233</v>
      </c>
      <c r="B24" s="42">
        <v>0.16220000000000001</v>
      </c>
      <c r="C24" s="44" t="s">
        <v>234</v>
      </c>
      <c r="D24" s="41"/>
      <c r="E24" s="44" t="s">
        <v>233</v>
      </c>
      <c r="F24" s="42">
        <v>0.16220000000000001</v>
      </c>
      <c r="G24" s="44" t="s">
        <v>234</v>
      </c>
      <c r="H24" s="41"/>
      <c r="I24" s="44" t="s">
        <v>233</v>
      </c>
      <c r="J24" s="42">
        <v>0.16220000000000001</v>
      </c>
      <c r="K24" s="44" t="s">
        <v>234</v>
      </c>
      <c r="L24" s="41"/>
    </row>
    <row r="25" spans="1:12" ht="8.4499999999999993" customHeight="1">
      <c r="A25" s="47"/>
      <c r="B25" s="47"/>
      <c r="C25" s="47"/>
      <c r="D25" s="41"/>
      <c r="E25" s="47"/>
      <c r="F25" s="47"/>
      <c r="G25" s="47"/>
      <c r="H25" s="41"/>
      <c r="I25" s="47"/>
      <c r="J25" s="47"/>
      <c r="K25" s="47"/>
      <c r="L25" s="41"/>
    </row>
    <row r="26" spans="1:12">
      <c r="A26" s="44" t="s">
        <v>236</v>
      </c>
      <c r="B26" s="42">
        <v>20</v>
      </c>
      <c r="C26" s="44" t="s">
        <v>231</v>
      </c>
      <c r="D26" s="41"/>
      <c r="E26" s="44" t="s">
        <v>236</v>
      </c>
      <c r="F26" s="42">
        <v>20</v>
      </c>
      <c r="G26" s="44" t="s">
        <v>231</v>
      </c>
      <c r="H26" s="41"/>
      <c r="I26" s="44" t="s">
        <v>236</v>
      </c>
      <c r="J26" s="42">
        <v>20</v>
      </c>
      <c r="K26" s="44" t="s">
        <v>231</v>
      </c>
      <c r="L26" s="41"/>
    </row>
    <row r="27" spans="1:12">
      <c r="A27" s="44" t="s">
        <v>237</v>
      </c>
      <c r="B27" s="44">
        <v>180</v>
      </c>
      <c r="C27" s="44" t="s">
        <v>235</v>
      </c>
      <c r="D27" s="41"/>
      <c r="E27" s="44" t="s">
        <v>237</v>
      </c>
      <c r="F27" s="44">
        <v>180</v>
      </c>
      <c r="G27" s="44" t="s">
        <v>235</v>
      </c>
      <c r="H27" s="41"/>
      <c r="I27" s="44" t="s">
        <v>237</v>
      </c>
      <c r="J27" s="44">
        <v>180</v>
      </c>
      <c r="K27" s="44" t="s">
        <v>235</v>
      </c>
      <c r="L27" s="41"/>
    </row>
    <row r="28" spans="1:12" ht="8.4499999999999993" customHeight="1">
      <c r="A28" s="47"/>
      <c r="B28" s="47"/>
      <c r="C28" s="47"/>
      <c r="D28" s="41"/>
      <c r="E28" s="47"/>
      <c r="F28" s="47"/>
      <c r="G28" s="47"/>
      <c r="H28" s="41"/>
      <c r="I28" s="47"/>
      <c r="J28" s="47"/>
      <c r="K28" s="47"/>
      <c r="L28" s="41"/>
    </row>
    <row r="29" spans="1:12" ht="14.25">
      <c r="A29" s="85" t="s">
        <v>244</v>
      </c>
      <c r="B29" s="85"/>
      <c r="C29" s="85"/>
      <c r="D29" s="41"/>
      <c r="E29" s="85" t="s">
        <v>244</v>
      </c>
      <c r="F29" s="85"/>
      <c r="G29" s="85"/>
      <c r="H29" s="41"/>
      <c r="I29" s="85" t="s">
        <v>244</v>
      </c>
      <c r="J29" s="85"/>
      <c r="K29" s="85"/>
      <c r="L29" s="41"/>
    </row>
    <row r="30" spans="1:12" ht="13.9" customHeight="1">
      <c r="A30" s="44" t="s">
        <v>245</v>
      </c>
      <c r="B30" s="42">
        <v>1.2</v>
      </c>
      <c r="C30" s="44" t="s">
        <v>246</v>
      </c>
      <c r="D30" s="41"/>
      <c r="E30" s="44" t="s">
        <v>245</v>
      </c>
      <c r="F30" s="42">
        <v>1.2</v>
      </c>
      <c r="G30" s="44" t="s">
        <v>246</v>
      </c>
      <c r="H30" s="41"/>
      <c r="I30" s="44" t="s">
        <v>245</v>
      </c>
      <c r="J30" s="42">
        <v>1.2</v>
      </c>
      <c r="K30" s="44" t="s">
        <v>246</v>
      </c>
      <c r="L30" s="41"/>
    </row>
    <row r="31" spans="1:12">
      <c r="A31" s="44" t="s">
        <v>247</v>
      </c>
      <c r="B31" s="42">
        <v>0.96</v>
      </c>
      <c r="C31" s="44" t="s">
        <v>231</v>
      </c>
      <c r="D31" s="41"/>
      <c r="E31" s="44" t="s">
        <v>247</v>
      </c>
      <c r="F31" s="42">
        <v>0.96</v>
      </c>
      <c r="G31" s="44" t="s">
        <v>231</v>
      </c>
      <c r="H31" s="41"/>
      <c r="I31" s="44" t="s">
        <v>247</v>
      </c>
      <c r="J31" s="42">
        <v>0.96</v>
      </c>
      <c r="K31" s="44" t="s">
        <v>231</v>
      </c>
      <c r="L31" s="41"/>
    </row>
    <row r="32" spans="1:12">
      <c r="A32" s="44" t="s">
        <v>248</v>
      </c>
      <c r="B32" s="44" t="s">
        <v>249</v>
      </c>
      <c r="C32" s="44" t="s">
        <v>250</v>
      </c>
      <c r="D32" s="41"/>
      <c r="E32" s="44" t="s">
        <v>248</v>
      </c>
      <c r="F32" s="44" t="s">
        <v>249</v>
      </c>
      <c r="G32" s="44" t="s">
        <v>250</v>
      </c>
      <c r="H32" s="41"/>
      <c r="I32" s="44" t="s">
        <v>248</v>
      </c>
      <c r="J32" s="44" t="s">
        <v>249</v>
      </c>
      <c r="K32" s="44" t="s">
        <v>250</v>
      </c>
      <c r="L32" s="41"/>
    </row>
    <row r="33" spans="1:12" ht="7.9" customHeight="1">
      <c r="A33" s="47"/>
      <c r="B33" s="47"/>
      <c r="C33" s="47"/>
      <c r="D33" s="41"/>
      <c r="E33" s="47"/>
      <c r="F33" s="47"/>
      <c r="G33" s="47"/>
      <c r="H33" s="41"/>
      <c r="I33" s="47"/>
      <c r="J33" s="47"/>
      <c r="K33" s="47"/>
      <c r="L33" s="41"/>
    </row>
    <row r="34" spans="1:12">
      <c r="A34" s="53" t="s">
        <v>242</v>
      </c>
      <c r="B34" s="53">
        <v>372</v>
      </c>
      <c r="C34" s="53" t="s">
        <v>243</v>
      </c>
      <c r="D34" s="41"/>
      <c r="E34" s="54" t="s">
        <v>242</v>
      </c>
      <c r="F34" s="54">
        <v>453</v>
      </c>
      <c r="G34" s="54" t="s">
        <v>243</v>
      </c>
      <c r="H34" s="41"/>
      <c r="I34" s="55" t="s">
        <v>242</v>
      </c>
      <c r="J34" s="55">
        <v>453</v>
      </c>
      <c r="K34" s="55" t="s">
        <v>243</v>
      </c>
      <c r="L34" s="41"/>
    </row>
    <row r="35" spans="1:1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12">
    <mergeCell ref="A13:C13"/>
    <mergeCell ref="E13:G13"/>
    <mergeCell ref="I13:K13"/>
    <mergeCell ref="A29:C29"/>
    <mergeCell ref="E29:G29"/>
    <mergeCell ref="I29:K29"/>
    <mergeCell ref="A1:C1"/>
    <mergeCell ref="E1:G1"/>
    <mergeCell ref="I1:K1"/>
    <mergeCell ref="A5:C5"/>
    <mergeCell ref="E5:G5"/>
    <mergeCell ref="I5:K5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32"/>
  <sheetViews>
    <sheetView zoomScale="120" zoomScaleNormal="120" workbookViewId="0">
      <selection activeCell="I2" sqref="I2"/>
    </sheetView>
  </sheetViews>
  <sheetFormatPr defaultColWidth="14.42578125" defaultRowHeight="15.75" customHeight="1"/>
  <cols>
    <col min="5" max="5" width="16.140625" customWidth="1"/>
    <col min="6" max="6" width="16.28515625" customWidth="1"/>
    <col min="9" max="9" width="17.5703125" customWidth="1"/>
  </cols>
  <sheetData>
    <row r="1" spans="2:9">
      <c r="B1" s="86" t="s">
        <v>181</v>
      </c>
      <c r="C1" s="69"/>
      <c r="D1" s="69"/>
      <c r="H1" s="56"/>
      <c r="I1" s="56"/>
    </row>
    <row r="2" spans="2:9">
      <c r="B2" s="8" t="s">
        <v>182</v>
      </c>
      <c r="C2" s="8" t="s">
        <v>183</v>
      </c>
      <c r="D2" s="8" t="s">
        <v>184</v>
      </c>
      <c r="F2" s="57" t="s">
        <v>257</v>
      </c>
      <c r="G2" s="60" t="s">
        <v>18</v>
      </c>
      <c r="H2" s="60" t="s">
        <v>9</v>
      </c>
      <c r="I2" s="60" t="s">
        <v>264</v>
      </c>
    </row>
    <row r="3" spans="2:9">
      <c r="B3" s="8">
        <v>1.4</v>
      </c>
      <c r="C3" s="8">
        <v>1.9</v>
      </c>
      <c r="D3" s="8">
        <v>2</v>
      </c>
      <c r="F3" s="59" t="s">
        <v>254</v>
      </c>
      <c r="G3" s="26">
        <v>7735</v>
      </c>
      <c r="H3" s="26">
        <v>12008</v>
      </c>
      <c r="I3" s="26">
        <v>4383</v>
      </c>
    </row>
    <row r="4" spans="2:9">
      <c r="B4" s="8">
        <v>1.6</v>
      </c>
      <c r="C4" s="8">
        <v>1.65</v>
      </c>
      <c r="D4" s="8">
        <v>2</v>
      </c>
      <c r="F4" s="59" t="s">
        <v>258</v>
      </c>
      <c r="G4" s="26">
        <v>1.615</v>
      </c>
      <c r="H4" s="26">
        <v>1.9630000000000001</v>
      </c>
      <c r="I4" s="26">
        <v>2</v>
      </c>
    </row>
    <row r="5" spans="2:9">
      <c r="B5" s="8">
        <v>2</v>
      </c>
      <c r="C5" s="8">
        <v>2.25</v>
      </c>
      <c r="D5" s="8">
        <v>2</v>
      </c>
      <c r="F5" s="59" t="s">
        <v>255</v>
      </c>
      <c r="G5" s="26">
        <v>0.1479</v>
      </c>
      <c r="H5" s="26">
        <v>9.6299999999999997E-2</v>
      </c>
      <c r="I5" s="26">
        <v>0</v>
      </c>
    </row>
    <row r="6" spans="2:9">
      <c r="B6" s="8">
        <v>1</v>
      </c>
      <c r="C6" s="8">
        <v>2</v>
      </c>
      <c r="D6" s="8">
        <v>2</v>
      </c>
      <c r="F6" s="59" t="s">
        <v>256</v>
      </c>
      <c r="G6" s="58">
        <f>G4*(0.15)*1000</f>
        <v>242.25</v>
      </c>
      <c r="H6" s="58">
        <f>H4*(0.15)*1000</f>
        <v>294.45</v>
      </c>
      <c r="I6" s="58">
        <f>I4*(0.15)*1000</f>
        <v>300</v>
      </c>
    </row>
    <row r="7" spans="2:9">
      <c r="B7" s="8">
        <v>1.4</v>
      </c>
      <c r="C7" s="8">
        <v>1.8</v>
      </c>
      <c r="D7" s="8">
        <v>2</v>
      </c>
      <c r="F7" s="59" t="s">
        <v>259</v>
      </c>
      <c r="G7" s="61">
        <v>1868000</v>
      </c>
      <c r="H7" s="61">
        <v>3530000</v>
      </c>
      <c r="I7" s="61">
        <v>1315000</v>
      </c>
    </row>
    <row r="8" spans="2:9">
      <c r="B8" s="8">
        <v>1.7</v>
      </c>
      <c r="C8" s="8">
        <v>2</v>
      </c>
    </row>
    <row r="9" spans="2:9">
      <c r="B9" s="8">
        <v>1.75</v>
      </c>
      <c r="C9" s="8">
        <v>1.95</v>
      </c>
    </row>
    <row r="10" spans="2:9">
      <c r="B10" s="8">
        <v>1.6</v>
      </c>
      <c r="C10" s="9">
        <f>28/13</f>
        <v>2.1538461538461537</v>
      </c>
      <c r="E10" s="57" t="s">
        <v>269</v>
      </c>
    </row>
    <row r="11" spans="2:9">
      <c r="B11" s="9">
        <f>11/7</f>
        <v>1.5714285714285714</v>
      </c>
      <c r="E11">
        <f>COUNT('North Eilat'!D2:D96,'Central Eilat'!D2:D96,'Central Eilat'!D102:D117,'South Eilat'!E3:E59,'South Eilat'!E63:E102,'South Eilat'!E106:E120,'South Eilat'!E124:E144,'South Eilat'!E148:E172)</f>
        <v>350</v>
      </c>
    </row>
    <row r="12" spans="2:9">
      <c r="B12" s="8">
        <v>1.5</v>
      </c>
    </row>
    <row r="13" spans="2:9">
      <c r="B13" s="8">
        <v>1.6</v>
      </c>
    </row>
    <row r="14" spans="2:9">
      <c r="B14" s="8">
        <v>2</v>
      </c>
      <c r="I14" s="8"/>
    </row>
    <row r="15" spans="2:9">
      <c r="B15" s="9">
        <f>11/7</f>
        <v>1.5714285714285714</v>
      </c>
    </row>
    <row r="16" spans="2:9">
      <c r="B16" s="9">
        <f>16/9</f>
        <v>1.7777777777777777</v>
      </c>
    </row>
    <row r="17" spans="1:11">
      <c r="B17" s="8">
        <v>1.75</v>
      </c>
    </row>
    <row r="18" spans="1:11">
      <c r="A18" s="8" t="s">
        <v>185</v>
      </c>
      <c r="B18" s="9">
        <f>AVERAGE(B3:B17)</f>
        <v>1.6147089947089948</v>
      </c>
      <c r="C18" s="9">
        <f>AVERAGE(C3:C10)</f>
        <v>1.962980769230769</v>
      </c>
      <c r="D18" s="9">
        <f>AVERAGE(D3:D7)</f>
        <v>2</v>
      </c>
    </row>
    <row r="19" spans="1:11">
      <c r="A19" s="8" t="s">
        <v>186</v>
      </c>
      <c r="B19" s="9">
        <f>STDEV(B3:B18)</f>
        <v>0.23874564895896885</v>
      </c>
      <c r="C19" s="9">
        <f>STDEV(C3:C10)</f>
        <v>0.18905979835539941</v>
      </c>
      <c r="D19" s="9">
        <f>STDEV(D3:D7)</f>
        <v>0</v>
      </c>
    </row>
    <row r="20" spans="1:11">
      <c r="A20" s="8" t="s">
        <v>187</v>
      </c>
      <c r="B20" s="9">
        <f t="shared" ref="B20:D20" si="0">B19/B18</f>
        <v>0.14785676536222922</v>
      </c>
      <c r="C20" s="9">
        <f t="shared" si="0"/>
        <v>9.6312608518057993E-2</v>
      </c>
      <c r="D20" s="9">
        <f t="shared" si="0"/>
        <v>0</v>
      </c>
      <c r="E20" s="9">
        <f>D19/D18</f>
        <v>0</v>
      </c>
    </row>
    <row r="23" spans="1:11">
      <c r="B23" s="8" t="s">
        <v>188</v>
      </c>
      <c r="C23" s="8" t="s">
        <v>189</v>
      </c>
      <c r="D23" s="8" t="s">
        <v>190</v>
      </c>
      <c r="E23" s="8" t="s">
        <v>191</v>
      </c>
      <c r="F23" s="8" t="s">
        <v>192</v>
      </c>
      <c r="G23" s="8" t="s">
        <v>193</v>
      </c>
      <c r="H23" s="8" t="s">
        <v>194</v>
      </c>
      <c r="I23" s="8" t="s">
        <v>195</v>
      </c>
    </row>
    <row r="24" spans="1:11">
      <c r="A24" s="8" t="s">
        <v>182</v>
      </c>
      <c r="B24" s="9">
        <f>1.61</f>
        <v>1.61</v>
      </c>
      <c r="C24" s="9">
        <f>0.24</f>
        <v>0.24</v>
      </c>
      <c r="D24" s="8">
        <v>0.15</v>
      </c>
      <c r="E24" s="8">
        <v>372</v>
      </c>
      <c r="F24" s="38">
        <f>C24/B24*E24</f>
        <v>55.453416149068318</v>
      </c>
      <c r="G24" s="9">
        <f>'South Eilat'!I36+'South Eilat'!I69+'South Eilat'!K69+'South Eilat'!I109+'South Eilat'!I135+'South Eilat'!J135+'South Eilat'!I162+'North Eilat'!B100+'Central Eilat'!C124</f>
        <v>7735</v>
      </c>
      <c r="H24" s="39">
        <f>E24*G24</f>
        <v>2877420</v>
      </c>
      <c r="I24" s="39">
        <f t="shared" ref="I24:I26" si="1">F24*G24</f>
        <v>428932.17391304346</v>
      </c>
      <c r="K24" s="26" t="s">
        <v>251</v>
      </c>
    </row>
    <row r="25" spans="1:11">
      <c r="A25" s="8" t="s">
        <v>183</v>
      </c>
      <c r="B25" s="9">
        <f>1.96</f>
        <v>1.96</v>
      </c>
      <c r="C25" s="9">
        <f>0.19</f>
        <v>0.19</v>
      </c>
      <c r="D25" s="8">
        <v>0.15</v>
      </c>
      <c r="E25" s="8">
        <v>453</v>
      </c>
      <c r="F25" s="38">
        <f>C25/B25*E25</f>
        <v>43.913265306122447</v>
      </c>
      <c r="G25" s="9">
        <f>'South Eilat'!J69+'South Eilat'!L135+'South Eilat'!K162+'North Eilat'!C100+'Central Eilat'!D124</f>
        <v>12008</v>
      </c>
      <c r="H25" s="39">
        <f>E25*G25</f>
        <v>5439624</v>
      </c>
      <c r="I25" s="39">
        <f t="shared" si="1"/>
        <v>527310.48979591834</v>
      </c>
    </row>
    <row r="26" spans="1:11">
      <c r="A26" s="8" t="s">
        <v>196</v>
      </c>
      <c r="B26" s="9">
        <f>2</f>
        <v>2</v>
      </c>
      <c r="C26" s="9">
        <f>0.064</f>
        <v>6.4000000000000001E-2</v>
      </c>
      <c r="D26" s="8">
        <v>0.15</v>
      </c>
      <c r="E26" s="8">
        <v>462</v>
      </c>
      <c r="F26" s="38">
        <f>C26/B26*E26</f>
        <v>14.784000000000001</v>
      </c>
      <c r="G26" s="9">
        <f>'South Eilat'!J36+'South Eilat'!J109+'South Eilat'!K135+'South Eilat'!J162+'North Eilat'!D100+'Central Eilat'!E124</f>
        <v>4383</v>
      </c>
      <c r="H26" s="39">
        <f>E26*G26</f>
        <v>2024946</v>
      </c>
      <c r="I26" s="39">
        <f t="shared" si="1"/>
        <v>64798.272000000004</v>
      </c>
    </row>
    <row r="28" spans="1:11">
      <c r="G28" s="8" t="s">
        <v>201</v>
      </c>
    </row>
    <row r="29" spans="1:11">
      <c r="D29" s="40" t="s">
        <v>197</v>
      </c>
    </row>
    <row r="30" spans="1:11">
      <c r="B30" s="8" t="s">
        <v>198</v>
      </c>
      <c r="C30">
        <f>B24*D24</f>
        <v>0.24149999999999999</v>
      </c>
      <c r="D30" s="9">
        <f>B24*D24*G24</f>
        <v>1868.0025000000001</v>
      </c>
    </row>
    <row r="31" spans="1:11">
      <c r="B31" s="8" t="s">
        <v>199</v>
      </c>
      <c r="C31">
        <f>B25*D25</f>
        <v>0.29399999999999998</v>
      </c>
      <c r="D31" s="9">
        <f>B25*D25*G25</f>
        <v>3530.3519999999999</v>
      </c>
    </row>
    <row r="32" spans="1:11">
      <c r="B32" s="8" t="s">
        <v>200</v>
      </c>
      <c r="C32">
        <f>B26*D26</f>
        <v>0.3</v>
      </c>
      <c r="D32" s="9">
        <f>B26*D26*G26</f>
        <v>1314.8999999999999</v>
      </c>
    </row>
  </sheetData>
  <mergeCells count="1">
    <mergeCell ref="B1:D1"/>
  </mergeCell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6FEB-5048-48F1-BED8-E1C506DC4DBC}">
  <dimension ref="A1:Q31"/>
  <sheetViews>
    <sheetView zoomScale="120" zoomScaleNormal="120" workbookViewId="0">
      <selection activeCell="N31" activeCellId="3" sqref="B31 F31 J31 N31"/>
    </sheetView>
  </sheetViews>
  <sheetFormatPr defaultColWidth="8.85546875" defaultRowHeight="12.75"/>
  <cols>
    <col min="1" max="1" width="9" style="57" bestFit="1" customWidth="1"/>
    <col min="2" max="2" width="10" style="57" bestFit="1" customWidth="1"/>
    <col min="3" max="3" width="10.140625" style="57" bestFit="1" customWidth="1"/>
    <col min="4" max="4" width="8.85546875" style="57"/>
    <col min="5" max="5" width="9" style="57" bestFit="1" customWidth="1"/>
    <col min="6" max="6" width="10" style="57" bestFit="1" customWidth="1"/>
    <col min="7" max="7" width="10.5703125" style="57" bestFit="1" customWidth="1"/>
    <col min="8" max="8" width="8.85546875" style="57"/>
    <col min="9" max="9" width="9" style="57" bestFit="1" customWidth="1"/>
    <col min="10" max="10" width="10" style="57" bestFit="1" customWidth="1"/>
    <col min="11" max="11" width="10.5703125" style="57" bestFit="1" customWidth="1"/>
    <col min="12" max="12" width="8.85546875" style="57"/>
    <col min="13" max="13" width="9" style="57" bestFit="1" customWidth="1"/>
    <col min="14" max="14" width="8.7109375" style="57" customWidth="1"/>
    <col min="15" max="15" width="10" style="57" bestFit="1" customWidth="1"/>
    <col min="16" max="16384" width="8.85546875" style="57"/>
  </cols>
  <sheetData>
    <row r="1" spans="1:17">
      <c r="A1" s="87" t="s">
        <v>18</v>
      </c>
      <c r="B1" s="87"/>
      <c r="C1" s="87"/>
      <c r="E1" s="87" t="s">
        <v>9</v>
      </c>
      <c r="F1" s="87"/>
      <c r="G1" s="87"/>
      <c r="I1" s="87" t="s">
        <v>264</v>
      </c>
      <c r="J1" s="87"/>
      <c r="K1" s="87"/>
      <c r="M1" s="87" t="s">
        <v>265</v>
      </c>
      <c r="N1" s="87"/>
      <c r="O1" s="87"/>
    </row>
    <row r="2" spans="1:17">
      <c r="A2" s="63" t="s">
        <v>260</v>
      </c>
      <c r="B2" s="63" t="s">
        <v>262</v>
      </c>
      <c r="C2" s="63" t="s">
        <v>261</v>
      </c>
      <c r="E2" s="63" t="s">
        <v>260</v>
      </c>
      <c r="F2" s="63" t="s">
        <v>262</v>
      </c>
      <c r="G2" s="63" t="s">
        <v>261</v>
      </c>
      <c r="I2" s="62" t="s">
        <v>260</v>
      </c>
      <c r="J2" s="62" t="s">
        <v>262</v>
      </c>
      <c r="K2" s="62" t="s">
        <v>261</v>
      </c>
      <c r="M2" s="57" t="s">
        <v>260</v>
      </c>
      <c r="N2" s="57" t="s">
        <v>266</v>
      </c>
      <c r="O2" s="57" t="s">
        <v>267</v>
      </c>
      <c r="Q2" s="63"/>
    </row>
    <row r="3" spans="1:17">
      <c r="A3" s="63">
        <v>1</v>
      </c>
      <c r="B3" s="63">
        <v>26.715330120000001</v>
      </c>
      <c r="C3" s="63">
        <v>25.621885299999999</v>
      </c>
      <c r="E3" s="63">
        <v>1</v>
      </c>
      <c r="F3" s="63">
        <v>32.523006440000003</v>
      </c>
      <c r="G3" s="63">
        <v>31.191871639999999</v>
      </c>
      <c r="I3" s="62">
        <v>1</v>
      </c>
      <c r="J3" s="62">
        <v>33.1867485</v>
      </c>
      <c r="K3" s="62">
        <v>31.82844162</v>
      </c>
      <c r="M3" s="57">
        <v>1</v>
      </c>
      <c r="N3" s="57">
        <f t="shared" ref="N3:N15" si="0">B3+F3+K3</f>
        <v>91.06677818</v>
      </c>
      <c r="O3" s="57">
        <f t="shared" ref="O3:O15" si="1">C3+G3+J3</f>
        <v>90.000505439999998</v>
      </c>
      <c r="Q3" s="63"/>
    </row>
    <row r="4" spans="1:17">
      <c r="A4" s="63">
        <v>2</v>
      </c>
      <c r="B4" s="63">
        <v>28.44668579</v>
      </c>
      <c r="C4" s="63">
        <v>27.289331440000002</v>
      </c>
      <c r="E4" s="63">
        <v>2</v>
      </c>
      <c r="F4" s="63">
        <v>34.630760189999997</v>
      </c>
      <c r="G4" s="63">
        <v>33.221782679999997</v>
      </c>
      <c r="I4" s="62">
        <v>2</v>
      </c>
      <c r="J4" s="62">
        <v>35.337501529999997</v>
      </c>
      <c r="K4" s="62">
        <v>33.899784089999997</v>
      </c>
      <c r="M4" s="57">
        <v>2</v>
      </c>
      <c r="N4" s="57">
        <f t="shared" si="0"/>
        <v>96.97723006999999</v>
      </c>
      <c r="O4" s="57">
        <f t="shared" si="1"/>
        <v>95.848615649999999</v>
      </c>
      <c r="Q4" s="63"/>
    </row>
    <row r="5" spans="1:17">
      <c r="A5" s="63">
        <v>3</v>
      </c>
      <c r="B5" s="63">
        <v>34.963153839999997</v>
      </c>
      <c r="C5" s="63">
        <v>33.553676609999997</v>
      </c>
      <c r="E5" s="63">
        <v>3</v>
      </c>
      <c r="F5" s="63">
        <v>42.563846589999997</v>
      </c>
      <c r="G5" s="63">
        <v>40.847915649999997</v>
      </c>
      <c r="I5" s="62">
        <v>3</v>
      </c>
      <c r="J5" s="62">
        <v>43.432491300000002</v>
      </c>
      <c r="K5" s="62">
        <v>41.681575780000003</v>
      </c>
      <c r="M5" s="57">
        <v>3</v>
      </c>
      <c r="N5" s="57">
        <f t="shared" si="0"/>
        <v>119.20857620999999</v>
      </c>
      <c r="O5" s="57">
        <f t="shared" si="1"/>
        <v>117.83408356000001</v>
      </c>
      <c r="Q5" s="63"/>
    </row>
    <row r="6" spans="1:17">
      <c r="A6" s="63">
        <v>4</v>
      </c>
      <c r="B6" s="63">
        <v>35.935638429999997</v>
      </c>
      <c r="C6" s="63">
        <v>34.453334810000001</v>
      </c>
      <c r="E6" s="63">
        <v>4</v>
      </c>
      <c r="F6" s="63">
        <v>43.747722629999998</v>
      </c>
      <c r="G6" s="63">
        <v>41.943164830000001</v>
      </c>
      <c r="I6" s="62">
        <v>4</v>
      </c>
      <c r="J6" s="62">
        <v>44.640548709999997</v>
      </c>
      <c r="K6" s="62">
        <v>42.799144740000003</v>
      </c>
      <c r="M6" s="57">
        <v>4</v>
      </c>
      <c r="N6" s="57">
        <f t="shared" si="0"/>
        <v>122.4825058</v>
      </c>
      <c r="O6" s="57">
        <f t="shared" si="1"/>
        <v>121.03704834999999</v>
      </c>
      <c r="Q6" s="63"/>
    </row>
    <row r="7" spans="1:17">
      <c r="A7" s="63">
        <v>5</v>
      </c>
      <c r="B7" s="63">
        <v>36.74973679</v>
      </c>
      <c r="C7" s="63">
        <v>35.23278809</v>
      </c>
      <c r="E7" s="63">
        <v>5</v>
      </c>
      <c r="F7" s="63">
        <v>44.738792420000003</v>
      </c>
      <c r="G7" s="63">
        <v>42.892105100000002</v>
      </c>
      <c r="I7" s="62">
        <v>5</v>
      </c>
      <c r="J7" s="62">
        <v>45.651813509999997</v>
      </c>
      <c r="K7" s="62">
        <v>43.767436979999999</v>
      </c>
      <c r="M7" s="57">
        <v>5</v>
      </c>
      <c r="N7" s="57">
        <f t="shared" si="0"/>
        <v>125.25596619</v>
      </c>
      <c r="O7" s="57">
        <f t="shared" si="1"/>
        <v>123.77670669999999</v>
      </c>
      <c r="Q7" s="63"/>
    </row>
    <row r="8" spans="1:17">
      <c r="A8" s="63">
        <v>6</v>
      </c>
      <c r="B8" s="63">
        <v>35.944320679999997</v>
      </c>
      <c r="C8" s="63">
        <v>34.479869839999999</v>
      </c>
      <c r="E8" s="63">
        <v>6</v>
      </c>
      <c r="F8" s="63">
        <v>43.758289339999997</v>
      </c>
      <c r="G8" s="63">
        <v>41.97550201</v>
      </c>
      <c r="I8" s="62">
        <v>6</v>
      </c>
      <c r="J8" s="62">
        <v>44.651336669999999</v>
      </c>
      <c r="K8" s="62">
        <v>42.832160950000002</v>
      </c>
      <c r="M8" s="57">
        <v>6</v>
      </c>
      <c r="N8" s="57">
        <f t="shared" si="0"/>
        <v>122.53477097</v>
      </c>
      <c r="O8" s="57">
        <f t="shared" si="1"/>
        <v>121.10670852000001</v>
      </c>
      <c r="Q8" s="63"/>
    </row>
    <row r="9" spans="1:17">
      <c r="A9" s="63">
        <v>7</v>
      </c>
      <c r="B9" s="63">
        <v>36.377159120000002</v>
      </c>
      <c r="C9" s="63">
        <v>34.888084409999998</v>
      </c>
      <c r="E9" s="63">
        <v>7</v>
      </c>
      <c r="F9" s="63">
        <v>44.285221100000001</v>
      </c>
      <c r="G9" s="63">
        <v>42.472442630000003</v>
      </c>
      <c r="I9" s="62">
        <v>7</v>
      </c>
      <c r="J9" s="62">
        <v>45.18899536</v>
      </c>
      <c r="K9" s="62">
        <v>43.339229580000001</v>
      </c>
      <c r="M9" s="57">
        <v>7</v>
      </c>
      <c r="N9" s="57">
        <f t="shared" si="0"/>
        <v>124.00160980000001</v>
      </c>
      <c r="O9" s="57">
        <f t="shared" si="1"/>
        <v>122.5495224</v>
      </c>
      <c r="Q9" s="63"/>
    </row>
    <row r="10" spans="1:17">
      <c r="A10" s="63">
        <v>8</v>
      </c>
      <c r="B10" s="63">
        <v>38.905059809999997</v>
      </c>
      <c r="C10" s="63">
        <v>37.320667270000001</v>
      </c>
      <c r="E10" s="63">
        <v>8</v>
      </c>
      <c r="F10" s="63">
        <v>47.362682339999999</v>
      </c>
      <c r="G10" s="63">
        <v>45.433826449999998</v>
      </c>
      <c r="I10" s="62">
        <v>8</v>
      </c>
      <c r="J10" s="62">
        <v>48.329254149999997</v>
      </c>
      <c r="K10" s="62">
        <v>46.36106873</v>
      </c>
      <c r="M10" s="57">
        <v>8</v>
      </c>
      <c r="N10" s="57">
        <f t="shared" si="0"/>
        <v>132.62881088</v>
      </c>
      <c r="O10" s="57">
        <f t="shared" si="1"/>
        <v>131.08374787</v>
      </c>
      <c r="Q10" s="63"/>
    </row>
    <row r="11" spans="1:17">
      <c r="A11" s="63">
        <v>9</v>
      </c>
      <c r="B11" s="63">
        <v>35.957382199999998</v>
      </c>
      <c r="C11" s="63">
        <v>34.507179260000001</v>
      </c>
      <c r="E11" s="63">
        <v>9</v>
      </c>
      <c r="F11" s="63">
        <v>43.774192810000002</v>
      </c>
      <c r="G11" s="63">
        <v>42.008731840000003</v>
      </c>
      <c r="I11" s="62">
        <v>9</v>
      </c>
      <c r="J11" s="62">
        <v>44.667564390000003</v>
      </c>
      <c r="K11" s="62">
        <v>42.86608124</v>
      </c>
      <c r="M11" s="57">
        <v>9</v>
      </c>
      <c r="N11" s="57">
        <f t="shared" si="0"/>
        <v>122.59765625</v>
      </c>
      <c r="O11" s="57">
        <f t="shared" si="1"/>
        <v>121.18347549000001</v>
      </c>
      <c r="Q11" s="63"/>
    </row>
    <row r="12" spans="1:17">
      <c r="A12" s="63">
        <v>10</v>
      </c>
      <c r="B12" s="63">
        <v>30.34951019</v>
      </c>
      <c r="C12" s="63">
        <v>29.10941124</v>
      </c>
      <c r="E12" s="63">
        <v>10</v>
      </c>
      <c r="F12" s="63">
        <v>36.947227480000002</v>
      </c>
      <c r="G12" s="63">
        <v>35.437534329999998</v>
      </c>
      <c r="I12" s="62">
        <v>10</v>
      </c>
      <c r="J12" s="62">
        <v>37.70126724</v>
      </c>
      <c r="K12" s="62">
        <v>36.16076279</v>
      </c>
      <c r="M12" s="57">
        <v>10</v>
      </c>
      <c r="N12" s="57">
        <f t="shared" si="0"/>
        <v>103.45750046000001</v>
      </c>
      <c r="O12" s="57">
        <f t="shared" si="1"/>
        <v>102.24821280999998</v>
      </c>
      <c r="Q12" s="63"/>
    </row>
    <row r="13" spans="1:17">
      <c r="A13" s="63">
        <v>11</v>
      </c>
      <c r="B13" s="63">
        <v>23.441499709999999</v>
      </c>
      <c r="C13" s="63">
        <v>22.462299349999999</v>
      </c>
      <c r="E13" s="63">
        <v>11</v>
      </c>
      <c r="F13" s="63">
        <v>28.537473680000002</v>
      </c>
      <c r="G13" s="63">
        <v>27.345396040000001</v>
      </c>
      <c r="I13" s="62">
        <v>11</v>
      </c>
      <c r="J13" s="62">
        <v>29.11988831</v>
      </c>
      <c r="K13" s="62">
        <v>27.903461459999999</v>
      </c>
      <c r="M13" s="57">
        <v>11</v>
      </c>
      <c r="N13" s="57">
        <f t="shared" si="0"/>
        <v>79.882434849999996</v>
      </c>
      <c r="O13" s="57">
        <f t="shared" si="1"/>
        <v>78.9275837</v>
      </c>
      <c r="Q13" s="63"/>
    </row>
    <row r="14" spans="1:17">
      <c r="A14" s="63">
        <v>12</v>
      </c>
      <c r="B14" s="63">
        <v>24.30103111</v>
      </c>
      <c r="C14" s="63">
        <v>23.286705019999999</v>
      </c>
      <c r="E14" s="63">
        <v>12</v>
      </c>
      <c r="F14" s="63">
        <v>29.583864210000002</v>
      </c>
      <c r="G14" s="63">
        <v>28.349019999999999</v>
      </c>
      <c r="I14" s="62">
        <v>12</v>
      </c>
      <c r="J14" s="62">
        <v>30.18763161</v>
      </c>
      <c r="K14" s="62">
        <v>28.927587509999999</v>
      </c>
      <c r="M14" s="57">
        <v>12</v>
      </c>
      <c r="N14" s="57">
        <f t="shared" si="0"/>
        <v>82.812482829999993</v>
      </c>
      <c r="O14" s="57">
        <f t="shared" si="1"/>
        <v>81.823356629999992</v>
      </c>
      <c r="Q14" s="63"/>
    </row>
    <row r="15" spans="1:17">
      <c r="A15" s="63" t="s">
        <v>263</v>
      </c>
      <c r="B15" s="63">
        <v>388.08650779999999</v>
      </c>
      <c r="C15" s="63">
        <v>372.20523259999999</v>
      </c>
      <c r="E15" s="63" t="s">
        <v>263</v>
      </c>
      <c r="F15" s="63">
        <v>472.45307919999999</v>
      </c>
      <c r="G15" s="63">
        <v>453.11929320000002</v>
      </c>
      <c r="I15" s="62" t="s">
        <v>263</v>
      </c>
      <c r="J15" s="62">
        <v>482.09504129999999</v>
      </c>
      <c r="K15" s="62">
        <v>462.3667355</v>
      </c>
      <c r="M15" s="57" t="s">
        <v>263</v>
      </c>
      <c r="N15" s="57">
        <f t="shared" si="0"/>
        <v>1322.9063225</v>
      </c>
      <c r="O15" s="57">
        <f t="shared" si="1"/>
        <v>1307.4195671</v>
      </c>
      <c r="Q15" s="63"/>
    </row>
    <row r="18" spans="1:15" ht="15.75">
      <c r="A18" s="88" t="s">
        <v>268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>
      <c r="A19" s="63">
        <v>1</v>
      </c>
      <c r="B19" s="57">
        <f t="shared" ref="B19:C31" si="2">B3*7735</f>
        <v>206643.07847820001</v>
      </c>
      <c r="C19" s="57">
        <f t="shared" si="2"/>
        <v>198185.28279549998</v>
      </c>
      <c r="E19" s="63">
        <v>1</v>
      </c>
      <c r="F19" s="57">
        <f t="shared" ref="F19:G31" si="3">F3*12008</f>
        <v>390536.26133152004</v>
      </c>
      <c r="G19" s="57">
        <f t="shared" si="3"/>
        <v>374551.99465312</v>
      </c>
      <c r="I19" s="63">
        <v>1</v>
      </c>
      <c r="J19" s="57">
        <f t="shared" ref="J19:K31" si="4">J3*4383</f>
        <v>145457.5186755</v>
      </c>
      <c r="K19" s="57">
        <f t="shared" si="4"/>
        <v>139504.05962046</v>
      </c>
      <c r="M19" s="57">
        <v>1</v>
      </c>
      <c r="N19" s="57">
        <f>B19+F19+J19</f>
        <v>742636.85848522</v>
      </c>
      <c r="O19" s="57">
        <f>C19+G19+K19</f>
        <v>712241.33706907998</v>
      </c>
    </row>
    <row r="20" spans="1:15">
      <c r="A20" s="63">
        <v>2</v>
      </c>
      <c r="B20" s="57">
        <f t="shared" si="2"/>
        <v>220035.11458565001</v>
      </c>
      <c r="C20" s="57">
        <f t="shared" si="2"/>
        <v>211082.97868840001</v>
      </c>
      <c r="E20" s="63">
        <v>2</v>
      </c>
      <c r="F20" s="57">
        <f t="shared" si="3"/>
        <v>415846.16836151999</v>
      </c>
      <c r="G20" s="57">
        <f t="shared" si="3"/>
        <v>398927.16642143996</v>
      </c>
      <c r="I20" s="63">
        <v>2</v>
      </c>
      <c r="J20" s="57">
        <f t="shared" si="4"/>
        <v>154884.26920598999</v>
      </c>
      <c r="K20" s="57">
        <f t="shared" si="4"/>
        <v>148582.75366647</v>
      </c>
      <c r="M20" s="57">
        <v>2</v>
      </c>
      <c r="N20" s="57">
        <f t="shared" ref="N20:N30" si="5">B20+F20+J20</f>
        <v>790765.55215315998</v>
      </c>
      <c r="O20" s="57">
        <f t="shared" ref="O20:O30" si="6">C20+G20+K20</f>
        <v>758592.89877631003</v>
      </c>
    </row>
    <row r="21" spans="1:15">
      <c r="A21" s="63">
        <v>3</v>
      </c>
      <c r="B21" s="57">
        <f t="shared" si="2"/>
        <v>270439.99495239998</v>
      </c>
      <c r="C21" s="57">
        <f t="shared" si="2"/>
        <v>259537.68857834997</v>
      </c>
      <c r="E21" s="63">
        <v>3</v>
      </c>
      <c r="F21" s="57">
        <f t="shared" si="3"/>
        <v>511106.66985271999</v>
      </c>
      <c r="G21" s="57">
        <f t="shared" si="3"/>
        <v>490501.77112519997</v>
      </c>
      <c r="I21" s="63">
        <v>3</v>
      </c>
      <c r="J21" s="57">
        <f t="shared" si="4"/>
        <v>190364.6093679</v>
      </c>
      <c r="K21" s="57">
        <f t="shared" si="4"/>
        <v>182690.34664374002</v>
      </c>
      <c r="M21" s="57">
        <v>3</v>
      </c>
      <c r="N21" s="57">
        <f t="shared" si="5"/>
        <v>971911.27417301992</v>
      </c>
      <c r="O21" s="57">
        <f t="shared" si="6"/>
        <v>932729.80634729005</v>
      </c>
    </row>
    <row r="22" spans="1:15">
      <c r="A22" s="63">
        <v>4</v>
      </c>
      <c r="B22" s="57">
        <f t="shared" si="2"/>
        <v>277962.16325604997</v>
      </c>
      <c r="C22" s="57">
        <f t="shared" si="2"/>
        <v>266496.54475534998</v>
      </c>
      <c r="E22" s="63">
        <v>4</v>
      </c>
      <c r="F22" s="57">
        <f t="shared" si="3"/>
        <v>525322.65334104002</v>
      </c>
      <c r="G22" s="57">
        <f t="shared" si="3"/>
        <v>503653.52327864</v>
      </c>
      <c r="I22" s="63">
        <v>4</v>
      </c>
      <c r="J22" s="57">
        <f t="shared" si="4"/>
        <v>195659.52499593</v>
      </c>
      <c r="K22" s="57">
        <f t="shared" si="4"/>
        <v>187588.65139542002</v>
      </c>
      <c r="M22" s="57">
        <v>4</v>
      </c>
      <c r="N22" s="57">
        <f t="shared" si="5"/>
        <v>998944.34159302001</v>
      </c>
      <c r="O22" s="57">
        <f t="shared" si="6"/>
        <v>957738.71942941006</v>
      </c>
    </row>
    <row r="23" spans="1:15">
      <c r="A23" s="63">
        <v>5</v>
      </c>
      <c r="B23" s="57">
        <f t="shared" si="2"/>
        <v>284259.21407064999</v>
      </c>
      <c r="C23" s="57">
        <f t="shared" si="2"/>
        <v>272525.61587615003</v>
      </c>
      <c r="E23" s="63">
        <v>5</v>
      </c>
      <c r="F23" s="57">
        <f t="shared" si="3"/>
        <v>537223.41937936004</v>
      </c>
      <c r="G23" s="57">
        <f t="shared" si="3"/>
        <v>515048.39804080001</v>
      </c>
      <c r="I23" s="63">
        <v>5</v>
      </c>
      <c r="J23" s="57">
        <f t="shared" si="4"/>
        <v>200091.89861432998</v>
      </c>
      <c r="K23" s="57">
        <f t="shared" si="4"/>
        <v>191832.67628334</v>
      </c>
      <c r="M23" s="57">
        <v>5</v>
      </c>
      <c r="N23" s="57">
        <f t="shared" si="5"/>
        <v>1021574.5320643401</v>
      </c>
      <c r="O23" s="57">
        <f t="shared" si="6"/>
        <v>979406.69020028994</v>
      </c>
    </row>
    <row r="24" spans="1:15">
      <c r="A24" s="63">
        <v>6</v>
      </c>
      <c r="B24" s="57">
        <f t="shared" si="2"/>
        <v>278029.32045979996</v>
      </c>
      <c r="C24" s="57">
        <f t="shared" si="2"/>
        <v>266701.79321239999</v>
      </c>
      <c r="E24" s="63">
        <v>6</v>
      </c>
      <c r="F24" s="57">
        <f t="shared" si="3"/>
        <v>525449.53839471994</v>
      </c>
      <c r="G24" s="57">
        <f t="shared" si="3"/>
        <v>504041.82813608</v>
      </c>
      <c r="I24" s="63">
        <v>6</v>
      </c>
      <c r="J24" s="57">
        <f t="shared" si="4"/>
        <v>195706.80862460998</v>
      </c>
      <c r="K24" s="57">
        <f t="shared" si="4"/>
        <v>187733.36144385001</v>
      </c>
      <c r="M24" s="57">
        <v>6</v>
      </c>
      <c r="N24" s="57">
        <f t="shared" si="5"/>
        <v>999185.66747912986</v>
      </c>
      <c r="O24" s="57">
        <f t="shared" si="6"/>
        <v>958476.98279232997</v>
      </c>
    </row>
    <row r="25" spans="1:15">
      <c r="A25" s="63">
        <v>7</v>
      </c>
      <c r="B25" s="57">
        <f t="shared" si="2"/>
        <v>281377.3257932</v>
      </c>
      <c r="C25" s="57">
        <f t="shared" si="2"/>
        <v>269859.33291135001</v>
      </c>
      <c r="E25" s="63">
        <v>7</v>
      </c>
      <c r="F25" s="57">
        <f t="shared" si="3"/>
        <v>531776.93496880005</v>
      </c>
      <c r="G25" s="57">
        <f t="shared" si="3"/>
        <v>510009.09110104002</v>
      </c>
      <c r="I25" s="63">
        <v>7</v>
      </c>
      <c r="J25" s="57">
        <f t="shared" si="4"/>
        <v>198063.36666288</v>
      </c>
      <c r="K25" s="57">
        <f t="shared" si="4"/>
        <v>189955.84324914002</v>
      </c>
      <c r="M25" s="57">
        <v>7</v>
      </c>
      <c r="N25" s="57">
        <f t="shared" si="5"/>
        <v>1011217.6274248799</v>
      </c>
      <c r="O25" s="57">
        <f t="shared" si="6"/>
        <v>969824.26726153004</v>
      </c>
    </row>
    <row r="26" spans="1:15">
      <c r="A26" s="63">
        <v>8</v>
      </c>
      <c r="B26" s="57">
        <f t="shared" si="2"/>
        <v>300930.63763034996</v>
      </c>
      <c r="C26" s="57">
        <f t="shared" si="2"/>
        <v>288675.36133345001</v>
      </c>
      <c r="E26" s="63">
        <v>8</v>
      </c>
      <c r="F26" s="57">
        <f t="shared" si="3"/>
        <v>568731.08953871997</v>
      </c>
      <c r="G26" s="57">
        <f t="shared" si="3"/>
        <v>545569.38801160001</v>
      </c>
      <c r="I26" s="63">
        <v>8</v>
      </c>
      <c r="J26" s="57">
        <f t="shared" si="4"/>
        <v>211827.12093944999</v>
      </c>
      <c r="K26" s="57">
        <f t="shared" si="4"/>
        <v>203200.56424358999</v>
      </c>
      <c r="M26" s="57">
        <v>8</v>
      </c>
      <c r="N26" s="57">
        <f t="shared" si="5"/>
        <v>1081488.8481085198</v>
      </c>
      <c r="O26" s="57">
        <f t="shared" si="6"/>
        <v>1037445.31358864</v>
      </c>
    </row>
    <row r="27" spans="1:15">
      <c r="A27" s="63">
        <v>9</v>
      </c>
      <c r="B27" s="57">
        <f t="shared" si="2"/>
        <v>278130.35131699999</v>
      </c>
      <c r="C27" s="57">
        <f t="shared" si="2"/>
        <v>266913.03157609998</v>
      </c>
      <c r="E27" s="63">
        <v>9</v>
      </c>
      <c r="F27" s="57">
        <f t="shared" si="3"/>
        <v>525640.50726247998</v>
      </c>
      <c r="G27" s="57">
        <f t="shared" si="3"/>
        <v>504440.85193472006</v>
      </c>
      <c r="I27" s="63">
        <v>9</v>
      </c>
      <c r="J27" s="57">
        <f t="shared" si="4"/>
        <v>195777.93472137002</v>
      </c>
      <c r="K27" s="57">
        <f t="shared" si="4"/>
        <v>187882.03407492</v>
      </c>
      <c r="M27" s="57">
        <v>9</v>
      </c>
      <c r="N27" s="57">
        <f t="shared" si="5"/>
        <v>999548.79330084997</v>
      </c>
      <c r="O27" s="57">
        <f t="shared" si="6"/>
        <v>959235.9175857401</v>
      </c>
    </row>
    <row r="28" spans="1:15">
      <c r="A28" s="63">
        <v>10</v>
      </c>
      <c r="B28" s="57">
        <f t="shared" si="2"/>
        <v>234753.46131965</v>
      </c>
      <c r="C28" s="57">
        <f t="shared" si="2"/>
        <v>225161.29594139999</v>
      </c>
      <c r="E28" s="63">
        <v>10</v>
      </c>
      <c r="F28" s="57">
        <f t="shared" si="3"/>
        <v>443662.30757984001</v>
      </c>
      <c r="G28" s="57">
        <f t="shared" si="3"/>
        <v>425533.91223463998</v>
      </c>
      <c r="I28" s="63">
        <v>10</v>
      </c>
      <c r="J28" s="57">
        <f t="shared" si="4"/>
        <v>165244.65431292</v>
      </c>
      <c r="K28" s="57">
        <f t="shared" si="4"/>
        <v>158492.62330857001</v>
      </c>
      <c r="M28" s="57">
        <v>10</v>
      </c>
      <c r="N28" s="57">
        <f t="shared" si="5"/>
        <v>843660.42321240995</v>
      </c>
      <c r="O28" s="57">
        <f t="shared" si="6"/>
        <v>809187.83148460998</v>
      </c>
    </row>
    <row r="29" spans="1:15">
      <c r="A29" s="63">
        <v>11</v>
      </c>
      <c r="B29" s="57">
        <f t="shared" si="2"/>
        <v>181320.00025684998</v>
      </c>
      <c r="C29" s="57">
        <f t="shared" si="2"/>
        <v>173745.88547225</v>
      </c>
      <c r="E29" s="63">
        <v>11</v>
      </c>
      <c r="F29" s="57">
        <f t="shared" si="3"/>
        <v>342677.98394944001</v>
      </c>
      <c r="G29" s="57">
        <f t="shared" si="3"/>
        <v>328363.51564832003</v>
      </c>
      <c r="I29" s="63">
        <v>11</v>
      </c>
      <c r="J29" s="57">
        <f t="shared" si="4"/>
        <v>127632.47046272999</v>
      </c>
      <c r="K29" s="57">
        <f t="shared" si="4"/>
        <v>122300.87157917999</v>
      </c>
      <c r="M29" s="57">
        <v>11</v>
      </c>
      <c r="N29" s="57">
        <f t="shared" si="5"/>
        <v>651630.45466902002</v>
      </c>
      <c r="O29" s="57">
        <f t="shared" si="6"/>
        <v>624410.27269975003</v>
      </c>
    </row>
    <row r="30" spans="1:15">
      <c r="A30" s="63">
        <v>12</v>
      </c>
      <c r="B30" s="57">
        <f t="shared" si="2"/>
        <v>187968.47563585002</v>
      </c>
      <c r="C30" s="57">
        <f t="shared" si="2"/>
        <v>180122.66332970001</v>
      </c>
      <c r="E30" s="63">
        <v>12</v>
      </c>
      <c r="F30" s="57">
        <f t="shared" si="3"/>
        <v>355243.04143368005</v>
      </c>
      <c r="G30" s="57">
        <f t="shared" si="3"/>
        <v>340415.03216</v>
      </c>
      <c r="I30" s="63">
        <v>12</v>
      </c>
      <c r="J30" s="57">
        <f t="shared" si="4"/>
        <v>132312.38934662999</v>
      </c>
      <c r="K30" s="57">
        <f t="shared" si="4"/>
        <v>126789.61605632999</v>
      </c>
      <c r="M30" s="57">
        <v>12</v>
      </c>
      <c r="N30" s="57">
        <f t="shared" si="5"/>
        <v>675523.90641616005</v>
      </c>
      <c r="O30" s="57">
        <f t="shared" si="6"/>
        <v>647327.31154602999</v>
      </c>
    </row>
    <row r="31" spans="1:15">
      <c r="A31" s="63" t="s">
        <v>263</v>
      </c>
      <c r="B31" s="57">
        <f t="shared" si="2"/>
        <v>3001849.1378330002</v>
      </c>
      <c r="C31" s="57">
        <f t="shared" si="2"/>
        <v>2879007.474161</v>
      </c>
      <c r="E31" s="63" t="s">
        <v>263</v>
      </c>
      <c r="F31" s="57">
        <f t="shared" si="3"/>
        <v>5673216.5750335995</v>
      </c>
      <c r="G31" s="57">
        <f t="shared" si="3"/>
        <v>5441056.4727456002</v>
      </c>
      <c r="I31" s="63" t="s">
        <v>263</v>
      </c>
      <c r="J31" s="57">
        <f t="shared" si="4"/>
        <v>2113022.5660179001</v>
      </c>
      <c r="K31" s="57">
        <f t="shared" si="4"/>
        <v>2026553.4016964999</v>
      </c>
      <c r="M31" s="57" t="s">
        <v>263</v>
      </c>
      <c r="N31" s="57">
        <f>B31+F31+J31</f>
        <v>10788088.2788845</v>
      </c>
      <c r="O31" s="57">
        <f>C31+G31+K31</f>
        <v>10346617.3486031</v>
      </c>
    </row>
  </sheetData>
  <mergeCells count="5">
    <mergeCell ref="A1:C1"/>
    <mergeCell ref="M1:O1"/>
    <mergeCell ref="E1:G1"/>
    <mergeCell ref="I1:K1"/>
    <mergeCell ref="A18: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 Eilat</vt:lpstr>
      <vt:lpstr>Central Eilat</vt:lpstr>
      <vt:lpstr>South Eilat</vt:lpstr>
      <vt:lpstr>PVWATTS Inputs</vt:lpstr>
      <vt:lpstr>Calculations</vt:lpstr>
      <vt:lpstr>Monthly 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Dave</cp:lastModifiedBy>
  <dcterms:modified xsi:type="dcterms:W3CDTF">2021-03-15T22:15:32Z</dcterms:modified>
</cp:coreProperties>
</file>