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filterPrivacy="1" autoCompressPictures="0"/>
  <xr:revisionPtr revIDLastSave="8" documentId="13_ncr:1_{BE08E324-F03C-4458-8011-F2490FE45B08}" xr6:coauthVersionLast="45" xr6:coauthVersionMax="45" xr10:uidLastSave="{85274278-AFC6-7345-93FE-82B9760D5B90}"/>
  <bookViews>
    <workbookView xWindow="0" yWindow="460" windowWidth="33600" windowHeight="19960" tabRatio="763" activeTab="16" xr2:uid="{00000000-000D-0000-FFFF-FFFF00000000}"/>
  </bookViews>
  <sheets>
    <sheet name="Map" sheetId="2" r:id="rId1"/>
    <sheet name="Summary" sheetId="4" r:id="rId2"/>
    <sheet name="Template" sheetId="8" r:id="rId3"/>
    <sheet name="940" sheetId="19" r:id="rId4"/>
    <sheet name="1064" sheetId="18" r:id="rId5"/>
    <sheet name="1065" sheetId="17" r:id="rId6"/>
    <sheet name="1066" sheetId="16" r:id="rId7"/>
    <sheet name="1067" sheetId="15" r:id="rId8"/>
    <sheet name="1080" sheetId="14" r:id="rId9"/>
    <sheet name="1081" sheetId="9" r:id="rId10"/>
    <sheet name="1082" sheetId="13" r:id="rId11"/>
    <sheet name="1083" sheetId="10" r:id="rId12"/>
    <sheet name="1084" sheetId="12" r:id="rId13"/>
    <sheet name="1360" sheetId="11" r:id="rId14"/>
    <sheet name="1468" sheetId="21" r:id="rId15"/>
    <sheet name="1516" sheetId="23" r:id="rId16"/>
    <sheet name="1599" sheetId="24" r:id="rId17"/>
  </sheets>
  <definedNames>
    <definedName name="_Print_Titles" localSheetId="15">'1516'!$1:$2</definedName>
    <definedName name="_Print_Titles" localSheetId="16">'1599'!$1:$2</definedName>
    <definedName name="_xlnm.Print_Titles" localSheetId="4">'1064'!$1:$2</definedName>
    <definedName name="_xlnm.Print_Titles" localSheetId="5">'1065'!$2:$2</definedName>
    <definedName name="_xlnm.Print_Titles" localSheetId="6">'1066'!$1:$2</definedName>
    <definedName name="_xlnm.Print_Titles" localSheetId="7">'1067'!$1:$2</definedName>
    <definedName name="_xlnm.Print_Titles" localSheetId="8">'1080'!$1:$2</definedName>
    <definedName name="_xlnm.Print_Titles" localSheetId="9">'1081'!$1:$2</definedName>
    <definedName name="_xlnm.Print_Titles" localSheetId="10">'1082'!$1:$2</definedName>
    <definedName name="_xlnm.Print_Titles" localSheetId="11">'1083'!$1:$2</definedName>
    <definedName name="_xlnm.Print_Titles" localSheetId="12">'1084'!$1:$2</definedName>
    <definedName name="_xlnm.Print_Titles" localSheetId="13">'1360'!$1:$2</definedName>
    <definedName name="_xlnm.Print_Titles" localSheetId="14">'1468'!$1:$2</definedName>
    <definedName name="_xlnm.Print_Titles" localSheetId="3">'940'!$1:$2</definedName>
    <definedName name="_xlnm.Print_Titles" localSheetId="1">Summary!$1:$1</definedName>
    <definedName name="_xlnm.Print_Titles" localSheetId="2">Template!$1:$2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8" i="4" l="1"/>
  <c r="C18" i="4"/>
  <c r="D18" i="4"/>
  <c r="E18" i="4"/>
  <c r="B17" i="4"/>
  <c r="C17" i="4"/>
  <c r="D17" i="4"/>
  <c r="E17" i="4"/>
  <c r="B16" i="4"/>
  <c r="C16" i="4"/>
  <c r="D16" i="4"/>
  <c r="E16" i="4"/>
  <c r="B15" i="4"/>
  <c r="C15" i="4"/>
  <c r="D15" i="4"/>
  <c r="E15" i="4"/>
  <c r="B14" i="4"/>
  <c r="C14" i="4"/>
  <c r="D14" i="4"/>
  <c r="E14" i="4"/>
  <c r="B13" i="4"/>
  <c r="C13" i="4"/>
  <c r="D13" i="4"/>
  <c r="E13" i="4"/>
  <c r="B12" i="4"/>
  <c r="C12" i="4"/>
  <c r="D12" i="4"/>
  <c r="E12" i="4"/>
  <c r="B11" i="4"/>
  <c r="C11" i="4"/>
  <c r="D11" i="4"/>
  <c r="E11" i="4"/>
  <c r="B10" i="4"/>
  <c r="C10" i="4"/>
  <c r="D10" i="4"/>
  <c r="E10" i="4"/>
  <c r="B9" i="4"/>
  <c r="C9" i="4"/>
  <c r="D9" i="4"/>
  <c r="E9" i="4"/>
  <c r="B8" i="4"/>
  <c r="C8" i="4"/>
  <c r="D8" i="4"/>
  <c r="E8" i="4"/>
  <c r="B7" i="4"/>
  <c r="B5" i="4"/>
  <c r="B6" i="4"/>
  <c r="B3" i="4"/>
  <c r="C7" i="4"/>
  <c r="C5" i="4"/>
  <c r="C6" i="4"/>
  <c r="C3" i="4"/>
  <c r="D7" i="4"/>
  <c r="D5" i="4"/>
  <c r="D6" i="4"/>
  <c r="D3" i="4"/>
  <c r="E6" i="4"/>
  <c r="E5" i="4"/>
  <c r="E7" i="4"/>
  <c r="E3" i="4"/>
</calcChain>
</file>

<file path=xl/sharedStrings.xml><?xml version="1.0" encoding="utf-8"?>
<sst xmlns="http://schemas.openxmlformats.org/spreadsheetml/2006/main" count="523" uniqueCount="160">
  <si>
    <t>1065</t>
    <phoneticPr fontId="1" type="noConversion"/>
  </si>
  <si>
    <t>1066</t>
    <phoneticPr fontId="1" type="noConversion"/>
  </si>
  <si>
    <t>1067</t>
    <phoneticPr fontId="1" type="noConversion"/>
  </si>
  <si>
    <t>1080</t>
    <phoneticPr fontId="1" type="noConversion"/>
  </si>
  <si>
    <t>1081</t>
    <phoneticPr fontId="1" type="noConversion"/>
  </si>
  <si>
    <t>1082</t>
    <phoneticPr fontId="1" type="noConversion"/>
  </si>
  <si>
    <t>1083</t>
    <phoneticPr fontId="1" type="noConversion"/>
  </si>
  <si>
    <t>1084</t>
    <phoneticPr fontId="1" type="noConversion"/>
  </si>
  <si>
    <t>1360</t>
    <phoneticPr fontId="1" type="noConversion"/>
  </si>
  <si>
    <t>1468</t>
    <phoneticPr fontId="1" type="noConversion"/>
  </si>
  <si>
    <t>1516</t>
    <phoneticPr fontId="1" type="noConversion"/>
  </si>
  <si>
    <t>1599</t>
    <phoneticPr fontId="1" type="noConversion"/>
  </si>
  <si>
    <t>Emergency light</t>
    <phoneticPr fontId="1" type="noConversion"/>
  </si>
  <si>
    <t>Pointed directly down</t>
    <phoneticPr fontId="1" type="noConversion"/>
  </si>
  <si>
    <t>20° tilt</t>
    <phoneticPr fontId="1" type="noConversion"/>
  </si>
  <si>
    <t>Wall Pack</t>
    <phoneticPr fontId="1" type="noConversion"/>
  </si>
  <si>
    <t>Wall Lantern</t>
    <phoneticPr fontId="1" type="noConversion"/>
  </si>
  <si>
    <t>Wall Lantern, Sconce</t>
    <phoneticPr fontId="1" type="noConversion"/>
  </si>
  <si>
    <t>N</t>
    <phoneticPr fontId="1" type="noConversion"/>
  </si>
  <si>
    <t>N</t>
    <phoneticPr fontId="1" type="noConversion"/>
  </si>
  <si>
    <t>Y</t>
    <phoneticPr fontId="1" type="noConversion"/>
  </si>
  <si>
    <t>Wall lantern, Sconce</t>
    <phoneticPr fontId="1" type="noConversion"/>
  </si>
  <si>
    <t>Emergency Light</t>
    <phoneticPr fontId="1" type="noConversion"/>
  </si>
  <si>
    <t>Wall Pack</t>
    <phoneticPr fontId="1" type="noConversion"/>
  </si>
  <si>
    <t>Wall Lantern</t>
    <phoneticPr fontId="1" type="noConversion"/>
  </si>
  <si>
    <t>N</t>
    <phoneticPr fontId="1" type="noConversion"/>
  </si>
  <si>
    <t>N</t>
    <phoneticPr fontId="1" type="noConversion"/>
  </si>
  <si>
    <t>Y</t>
    <phoneticPr fontId="1" type="noConversion"/>
  </si>
  <si>
    <t>N</t>
    <phoneticPr fontId="1" type="noConversion"/>
  </si>
  <si>
    <t>Security, Walk Way</t>
    <phoneticPr fontId="1" type="noConversion"/>
  </si>
  <si>
    <t>Entry</t>
    <phoneticPr fontId="1" type="noConversion"/>
  </si>
  <si>
    <t>Entry</t>
    <phoneticPr fontId="1" type="noConversion"/>
  </si>
  <si>
    <t>Entry</t>
    <phoneticPr fontId="1" type="noConversion"/>
  </si>
  <si>
    <t>Entry, Walk Way</t>
    <phoneticPr fontId="1" type="noConversion"/>
  </si>
  <si>
    <t>Entry</t>
    <phoneticPr fontId="1" type="noConversion"/>
  </si>
  <si>
    <t>Walk Way</t>
    <phoneticPr fontId="1" type="noConversion"/>
  </si>
  <si>
    <t>Entry</t>
    <phoneticPr fontId="1" type="noConversion"/>
  </si>
  <si>
    <t xml:space="preserve">Emergency </t>
    <phoneticPr fontId="1" type="noConversion"/>
  </si>
  <si>
    <t>Wall Lantern, Sconce</t>
    <phoneticPr fontId="1" type="noConversion"/>
  </si>
  <si>
    <t>Wall Pack</t>
    <phoneticPr fontId="1" type="noConversion"/>
  </si>
  <si>
    <t>N</t>
    <phoneticPr fontId="1" type="noConversion"/>
  </si>
  <si>
    <t>Y</t>
    <phoneticPr fontId="1" type="noConversion"/>
  </si>
  <si>
    <t>Entry</t>
    <phoneticPr fontId="1" type="noConversion"/>
  </si>
  <si>
    <t>N</t>
    <phoneticPr fontId="1" type="noConversion"/>
  </si>
  <si>
    <t>Y</t>
    <phoneticPr fontId="1" type="noConversion"/>
  </si>
  <si>
    <t>Wall Lantern</t>
    <phoneticPr fontId="1" type="noConversion"/>
  </si>
  <si>
    <t>N</t>
    <phoneticPr fontId="1" type="noConversion"/>
  </si>
  <si>
    <t>N</t>
    <phoneticPr fontId="1" type="noConversion"/>
  </si>
  <si>
    <t>Entry</t>
    <phoneticPr fontId="1" type="noConversion"/>
  </si>
  <si>
    <t>Entry</t>
    <phoneticPr fontId="1" type="noConversion"/>
  </si>
  <si>
    <t>Security</t>
    <phoneticPr fontId="1" type="noConversion"/>
  </si>
  <si>
    <t>CF PAR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</si>
  <si>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</si>
  <si>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</si>
  <si>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</si>
  <si>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Double Flood</t>
    <phoneticPr fontId="1" type="noConversion"/>
  </si>
  <si>
    <t>Wall Lantern, Sconce</t>
    <phoneticPr fontId="1" type="noConversion"/>
  </si>
  <si>
    <t>Wall Pack</t>
    <phoneticPr fontId="1" type="noConversion"/>
  </si>
  <si>
    <t>N</t>
    <phoneticPr fontId="1" type="noConversion"/>
  </si>
  <si>
    <t>Y</t>
    <phoneticPr fontId="1" type="noConversion"/>
  </si>
  <si>
    <t>Entry</t>
    <phoneticPr fontId="1" type="noConversion"/>
  </si>
  <si>
    <t>Entry</t>
    <phoneticPr fontId="1" type="noConversion"/>
  </si>
  <si>
    <t>Entry</t>
    <phoneticPr fontId="1" type="noConversion"/>
  </si>
  <si>
    <t>Wall Lantern, Sconce</t>
    <phoneticPr fontId="1" type="noConversion"/>
  </si>
  <si>
    <t>N</t>
    <phoneticPr fontId="1" type="noConversion"/>
  </si>
  <si>
    <t>Entry, Walkway</t>
    <phoneticPr fontId="1" type="noConversion"/>
  </si>
  <si>
    <t>Wall Pack</t>
    <phoneticPr fontId="1" type="noConversion"/>
  </si>
  <si>
    <t>Wall Lantern, Sconce</t>
    <phoneticPr fontId="1" type="noConversion"/>
  </si>
  <si>
    <t>N</t>
    <phoneticPr fontId="1" type="noConversion"/>
  </si>
  <si>
    <t>Y</t>
    <phoneticPr fontId="1" type="noConversion"/>
  </si>
  <si>
    <t>Entry</t>
    <phoneticPr fontId="1" type="noConversion"/>
  </si>
  <si>
    <t>Entry, Walk Way</t>
    <phoneticPr fontId="1" type="noConversion"/>
  </si>
  <si>
    <t>Entry</t>
    <phoneticPr fontId="1" type="noConversion"/>
  </si>
  <si>
    <t>Wall Lantern, Sconce</t>
    <phoneticPr fontId="1" type="noConversion"/>
  </si>
  <si>
    <t>Flood</t>
    <phoneticPr fontId="1" type="noConversion"/>
  </si>
  <si>
    <t>N</t>
    <phoneticPr fontId="1" type="noConversion"/>
  </si>
  <si>
    <t>Entry</t>
    <phoneticPr fontId="1" type="noConversion"/>
  </si>
  <si>
    <t>Security</t>
    <phoneticPr fontId="1" type="noConversion"/>
  </si>
  <si>
    <t>Entry</t>
    <phoneticPr fontId="1" type="noConversion"/>
  </si>
  <si>
    <t>Wall Lantern</t>
    <phoneticPr fontId="1" type="noConversion"/>
  </si>
  <si>
    <t>Entry</t>
    <phoneticPr fontId="1" type="noConversion"/>
  </si>
  <si>
    <t>Switch</t>
    <phoneticPr fontId="1" type="noConversion"/>
  </si>
  <si>
    <t>N</t>
    <phoneticPr fontId="1" type="noConversion"/>
  </si>
  <si>
    <t>Flood</t>
    <phoneticPr fontId="1" type="noConversion"/>
  </si>
  <si>
    <t>N</t>
    <phoneticPr fontId="1" type="noConversion"/>
  </si>
  <si>
    <t>CF PAR</t>
    <phoneticPr fontId="1" type="noConversion"/>
  </si>
  <si>
    <t>Security, General</t>
    <phoneticPr fontId="1" type="noConversion"/>
  </si>
  <si>
    <t>Wall Lantern</t>
    <phoneticPr fontId="1" type="noConversion"/>
  </si>
  <si>
    <t>Recessed</t>
    <phoneticPr fontId="1" type="noConversion"/>
  </si>
  <si>
    <t>Switch</t>
    <phoneticPr fontId="1" type="noConversion"/>
  </si>
  <si>
    <t>Security, General</t>
    <phoneticPr fontId="1" type="noConversion"/>
  </si>
  <si>
    <t>Entry</t>
    <phoneticPr fontId="1" type="noConversion"/>
  </si>
  <si>
    <t>Y</t>
    <phoneticPr fontId="1" type="noConversion"/>
  </si>
  <si>
    <t>Building Type:</t>
  </si>
  <si>
    <t>Picture (Wide)</t>
  </si>
  <si>
    <t>Picture (Detail)</t>
  </si>
  <si>
    <t>Light No.</t>
  </si>
  <si>
    <t>Type of Luminaire</t>
  </si>
  <si>
    <t>Light Control Mechanism</t>
  </si>
  <si>
    <t>Shielded?</t>
  </si>
  <si>
    <t>Wattage</t>
  </si>
  <si>
    <t>Bulb Type</t>
  </si>
  <si>
    <t>Purpose / Application</t>
  </si>
  <si>
    <t>Compliant?</t>
  </si>
  <si>
    <t>Notes</t>
  </si>
  <si>
    <t>Building Number</t>
  </si>
  <si>
    <t>Number of Lighting Fixtures</t>
  </si>
  <si>
    <t>Number of Compliant Fixtures</t>
  </si>
  <si>
    <t>Number of Non-Compliant Fixtures</t>
  </si>
  <si>
    <t>Unknown Compliance</t>
  </si>
  <si>
    <t>Grand Totals</t>
  </si>
  <si>
    <t>This page updates automatically!!! 
Do not modify!</t>
  </si>
  <si>
    <t>Storage, Maintenance - Boat house</t>
    <phoneticPr fontId="1" type="noConversion"/>
  </si>
  <si>
    <t>Restroom, Showers</t>
    <phoneticPr fontId="1" type="noConversion"/>
  </si>
  <si>
    <t>Restroom</t>
    <phoneticPr fontId="1" type="noConversion"/>
  </si>
  <si>
    <t>Cabin - Ranger Station</t>
    <phoneticPr fontId="1" type="noConversion"/>
  </si>
  <si>
    <t>Maintenance (gas or gen?)</t>
    <phoneticPr fontId="1" type="noConversion"/>
  </si>
  <si>
    <t>Park Services - ampitheater</t>
    <phoneticPr fontId="1" type="noConversion"/>
  </si>
  <si>
    <t>Vault Toilet</t>
    <phoneticPr fontId="1" type="noConversion"/>
  </si>
  <si>
    <t>Park Services</t>
    <phoneticPr fontId="1" type="noConversion"/>
  </si>
  <si>
    <t>940</t>
    <phoneticPr fontId="1" type="noConversion"/>
  </si>
  <si>
    <t>1064</t>
    <phoneticPr fontId="1" type="noConversion"/>
  </si>
  <si>
    <t>Rec</t>
  </si>
  <si>
    <t>Y</t>
  </si>
  <si>
    <t>Remove</t>
  </si>
  <si>
    <t>Modern Fixture</t>
  </si>
  <si>
    <t>Historically this building had 3-fixtures.  Removal of a fixture is recommended.</t>
  </si>
  <si>
    <t>Historically this building had three light fixtures. Removal of three (3) fixtures is recommended.</t>
  </si>
  <si>
    <t>Historically this building had 3 light fixtures.  Removal of a fixture is recommended.</t>
  </si>
  <si>
    <t>Modern</t>
  </si>
  <si>
    <t>Historically this building had (3) light fixtures.  Recommend remove at least 6-8 fixtures.</t>
  </si>
  <si>
    <t>Not historic fixture; remove.</t>
  </si>
  <si>
    <t>Historically this building had 3 fixtures see ETIC 117-3523A ca. 1964.  No light fixtures date to this period.</t>
  </si>
  <si>
    <t>Historically this building had 3-fixtures.  Removal of a fixture is recommended. None of the lighting retains integrity.  See Etic 117-3523A 1964</t>
  </si>
  <si>
    <t>not turned on 8.29.17; Not historic fixture; Remove</t>
  </si>
  <si>
    <t>Recommended</t>
  </si>
  <si>
    <t>PAR 16 AmberLED Bulb</t>
  </si>
  <si>
    <t>Prescolite 1966 Series No 24. replace bulb</t>
  </si>
  <si>
    <t>Prescolite 1966 Series No 24. Replae bulb</t>
  </si>
  <si>
    <t>Prescolite 1966 Series No 24. Replace bulb</t>
  </si>
  <si>
    <t xml:space="preserve">No change </t>
  </si>
  <si>
    <t xml:space="preserve">No Change </t>
  </si>
  <si>
    <t>Not historic</t>
  </si>
  <si>
    <t>Not historic; remove.</t>
  </si>
  <si>
    <t xml:space="preserve">Not historic; remove. </t>
  </si>
  <si>
    <t>Recommend remove at least 6-8 fixtures for historical compliance, for IDA standards remove all lights that are not compliant wallpacks (8 fixtures)</t>
  </si>
  <si>
    <r>
      <t xml:space="preserve">Original fixture;  ETIC 117-3523A Inside corridor, Prescolite Series "CF" ca.1964. </t>
    </r>
    <r>
      <rPr>
        <b/>
        <sz val="11"/>
        <color theme="1"/>
        <rFont val="Calibri"/>
        <family val="2"/>
        <scheme val="minor"/>
      </rPr>
      <t xml:space="preserve">Change bulb </t>
    </r>
  </si>
  <si>
    <t xml:space="preserve">PAR 16 Amber LED
</t>
  </si>
  <si>
    <t xml:space="preserve">Modern fixture </t>
  </si>
  <si>
    <t xml:space="preserve">Not historic fixture. </t>
  </si>
  <si>
    <t xml:space="preserve">Replace with Wallpack </t>
  </si>
  <si>
    <t xml:space="preserve">Not historic fixture; remove. </t>
  </si>
  <si>
    <t>Not historic fixture</t>
  </si>
  <si>
    <t xml:space="preserve">PAR 16 Amber LED </t>
  </si>
  <si>
    <r>
      <t xml:space="preserve">Original fixture;  ETIC 117-3523A Inside corridor, Prescolite Series "CF" ca.1964. </t>
    </r>
    <r>
      <rPr>
        <b/>
        <sz val="11"/>
        <color theme="1"/>
        <rFont val="Calibri"/>
        <family val="2"/>
        <scheme val="minor"/>
      </rPr>
      <t xml:space="preserve">Replace bulb. </t>
    </r>
  </si>
  <si>
    <t>No change</t>
  </si>
  <si>
    <t>Entry, Walk way</t>
  </si>
  <si>
    <t>Battery powered LED?</t>
  </si>
  <si>
    <t>Wallpack?</t>
  </si>
  <si>
    <t xml:space="preserve">Replace bulbs with non-shielded PAR 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</si>
</sst>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1"/>
      <color indexed="8"/>
      <name val="Calibri"/>
      <family val="2"/>
    </font>
    <font>
      <sz val="20"/>
      <color indexed="16"/>
      <name val="Calibri"/>
      <family val="2"/>
    </font>
    <font>
      <sz val="11"/>
      <color indexed="16"/>
      <name val="Calibri"/>
      <family val="2"/>
    </font>
    <font>
      <b/>
      <sz val="15"/>
      <color indexed="56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5" fillId="0" borderId="1" applyNumberFormat="0" applyFill="0" applyAlignment="0" applyProtection="0"/>
  </cellStyleXfs>
  <cellXfs count="28">
    <xf numFmtId="0" fontId="0" fillId="0" borderId="0" xfId="0"/>
    <xf numFmtId="0" fontId="0" fillId="0" borderId="0" xfId="0" quotePrefix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3" fillId="3" borderId="0" xfId="1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4" borderId="2" xfId="2" applyFill="1" applyBorder="1" applyAlignment="1">
      <alignment wrapText="1"/>
    </xf>
    <xf numFmtId="0" fontId="5" fillId="4" borderId="2" xfId="2" applyFill="1" applyBorder="1" applyAlignment="1">
      <alignment horizontal="center" wrapText="1"/>
    </xf>
    <xf numFmtId="0" fontId="0" fillId="0" borderId="0" xfId="0" quotePrefix="1"/>
    <xf numFmtId="0" fontId="2" fillId="0" borderId="0" xfId="0" applyFont="1" applyAlignment="1">
      <alignment horizontal="right" wrapText="1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 wrapText="1"/>
    </xf>
    <xf numFmtId="0" fontId="2" fillId="5" borderId="0" xfId="0" applyFont="1" applyFill="1" applyAlignment="1">
      <alignment horizontal="left" wrapText="1"/>
    </xf>
    <xf numFmtId="0" fontId="2" fillId="5" borderId="0" xfId="0" applyFont="1" applyFill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0" xfId="0" applyFont="1" applyAlignment="1">
      <alignment horizontal="center"/>
    </xf>
  </cellXfs>
  <cellStyles count="3">
    <cellStyle name="Bad" xfId="1" xr:uid="{00000000-0005-0000-0000-000000000000}"/>
    <cellStyle name="Heading 1" xfId="2" xr:uid="{00000000-0005-0000-0000-000001000000}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13" Type="http://schemas.openxmlformats.org/officeDocument/2006/relationships/image" Target="../media/image15.jpeg"/><Relationship Id="rId18" Type="http://schemas.openxmlformats.org/officeDocument/2006/relationships/image" Target="../media/image20.jpeg"/><Relationship Id="rId3" Type="http://schemas.openxmlformats.org/officeDocument/2006/relationships/image" Target="../media/image5.jpeg"/><Relationship Id="rId21" Type="http://schemas.openxmlformats.org/officeDocument/2006/relationships/image" Target="../media/image23.jpeg"/><Relationship Id="rId7" Type="http://schemas.openxmlformats.org/officeDocument/2006/relationships/image" Target="../media/image9.jpeg"/><Relationship Id="rId12" Type="http://schemas.openxmlformats.org/officeDocument/2006/relationships/image" Target="../media/image14.jpeg"/><Relationship Id="rId17" Type="http://schemas.openxmlformats.org/officeDocument/2006/relationships/image" Target="../media/image19.jpeg"/><Relationship Id="rId2" Type="http://schemas.openxmlformats.org/officeDocument/2006/relationships/image" Target="../media/image4.jpeg"/><Relationship Id="rId16" Type="http://schemas.openxmlformats.org/officeDocument/2006/relationships/image" Target="../media/image18.jpeg"/><Relationship Id="rId20" Type="http://schemas.openxmlformats.org/officeDocument/2006/relationships/image" Target="../media/image22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11" Type="http://schemas.openxmlformats.org/officeDocument/2006/relationships/image" Target="../media/image13.jpeg"/><Relationship Id="rId5" Type="http://schemas.openxmlformats.org/officeDocument/2006/relationships/image" Target="../media/image7.jpeg"/><Relationship Id="rId15" Type="http://schemas.openxmlformats.org/officeDocument/2006/relationships/image" Target="../media/image17.jpeg"/><Relationship Id="rId10" Type="http://schemas.openxmlformats.org/officeDocument/2006/relationships/image" Target="../media/image12.jpeg"/><Relationship Id="rId19" Type="http://schemas.openxmlformats.org/officeDocument/2006/relationships/image" Target="../media/image21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4" Type="http://schemas.openxmlformats.org/officeDocument/2006/relationships/image" Target="../media/image16.jpeg"/><Relationship Id="rId22" Type="http://schemas.openxmlformats.org/officeDocument/2006/relationships/image" Target="../media/image24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jpeg"/><Relationship Id="rId3" Type="http://schemas.openxmlformats.org/officeDocument/2006/relationships/image" Target="../media/image27.jpeg"/><Relationship Id="rId7" Type="http://schemas.openxmlformats.org/officeDocument/2006/relationships/image" Target="../media/image31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6" Type="http://schemas.openxmlformats.org/officeDocument/2006/relationships/image" Target="../media/image30.jpeg"/><Relationship Id="rId11" Type="http://schemas.openxmlformats.org/officeDocument/2006/relationships/image" Target="../media/image35.jpeg"/><Relationship Id="rId5" Type="http://schemas.openxmlformats.org/officeDocument/2006/relationships/image" Target="../media/image29.jpeg"/><Relationship Id="rId10" Type="http://schemas.openxmlformats.org/officeDocument/2006/relationships/image" Target="../media/image34.jpeg"/><Relationship Id="rId4" Type="http://schemas.openxmlformats.org/officeDocument/2006/relationships/image" Target="../media/image28.jpeg"/><Relationship Id="rId9" Type="http://schemas.openxmlformats.org/officeDocument/2006/relationships/image" Target="../media/image3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jpeg"/><Relationship Id="rId7" Type="http://schemas.openxmlformats.org/officeDocument/2006/relationships/image" Target="../media/image42.jpeg"/><Relationship Id="rId2" Type="http://schemas.openxmlformats.org/officeDocument/2006/relationships/image" Target="../media/image37.jpeg"/><Relationship Id="rId1" Type="http://schemas.openxmlformats.org/officeDocument/2006/relationships/image" Target="../media/image36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50.jpeg"/><Relationship Id="rId3" Type="http://schemas.openxmlformats.org/officeDocument/2006/relationships/image" Target="../media/image45.jpeg"/><Relationship Id="rId7" Type="http://schemas.openxmlformats.org/officeDocument/2006/relationships/image" Target="../media/image49.jpeg"/><Relationship Id="rId2" Type="http://schemas.openxmlformats.org/officeDocument/2006/relationships/image" Target="../media/image44.jpeg"/><Relationship Id="rId1" Type="http://schemas.openxmlformats.org/officeDocument/2006/relationships/image" Target="../media/image43.jpeg"/><Relationship Id="rId6" Type="http://schemas.openxmlformats.org/officeDocument/2006/relationships/image" Target="../media/image48.jpeg"/><Relationship Id="rId5" Type="http://schemas.openxmlformats.org/officeDocument/2006/relationships/image" Target="../media/image47.jpeg"/><Relationship Id="rId4" Type="http://schemas.openxmlformats.org/officeDocument/2006/relationships/image" Target="../media/image46.jpeg"/><Relationship Id="rId9" Type="http://schemas.openxmlformats.org/officeDocument/2006/relationships/image" Target="../media/image51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9.jpeg"/><Relationship Id="rId3" Type="http://schemas.openxmlformats.org/officeDocument/2006/relationships/image" Target="../media/image54.jpeg"/><Relationship Id="rId7" Type="http://schemas.openxmlformats.org/officeDocument/2006/relationships/image" Target="../media/image58.jpeg"/><Relationship Id="rId2" Type="http://schemas.openxmlformats.org/officeDocument/2006/relationships/image" Target="../media/image53.jpeg"/><Relationship Id="rId1" Type="http://schemas.openxmlformats.org/officeDocument/2006/relationships/image" Target="../media/image52.jpeg"/><Relationship Id="rId6" Type="http://schemas.openxmlformats.org/officeDocument/2006/relationships/image" Target="../media/image57.jpeg"/><Relationship Id="rId5" Type="http://schemas.openxmlformats.org/officeDocument/2006/relationships/image" Target="../media/image56.jpeg"/><Relationship Id="rId4" Type="http://schemas.openxmlformats.org/officeDocument/2006/relationships/image" Target="../media/image55.jpeg"/><Relationship Id="rId9" Type="http://schemas.openxmlformats.org/officeDocument/2006/relationships/image" Target="../media/image60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8.jpeg"/><Relationship Id="rId3" Type="http://schemas.openxmlformats.org/officeDocument/2006/relationships/image" Target="../media/image63.jpeg"/><Relationship Id="rId7" Type="http://schemas.openxmlformats.org/officeDocument/2006/relationships/image" Target="../media/image67.jpeg"/><Relationship Id="rId2" Type="http://schemas.openxmlformats.org/officeDocument/2006/relationships/image" Target="../media/image62.jpeg"/><Relationship Id="rId1" Type="http://schemas.openxmlformats.org/officeDocument/2006/relationships/image" Target="../media/image61.jpeg"/><Relationship Id="rId6" Type="http://schemas.openxmlformats.org/officeDocument/2006/relationships/image" Target="../media/image66.jpeg"/><Relationship Id="rId5" Type="http://schemas.openxmlformats.org/officeDocument/2006/relationships/image" Target="../media/image65.jpeg"/><Relationship Id="rId4" Type="http://schemas.openxmlformats.org/officeDocument/2006/relationships/image" Target="../media/image64.jpeg"/><Relationship Id="rId9" Type="http://schemas.openxmlformats.org/officeDocument/2006/relationships/image" Target="../media/image69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7.jpeg"/><Relationship Id="rId3" Type="http://schemas.openxmlformats.org/officeDocument/2006/relationships/image" Target="../media/image72.jpeg"/><Relationship Id="rId7" Type="http://schemas.openxmlformats.org/officeDocument/2006/relationships/image" Target="../media/image76.jpeg"/><Relationship Id="rId2" Type="http://schemas.openxmlformats.org/officeDocument/2006/relationships/image" Target="../media/image71.jpeg"/><Relationship Id="rId1" Type="http://schemas.openxmlformats.org/officeDocument/2006/relationships/image" Target="../media/image70.jpeg"/><Relationship Id="rId6" Type="http://schemas.openxmlformats.org/officeDocument/2006/relationships/image" Target="../media/image75.jpeg"/><Relationship Id="rId5" Type="http://schemas.openxmlformats.org/officeDocument/2006/relationships/image" Target="../media/image74.jpeg"/><Relationship Id="rId4" Type="http://schemas.openxmlformats.org/officeDocument/2006/relationships/image" Target="../media/image73.jpeg"/><Relationship Id="rId9" Type="http://schemas.openxmlformats.org/officeDocument/2006/relationships/image" Target="../media/image78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6.jpeg"/><Relationship Id="rId13" Type="http://schemas.openxmlformats.org/officeDocument/2006/relationships/image" Target="../media/image91.jpeg"/><Relationship Id="rId3" Type="http://schemas.openxmlformats.org/officeDocument/2006/relationships/image" Target="../media/image81.jpeg"/><Relationship Id="rId7" Type="http://schemas.openxmlformats.org/officeDocument/2006/relationships/image" Target="../media/image85.jpeg"/><Relationship Id="rId12" Type="http://schemas.openxmlformats.org/officeDocument/2006/relationships/image" Target="../media/image90.jpeg"/><Relationship Id="rId2" Type="http://schemas.openxmlformats.org/officeDocument/2006/relationships/image" Target="../media/image80.jpeg"/><Relationship Id="rId1" Type="http://schemas.openxmlformats.org/officeDocument/2006/relationships/image" Target="../media/image79.jpeg"/><Relationship Id="rId6" Type="http://schemas.openxmlformats.org/officeDocument/2006/relationships/image" Target="../media/image84.jpeg"/><Relationship Id="rId11" Type="http://schemas.openxmlformats.org/officeDocument/2006/relationships/image" Target="../media/image89.jpeg"/><Relationship Id="rId5" Type="http://schemas.openxmlformats.org/officeDocument/2006/relationships/image" Target="../media/image83.jpeg"/><Relationship Id="rId10" Type="http://schemas.openxmlformats.org/officeDocument/2006/relationships/image" Target="../media/image88.jpeg"/><Relationship Id="rId4" Type="http://schemas.openxmlformats.org/officeDocument/2006/relationships/image" Target="../media/image82.jpeg"/><Relationship Id="rId9" Type="http://schemas.openxmlformats.org/officeDocument/2006/relationships/image" Target="../media/image87.jpe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9.jpeg"/><Relationship Id="rId3" Type="http://schemas.openxmlformats.org/officeDocument/2006/relationships/image" Target="../media/image94.jpeg"/><Relationship Id="rId7" Type="http://schemas.openxmlformats.org/officeDocument/2006/relationships/image" Target="../media/image98.jpeg"/><Relationship Id="rId2" Type="http://schemas.openxmlformats.org/officeDocument/2006/relationships/image" Target="../media/image93.jpeg"/><Relationship Id="rId1" Type="http://schemas.openxmlformats.org/officeDocument/2006/relationships/image" Target="../media/image92.jpeg"/><Relationship Id="rId6" Type="http://schemas.openxmlformats.org/officeDocument/2006/relationships/image" Target="../media/image97.jpeg"/><Relationship Id="rId5" Type="http://schemas.openxmlformats.org/officeDocument/2006/relationships/image" Target="../media/image96.jpeg"/><Relationship Id="rId4" Type="http://schemas.openxmlformats.org/officeDocument/2006/relationships/image" Target="../media/image95.jpeg"/><Relationship Id="rId9" Type="http://schemas.openxmlformats.org/officeDocument/2006/relationships/image" Target="../media/image100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3.jpeg"/><Relationship Id="rId2" Type="http://schemas.openxmlformats.org/officeDocument/2006/relationships/image" Target="../media/image102.jpeg"/><Relationship Id="rId1" Type="http://schemas.openxmlformats.org/officeDocument/2006/relationships/image" Target="../media/image10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6.jpeg"/><Relationship Id="rId2" Type="http://schemas.openxmlformats.org/officeDocument/2006/relationships/image" Target="../media/image105.jpeg"/><Relationship Id="rId1" Type="http://schemas.openxmlformats.org/officeDocument/2006/relationships/image" Target="../media/image104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9.jpeg"/><Relationship Id="rId7" Type="http://schemas.openxmlformats.org/officeDocument/2006/relationships/image" Target="../media/image113.jpeg"/><Relationship Id="rId2" Type="http://schemas.openxmlformats.org/officeDocument/2006/relationships/image" Target="../media/image108.jpeg"/><Relationship Id="rId1" Type="http://schemas.openxmlformats.org/officeDocument/2006/relationships/image" Target="../media/image107.jpeg"/><Relationship Id="rId6" Type="http://schemas.openxmlformats.org/officeDocument/2006/relationships/image" Target="../media/image112.jpeg"/><Relationship Id="rId5" Type="http://schemas.openxmlformats.org/officeDocument/2006/relationships/image" Target="../media/image111.jpeg"/><Relationship Id="rId4" Type="http://schemas.openxmlformats.org/officeDocument/2006/relationships/image" Target="../media/image110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279400</xdr:colOff>
      <xdr:row>1</xdr:row>
      <xdr:rowOff>50800</xdr:rowOff>
    </xdr:from>
    <xdr:to>
      <xdr:col>12</xdr:col>
      <xdr:colOff>241300</xdr:colOff>
      <xdr:row>43</xdr:row>
      <xdr:rowOff>127000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9400" y="228600"/>
          <a:ext cx="9867900" cy="7543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507569</xdr:colOff>
      <xdr:row>0</xdr:row>
      <xdr:rowOff>1</xdr:rowOff>
    </xdr:from>
    <xdr:to>
      <xdr:col>1</xdr:col>
      <xdr:colOff>1010819</xdr:colOff>
      <xdr:row>1</xdr:row>
      <xdr:rowOff>4861</xdr:rowOff>
    </xdr:to>
    <xdr:pic>
      <xdr:nvPicPr>
        <xdr:cNvPr id="2" name="Picture 1" descr="GNP_Fish Creek Campground_940_0001.jpe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769723" y="-262153"/>
          <a:ext cx="1572921" cy="20972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336938</xdr:colOff>
      <xdr:row>0</xdr:row>
      <xdr:rowOff>0</xdr:rowOff>
    </xdr:from>
    <xdr:to>
      <xdr:col>1</xdr:col>
      <xdr:colOff>842346</xdr:colOff>
      <xdr:row>1</xdr:row>
      <xdr:rowOff>6481</xdr:rowOff>
    </xdr:to>
    <xdr:pic>
      <xdr:nvPicPr>
        <xdr:cNvPr id="2" name="Picture 1" descr="GNP_Fish Creek Campground_1064_0001.jpe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938" y="0"/>
          <a:ext cx="2099388" cy="1574542"/>
        </a:xfrm>
        <a:prstGeom prst="rect">
          <a:avLst/>
        </a:prstGeom>
      </xdr:spPr>
    </xdr:pic>
    <xdr:clientData/>
  </xdr:twoCellAnchor>
  <xdr:twoCellAnchor editAs="oneCell">
    <xdr:from>
      <xdr:col>0</xdr:col>
      <xdr:colOff>64796</xdr:colOff>
      <xdr:row>2</xdr:row>
      <xdr:rowOff>38877</xdr:rowOff>
    </xdr:from>
    <xdr:to>
      <xdr:col>0</xdr:col>
      <xdr:colOff>1270000</xdr:colOff>
      <xdr:row>3</xdr:row>
      <xdr:rowOff>9719</xdr:rowOff>
    </xdr:to>
    <xdr:pic>
      <xdr:nvPicPr>
        <xdr:cNvPr id="4" name="Picture 3" descr="GNP_Fish Creek Campground_1064_0002.jpe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796" y="4587550"/>
          <a:ext cx="1205204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103673</xdr:colOff>
      <xdr:row>2</xdr:row>
      <xdr:rowOff>12959</xdr:rowOff>
    </xdr:from>
    <xdr:to>
      <xdr:col>1</xdr:col>
      <xdr:colOff>1308877</xdr:colOff>
      <xdr:row>2</xdr:row>
      <xdr:rowOff>916862</xdr:rowOff>
    </xdr:to>
    <xdr:pic>
      <xdr:nvPicPr>
        <xdr:cNvPr id="5" name="Picture 4" descr="GNP_Fish Creek Campground_1064_0003.jpe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97653" y="4561632"/>
          <a:ext cx="1205204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77754</xdr:colOff>
      <xdr:row>3</xdr:row>
      <xdr:rowOff>12958</xdr:rowOff>
    </xdr:from>
    <xdr:to>
      <xdr:col>0</xdr:col>
      <xdr:colOff>1244081</xdr:colOff>
      <xdr:row>3</xdr:row>
      <xdr:rowOff>887703</xdr:rowOff>
    </xdr:to>
    <xdr:pic>
      <xdr:nvPicPr>
        <xdr:cNvPr id="6" name="Picture 5" descr="GNP_Fish Creek Campground_1064_0004.jpeg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754" y="5494693"/>
          <a:ext cx="1166327" cy="874745"/>
        </a:xfrm>
        <a:prstGeom prst="rect">
          <a:avLst/>
        </a:prstGeom>
      </xdr:spPr>
    </xdr:pic>
    <xdr:clientData/>
  </xdr:twoCellAnchor>
  <xdr:twoCellAnchor editAs="oneCell">
    <xdr:from>
      <xdr:col>1</xdr:col>
      <xdr:colOff>103673</xdr:colOff>
      <xdr:row>3</xdr:row>
      <xdr:rowOff>25917</xdr:rowOff>
    </xdr:from>
    <xdr:to>
      <xdr:col>1</xdr:col>
      <xdr:colOff>1282959</xdr:colOff>
      <xdr:row>3</xdr:row>
      <xdr:rowOff>910382</xdr:rowOff>
    </xdr:to>
    <xdr:pic>
      <xdr:nvPicPr>
        <xdr:cNvPr id="7" name="Picture 6" descr="GNP_Fish Creek Campground_1064_0005.jpeg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97653" y="5507652"/>
          <a:ext cx="1179286" cy="884465"/>
        </a:xfrm>
        <a:prstGeom prst="rect">
          <a:avLst/>
        </a:prstGeom>
      </xdr:spPr>
    </xdr:pic>
    <xdr:clientData/>
  </xdr:twoCellAnchor>
  <xdr:twoCellAnchor editAs="oneCell">
    <xdr:from>
      <xdr:col>0</xdr:col>
      <xdr:colOff>103674</xdr:colOff>
      <xdr:row>4</xdr:row>
      <xdr:rowOff>51837</xdr:rowOff>
    </xdr:from>
    <xdr:to>
      <xdr:col>0</xdr:col>
      <xdr:colOff>1244082</xdr:colOff>
      <xdr:row>4</xdr:row>
      <xdr:rowOff>907143</xdr:rowOff>
    </xdr:to>
    <xdr:pic>
      <xdr:nvPicPr>
        <xdr:cNvPr id="8" name="Picture 7" descr="GNP_Fish Creek Campground_1064_0006.jpeg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74" y="6466633"/>
          <a:ext cx="1140408" cy="855306"/>
        </a:xfrm>
        <a:prstGeom prst="rect">
          <a:avLst/>
        </a:prstGeom>
      </xdr:spPr>
    </xdr:pic>
    <xdr:clientData/>
  </xdr:twoCellAnchor>
  <xdr:twoCellAnchor editAs="oneCell">
    <xdr:from>
      <xdr:col>1</xdr:col>
      <xdr:colOff>142549</xdr:colOff>
      <xdr:row>4</xdr:row>
      <xdr:rowOff>25917</xdr:rowOff>
    </xdr:from>
    <xdr:to>
      <xdr:col>1</xdr:col>
      <xdr:colOff>1308876</xdr:colOff>
      <xdr:row>4</xdr:row>
      <xdr:rowOff>900662</xdr:rowOff>
    </xdr:to>
    <xdr:pic>
      <xdr:nvPicPr>
        <xdr:cNvPr id="9" name="Picture 8" descr="GNP_Fish Creek Campground_1064_0007.jpeg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36529" y="6440713"/>
          <a:ext cx="1166327" cy="874745"/>
        </a:xfrm>
        <a:prstGeom prst="rect">
          <a:avLst/>
        </a:prstGeom>
      </xdr:spPr>
    </xdr:pic>
    <xdr:clientData/>
  </xdr:twoCellAnchor>
  <xdr:twoCellAnchor editAs="oneCell">
    <xdr:from>
      <xdr:col>0</xdr:col>
      <xdr:colOff>103673</xdr:colOff>
      <xdr:row>5</xdr:row>
      <xdr:rowOff>38877</xdr:rowOff>
    </xdr:from>
    <xdr:to>
      <xdr:col>0</xdr:col>
      <xdr:colOff>1257040</xdr:colOff>
      <xdr:row>5</xdr:row>
      <xdr:rowOff>903902</xdr:rowOff>
    </xdr:to>
    <xdr:pic>
      <xdr:nvPicPr>
        <xdr:cNvPr id="10" name="Picture 9" descr="GNP_Fish Creek Campground_1064_0008.jpeg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673" y="7386734"/>
          <a:ext cx="1153367" cy="865025"/>
        </a:xfrm>
        <a:prstGeom prst="rect">
          <a:avLst/>
        </a:prstGeom>
      </xdr:spPr>
    </xdr:pic>
    <xdr:clientData/>
  </xdr:twoCellAnchor>
  <xdr:twoCellAnchor editAs="oneCell">
    <xdr:from>
      <xdr:col>1</xdr:col>
      <xdr:colOff>142550</xdr:colOff>
      <xdr:row>5</xdr:row>
      <xdr:rowOff>12958</xdr:rowOff>
    </xdr:from>
    <xdr:to>
      <xdr:col>1</xdr:col>
      <xdr:colOff>1334796</xdr:colOff>
      <xdr:row>5</xdr:row>
      <xdr:rowOff>907143</xdr:rowOff>
    </xdr:to>
    <xdr:pic>
      <xdr:nvPicPr>
        <xdr:cNvPr id="11" name="Picture 10" descr="GNP_Fish Creek Campground_1064_0009.jpeg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36530" y="7360815"/>
          <a:ext cx="1192246" cy="894185"/>
        </a:xfrm>
        <a:prstGeom prst="rect">
          <a:avLst/>
        </a:prstGeom>
      </xdr:spPr>
    </xdr:pic>
    <xdr:clientData/>
  </xdr:twoCellAnchor>
  <xdr:twoCellAnchor editAs="oneCell">
    <xdr:from>
      <xdr:col>0</xdr:col>
      <xdr:colOff>129590</xdr:colOff>
      <xdr:row>6</xdr:row>
      <xdr:rowOff>12958</xdr:rowOff>
    </xdr:from>
    <xdr:to>
      <xdr:col>0</xdr:col>
      <xdr:colOff>1295917</xdr:colOff>
      <xdr:row>6</xdr:row>
      <xdr:rowOff>887703</xdr:rowOff>
    </xdr:to>
    <xdr:pic>
      <xdr:nvPicPr>
        <xdr:cNvPr id="12" name="Picture 11" descr="GNP_Fish Creek Campground_1064_0010.jpeg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9590" y="8293876"/>
          <a:ext cx="1166327" cy="874745"/>
        </a:xfrm>
        <a:prstGeom prst="rect">
          <a:avLst/>
        </a:prstGeom>
      </xdr:spPr>
    </xdr:pic>
    <xdr:clientData/>
  </xdr:twoCellAnchor>
  <xdr:twoCellAnchor editAs="oneCell">
    <xdr:from>
      <xdr:col>1</xdr:col>
      <xdr:colOff>168468</xdr:colOff>
      <xdr:row>6</xdr:row>
      <xdr:rowOff>38878</xdr:rowOff>
    </xdr:from>
    <xdr:to>
      <xdr:col>1</xdr:col>
      <xdr:colOff>1295918</xdr:colOff>
      <xdr:row>6</xdr:row>
      <xdr:rowOff>884466</xdr:rowOff>
    </xdr:to>
    <xdr:pic>
      <xdr:nvPicPr>
        <xdr:cNvPr id="13" name="Picture 12" descr="GNP_Fish Creek Campground_1064_0011.jpeg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762448" y="8319796"/>
          <a:ext cx="1127450" cy="845588"/>
        </a:xfrm>
        <a:prstGeom prst="rect">
          <a:avLst/>
        </a:prstGeom>
      </xdr:spPr>
    </xdr:pic>
    <xdr:clientData/>
  </xdr:twoCellAnchor>
  <xdr:twoCellAnchor editAs="oneCell">
    <xdr:from>
      <xdr:col>0</xdr:col>
      <xdr:colOff>116632</xdr:colOff>
      <xdr:row>7</xdr:row>
      <xdr:rowOff>0</xdr:rowOff>
    </xdr:from>
    <xdr:to>
      <xdr:col>0</xdr:col>
      <xdr:colOff>1334795</xdr:colOff>
      <xdr:row>7</xdr:row>
      <xdr:rowOff>913622</xdr:rowOff>
    </xdr:to>
    <xdr:pic>
      <xdr:nvPicPr>
        <xdr:cNvPr id="14" name="Picture 13" descr="GNP_Fish Creek Campground_1064_0012.jpeg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6632" y="9213980"/>
          <a:ext cx="1218163" cy="913622"/>
        </a:xfrm>
        <a:prstGeom prst="rect">
          <a:avLst/>
        </a:prstGeom>
      </xdr:spPr>
    </xdr:pic>
    <xdr:clientData/>
  </xdr:twoCellAnchor>
  <xdr:twoCellAnchor editAs="oneCell">
    <xdr:from>
      <xdr:col>1</xdr:col>
      <xdr:colOff>129590</xdr:colOff>
      <xdr:row>7</xdr:row>
      <xdr:rowOff>25918</xdr:rowOff>
    </xdr:from>
    <xdr:to>
      <xdr:col>1</xdr:col>
      <xdr:colOff>1321835</xdr:colOff>
      <xdr:row>7</xdr:row>
      <xdr:rowOff>920102</xdr:rowOff>
    </xdr:to>
    <xdr:pic>
      <xdr:nvPicPr>
        <xdr:cNvPr id="15" name="Picture 14" descr="GNP_Fish Creek Campground_1064_0013.jpeg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723570" y="9239898"/>
          <a:ext cx="1192245" cy="894184"/>
        </a:xfrm>
        <a:prstGeom prst="rect">
          <a:avLst/>
        </a:prstGeom>
      </xdr:spPr>
    </xdr:pic>
    <xdr:clientData/>
  </xdr:twoCellAnchor>
  <xdr:twoCellAnchor editAs="oneCell">
    <xdr:from>
      <xdr:col>0</xdr:col>
      <xdr:colOff>155509</xdr:colOff>
      <xdr:row>8</xdr:row>
      <xdr:rowOff>38878</xdr:rowOff>
    </xdr:from>
    <xdr:to>
      <xdr:col>0</xdr:col>
      <xdr:colOff>1386632</xdr:colOff>
      <xdr:row>9</xdr:row>
      <xdr:rowOff>29159</xdr:rowOff>
    </xdr:to>
    <xdr:pic>
      <xdr:nvPicPr>
        <xdr:cNvPr id="16" name="Picture 15" descr="GNP_Fish Creek Campground_1064_0014.jpeg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5509" y="10185919"/>
          <a:ext cx="1231123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90714</xdr:colOff>
      <xdr:row>8</xdr:row>
      <xdr:rowOff>12959</xdr:rowOff>
    </xdr:from>
    <xdr:to>
      <xdr:col>1</xdr:col>
      <xdr:colOff>1270000</xdr:colOff>
      <xdr:row>8</xdr:row>
      <xdr:rowOff>897424</xdr:rowOff>
    </xdr:to>
    <xdr:pic>
      <xdr:nvPicPr>
        <xdr:cNvPr id="17" name="Picture 16" descr="GNP_Fish Creek Campground_1064_0015.jpeg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84694" y="10160000"/>
          <a:ext cx="1179286" cy="884465"/>
        </a:xfrm>
        <a:prstGeom prst="rect">
          <a:avLst/>
        </a:prstGeom>
      </xdr:spPr>
    </xdr:pic>
    <xdr:clientData/>
  </xdr:twoCellAnchor>
  <xdr:twoCellAnchor editAs="oneCell">
    <xdr:from>
      <xdr:col>0</xdr:col>
      <xdr:colOff>129590</xdr:colOff>
      <xdr:row>9</xdr:row>
      <xdr:rowOff>51837</xdr:rowOff>
    </xdr:from>
    <xdr:to>
      <xdr:col>0</xdr:col>
      <xdr:colOff>1231121</xdr:colOff>
      <xdr:row>9</xdr:row>
      <xdr:rowOff>877985</xdr:rowOff>
    </xdr:to>
    <xdr:pic>
      <xdr:nvPicPr>
        <xdr:cNvPr id="18" name="Picture 17" descr="GNP_Fish Creek Campground_1064_0016.jpeg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9590" y="11131939"/>
          <a:ext cx="1101531" cy="826148"/>
        </a:xfrm>
        <a:prstGeom prst="rect">
          <a:avLst/>
        </a:prstGeom>
      </xdr:spPr>
    </xdr:pic>
    <xdr:clientData/>
  </xdr:twoCellAnchor>
  <xdr:twoCellAnchor editAs="oneCell">
    <xdr:from>
      <xdr:col>1</xdr:col>
      <xdr:colOff>103672</xdr:colOff>
      <xdr:row>9</xdr:row>
      <xdr:rowOff>64796</xdr:rowOff>
    </xdr:from>
    <xdr:to>
      <xdr:col>1</xdr:col>
      <xdr:colOff>1192243</xdr:colOff>
      <xdr:row>9</xdr:row>
      <xdr:rowOff>881224</xdr:rowOff>
    </xdr:to>
    <xdr:pic>
      <xdr:nvPicPr>
        <xdr:cNvPr id="19" name="Picture 18" descr="GNP_Fish Creek Campground_1064_0017.jpeg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97652" y="11144898"/>
          <a:ext cx="1088571" cy="816428"/>
        </a:xfrm>
        <a:prstGeom prst="rect">
          <a:avLst/>
        </a:prstGeom>
      </xdr:spPr>
    </xdr:pic>
    <xdr:clientData/>
  </xdr:twoCellAnchor>
  <xdr:twoCellAnchor editAs="oneCell">
    <xdr:from>
      <xdr:col>0</xdr:col>
      <xdr:colOff>116631</xdr:colOff>
      <xdr:row>10</xdr:row>
      <xdr:rowOff>38877</xdr:rowOff>
    </xdr:from>
    <xdr:to>
      <xdr:col>0</xdr:col>
      <xdr:colOff>1386632</xdr:colOff>
      <xdr:row>11</xdr:row>
      <xdr:rowOff>58317</xdr:rowOff>
    </xdr:to>
    <xdr:pic>
      <xdr:nvPicPr>
        <xdr:cNvPr id="20" name="Picture 19" descr="GNP_Fish Creek Campground_1064_0018.jpeg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6631" y="12052040"/>
          <a:ext cx="1270001" cy="952501"/>
        </a:xfrm>
        <a:prstGeom prst="rect">
          <a:avLst/>
        </a:prstGeom>
      </xdr:spPr>
    </xdr:pic>
    <xdr:clientData/>
  </xdr:twoCellAnchor>
  <xdr:twoCellAnchor editAs="oneCell">
    <xdr:from>
      <xdr:col>1</xdr:col>
      <xdr:colOff>103673</xdr:colOff>
      <xdr:row>10</xdr:row>
      <xdr:rowOff>38876</xdr:rowOff>
    </xdr:from>
    <xdr:to>
      <xdr:col>1</xdr:col>
      <xdr:colOff>1308877</xdr:colOff>
      <xdr:row>11</xdr:row>
      <xdr:rowOff>9718</xdr:rowOff>
    </xdr:to>
    <xdr:pic>
      <xdr:nvPicPr>
        <xdr:cNvPr id="21" name="Picture 20" descr="GNP_Fish Creek Campground_1064_0019.jpeg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97653" y="12052039"/>
          <a:ext cx="1205204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51837</xdr:colOff>
      <xdr:row>11</xdr:row>
      <xdr:rowOff>58316</xdr:rowOff>
    </xdr:from>
    <xdr:to>
      <xdr:col>0</xdr:col>
      <xdr:colOff>1218163</xdr:colOff>
      <xdr:row>12</xdr:row>
      <xdr:rowOff>0</xdr:rowOff>
    </xdr:to>
    <xdr:pic>
      <xdr:nvPicPr>
        <xdr:cNvPr id="24" name="Picture 23" descr="GNP_Fish Creek Campground_1064_0018.jpeg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1837" y="13004540"/>
          <a:ext cx="1166326" cy="874745"/>
        </a:xfrm>
        <a:prstGeom prst="rect">
          <a:avLst/>
        </a:prstGeom>
      </xdr:spPr>
    </xdr:pic>
    <xdr:clientData/>
  </xdr:twoCellAnchor>
  <xdr:twoCellAnchor editAs="oneCell">
    <xdr:from>
      <xdr:col>0</xdr:col>
      <xdr:colOff>35769</xdr:colOff>
      <xdr:row>12</xdr:row>
      <xdr:rowOff>3371</xdr:rowOff>
    </xdr:from>
    <xdr:to>
      <xdr:col>0</xdr:col>
      <xdr:colOff>1257041</xdr:colOff>
      <xdr:row>12</xdr:row>
      <xdr:rowOff>919325</xdr:rowOff>
    </xdr:to>
    <xdr:pic>
      <xdr:nvPicPr>
        <xdr:cNvPr id="25" name="Picture 24" descr="GNP_Fish Creek Campground_1064_0018.jpeg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5769" y="13882657"/>
          <a:ext cx="1221272" cy="915954"/>
        </a:xfrm>
        <a:prstGeom prst="rect">
          <a:avLst/>
        </a:prstGeom>
      </xdr:spPr>
    </xdr:pic>
    <xdr:clientData/>
  </xdr:twoCellAnchor>
  <xdr:twoCellAnchor editAs="oneCell">
    <xdr:from>
      <xdr:col>1</xdr:col>
      <xdr:colOff>129591</xdr:colOff>
      <xdr:row>11</xdr:row>
      <xdr:rowOff>51837</xdr:rowOff>
    </xdr:from>
    <xdr:to>
      <xdr:col>1</xdr:col>
      <xdr:colOff>1244080</xdr:colOff>
      <xdr:row>11</xdr:row>
      <xdr:rowOff>887704</xdr:rowOff>
    </xdr:to>
    <xdr:pic>
      <xdr:nvPicPr>
        <xdr:cNvPr id="26" name="Picture 25" descr="GNP_Fish Creek Campground_1064_0020.jpeg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723571" y="12998061"/>
          <a:ext cx="1114489" cy="835867"/>
        </a:xfrm>
        <a:prstGeom prst="rect">
          <a:avLst/>
        </a:prstGeom>
      </xdr:spPr>
    </xdr:pic>
    <xdr:clientData/>
  </xdr:twoCellAnchor>
  <xdr:twoCellAnchor editAs="oneCell">
    <xdr:from>
      <xdr:col>1</xdr:col>
      <xdr:colOff>142550</xdr:colOff>
      <xdr:row>12</xdr:row>
      <xdr:rowOff>77754</xdr:rowOff>
    </xdr:from>
    <xdr:to>
      <xdr:col>1</xdr:col>
      <xdr:colOff>1257039</xdr:colOff>
      <xdr:row>12</xdr:row>
      <xdr:rowOff>913621</xdr:rowOff>
    </xdr:to>
    <xdr:pic>
      <xdr:nvPicPr>
        <xdr:cNvPr id="28" name="Picture 27" descr="GNP_Fish Creek Campground_1064_0021.jpeg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736530" y="13957040"/>
          <a:ext cx="1114489" cy="835867"/>
        </a:xfrm>
        <a:prstGeom prst="rect">
          <a:avLst/>
        </a:prstGeom>
      </xdr:spPr>
    </xdr:pic>
    <xdr:clientData/>
  </xdr:twoCellAnchor>
  <xdr:twoCellAnchor editAs="oneCell">
    <xdr:from>
      <xdr:col>1</xdr:col>
      <xdr:colOff>142550</xdr:colOff>
      <xdr:row>13</xdr:row>
      <xdr:rowOff>51837</xdr:rowOff>
    </xdr:from>
    <xdr:to>
      <xdr:col>1</xdr:col>
      <xdr:colOff>1334795</xdr:colOff>
      <xdr:row>14</xdr:row>
      <xdr:rowOff>12960</xdr:rowOff>
    </xdr:to>
    <xdr:pic>
      <xdr:nvPicPr>
        <xdr:cNvPr id="29" name="Picture 28" descr="GNP_Fish Creek Campground_1064_0022.jpeg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736530" y="14864184"/>
          <a:ext cx="1192245" cy="894184"/>
        </a:xfrm>
        <a:prstGeom prst="rect">
          <a:avLst/>
        </a:prstGeom>
      </xdr:spPr>
    </xdr:pic>
    <xdr:clientData/>
  </xdr:twoCellAnchor>
  <xdr:twoCellAnchor editAs="oneCell">
    <xdr:from>
      <xdr:col>0</xdr:col>
      <xdr:colOff>90714</xdr:colOff>
      <xdr:row>13</xdr:row>
      <xdr:rowOff>0</xdr:rowOff>
    </xdr:from>
    <xdr:to>
      <xdr:col>0</xdr:col>
      <xdr:colOff>1257041</xdr:colOff>
      <xdr:row>13</xdr:row>
      <xdr:rowOff>915954</xdr:rowOff>
    </xdr:to>
    <xdr:pic>
      <xdr:nvPicPr>
        <xdr:cNvPr id="30" name="Picture 29" descr="GNP_Fish Creek Campground_1064_0018.jpeg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0714" y="14812347"/>
          <a:ext cx="1166327" cy="9159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450331</xdr:colOff>
      <xdr:row>1</xdr:row>
      <xdr:rowOff>22677</xdr:rowOff>
    </xdr:from>
    <xdr:to>
      <xdr:col>1</xdr:col>
      <xdr:colOff>865024</xdr:colOff>
      <xdr:row>1</xdr:row>
      <xdr:rowOff>1529182</xdr:rowOff>
    </xdr:to>
    <xdr:pic>
      <xdr:nvPicPr>
        <xdr:cNvPr id="2" name="Picture 1" descr="GNP_Fish Creek Campground_1065_0001.jpe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331" y="401733"/>
          <a:ext cx="1804565" cy="1506505"/>
        </a:xfrm>
        <a:prstGeom prst="rect">
          <a:avLst/>
        </a:prstGeom>
      </xdr:spPr>
    </xdr:pic>
    <xdr:clientData/>
  </xdr:twoCellAnchor>
  <xdr:twoCellAnchor editAs="oneCell">
    <xdr:from>
      <xdr:col>0</xdr:col>
      <xdr:colOff>235529</xdr:colOff>
      <xdr:row>3</xdr:row>
      <xdr:rowOff>10917</xdr:rowOff>
    </xdr:from>
    <xdr:to>
      <xdr:col>0</xdr:col>
      <xdr:colOff>792828</xdr:colOff>
      <xdr:row>3</xdr:row>
      <xdr:rowOff>923345</xdr:rowOff>
    </xdr:to>
    <xdr:pic>
      <xdr:nvPicPr>
        <xdr:cNvPr id="3" name="Picture 2" descr="GNP_Fish Creek Campground_1065_0002.jpe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57965" y="2142078"/>
          <a:ext cx="912428" cy="557299"/>
        </a:xfrm>
        <a:prstGeom prst="rect">
          <a:avLst/>
        </a:prstGeom>
      </xdr:spPr>
    </xdr:pic>
    <xdr:clientData/>
  </xdr:twoCellAnchor>
  <xdr:twoCellAnchor editAs="oneCell">
    <xdr:from>
      <xdr:col>1</xdr:col>
      <xdr:colOff>233264</xdr:colOff>
      <xdr:row>3</xdr:row>
      <xdr:rowOff>34966</xdr:rowOff>
    </xdr:from>
    <xdr:to>
      <xdr:col>1</xdr:col>
      <xdr:colOff>1386631</xdr:colOff>
      <xdr:row>3</xdr:row>
      <xdr:rowOff>899991</xdr:rowOff>
    </xdr:to>
    <xdr:pic>
      <xdr:nvPicPr>
        <xdr:cNvPr id="4" name="Picture 3" descr="GNP_Fish Creek Campground_1065_0003.jpe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23136" y="1988563"/>
          <a:ext cx="1153367" cy="865025"/>
        </a:xfrm>
        <a:prstGeom prst="rect">
          <a:avLst/>
        </a:prstGeom>
      </xdr:spPr>
    </xdr:pic>
    <xdr:clientData/>
  </xdr:twoCellAnchor>
  <xdr:twoCellAnchor editAs="oneCell">
    <xdr:from>
      <xdr:col>0</xdr:col>
      <xdr:colOff>233264</xdr:colOff>
      <xdr:row>4</xdr:row>
      <xdr:rowOff>51836</xdr:rowOff>
    </xdr:from>
    <xdr:to>
      <xdr:col>0</xdr:col>
      <xdr:colOff>1334795</xdr:colOff>
      <xdr:row>4</xdr:row>
      <xdr:rowOff>877984</xdr:rowOff>
    </xdr:to>
    <xdr:pic>
      <xdr:nvPicPr>
        <xdr:cNvPr id="5" name="Picture 4" descr="GNP_Fish Creek Campground_1065_0004.jpe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3264" y="2734387"/>
          <a:ext cx="1101531" cy="826148"/>
        </a:xfrm>
        <a:prstGeom prst="rect">
          <a:avLst/>
        </a:prstGeom>
      </xdr:spPr>
    </xdr:pic>
    <xdr:clientData/>
  </xdr:twoCellAnchor>
  <xdr:twoCellAnchor editAs="oneCell">
    <xdr:from>
      <xdr:col>1</xdr:col>
      <xdr:colOff>233265</xdr:colOff>
      <xdr:row>4</xdr:row>
      <xdr:rowOff>38878</xdr:rowOff>
    </xdr:from>
    <xdr:to>
      <xdr:col>1</xdr:col>
      <xdr:colOff>1381413</xdr:colOff>
      <xdr:row>4</xdr:row>
      <xdr:rowOff>899989</xdr:rowOff>
    </xdr:to>
    <xdr:pic>
      <xdr:nvPicPr>
        <xdr:cNvPr id="6" name="Picture 5" descr="GNP_Fish Creek Campground_1065_0005.jpe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27245" y="2721429"/>
          <a:ext cx="1148148" cy="861111"/>
        </a:xfrm>
        <a:prstGeom prst="rect">
          <a:avLst/>
        </a:prstGeom>
      </xdr:spPr>
    </xdr:pic>
    <xdr:clientData/>
  </xdr:twoCellAnchor>
  <xdr:twoCellAnchor editAs="oneCell">
    <xdr:from>
      <xdr:col>0</xdr:col>
      <xdr:colOff>285101</xdr:colOff>
      <xdr:row>5</xdr:row>
      <xdr:rowOff>51837</xdr:rowOff>
    </xdr:from>
    <xdr:to>
      <xdr:col>0</xdr:col>
      <xdr:colOff>1389167</xdr:colOff>
      <xdr:row>5</xdr:row>
      <xdr:rowOff>887030</xdr:rowOff>
    </xdr:to>
    <xdr:pic>
      <xdr:nvPicPr>
        <xdr:cNvPr id="7" name="Picture 6" descr="GNP_Fish Creek Campground_1065_0006.jpe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5101" y="3667449"/>
          <a:ext cx="1113591" cy="835193"/>
        </a:xfrm>
        <a:prstGeom prst="rect">
          <a:avLst/>
        </a:prstGeom>
      </xdr:spPr>
    </xdr:pic>
    <xdr:clientData/>
  </xdr:twoCellAnchor>
  <xdr:twoCellAnchor editAs="oneCell">
    <xdr:from>
      <xdr:col>1</xdr:col>
      <xdr:colOff>181429</xdr:colOff>
      <xdr:row>4</xdr:row>
      <xdr:rowOff>920102</xdr:rowOff>
    </xdr:from>
    <xdr:to>
      <xdr:col>1</xdr:col>
      <xdr:colOff>1387398</xdr:colOff>
      <xdr:row>5</xdr:row>
      <xdr:rowOff>912949</xdr:rowOff>
    </xdr:to>
    <xdr:pic>
      <xdr:nvPicPr>
        <xdr:cNvPr id="8" name="Picture 7" descr="GNP_Fish Creek Campground_1065_0007.jpe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75409" y="3602653"/>
          <a:ext cx="1234544" cy="925908"/>
        </a:xfrm>
        <a:prstGeom prst="rect">
          <a:avLst/>
        </a:prstGeom>
      </xdr:spPr>
    </xdr:pic>
    <xdr:clientData/>
  </xdr:twoCellAnchor>
  <xdr:twoCellAnchor editAs="oneCell">
    <xdr:from>
      <xdr:col>0</xdr:col>
      <xdr:colOff>531326</xdr:colOff>
      <xdr:row>6</xdr:row>
      <xdr:rowOff>20632</xdr:rowOff>
    </xdr:from>
    <xdr:to>
      <xdr:col>0</xdr:col>
      <xdr:colOff>1164459</xdr:colOff>
      <xdr:row>6</xdr:row>
      <xdr:rowOff>864809</xdr:rowOff>
    </xdr:to>
    <xdr:pic>
      <xdr:nvPicPr>
        <xdr:cNvPr id="9" name="Picture 8" descr="GNP_Fish Creek Campground_1065_0008.jpe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425804" y="4674827"/>
          <a:ext cx="844177" cy="633133"/>
        </a:xfrm>
        <a:prstGeom prst="rect">
          <a:avLst/>
        </a:prstGeom>
      </xdr:spPr>
    </xdr:pic>
    <xdr:clientData/>
  </xdr:twoCellAnchor>
  <xdr:twoCellAnchor editAs="oneCell">
    <xdr:from>
      <xdr:col>1</xdr:col>
      <xdr:colOff>194386</xdr:colOff>
      <xdr:row>6</xdr:row>
      <xdr:rowOff>67360</xdr:rowOff>
    </xdr:from>
    <xdr:to>
      <xdr:col>1</xdr:col>
      <xdr:colOff>1321835</xdr:colOff>
      <xdr:row>6</xdr:row>
      <xdr:rowOff>912947</xdr:rowOff>
    </xdr:to>
    <xdr:pic>
      <xdr:nvPicPr>
        <xdr:cNvPr id="10" name="Picture 9" descr="GNP_Fish Creek Campground_1065_0009.jpe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88366" y="4616033"/>
          <a:ext cx="1127449" cy="845587"/>
        </a:xfrm>
        <a:prstGeom prst="rect">
          <a:avLst/>
        </a:prstGeom>
      </xdr:spPr>
    </xdr:pic>
    <xdr:clientData/>
  </xdr:twoCellAnchor>
  <xdr:twoCellAnchor editAs="oneCell">
    <xdr:from>
      <xdr:col>0</xdr:col>
      <xdr:colOff>523654</xdr:colOff>
      <xdr:row>7</xdr:row>
      <xdr:rowOff>59510</xdr:rowOff>
    </xdr:from>
    <xdr:to>
      <xdr:col>0</xdr:col>
      <xdr:colOff>1166326</xdr:colOff>
      <xdr:row>7</xdr:row>
      <xdr:rowOff>916406</xdr:rowOff>
    </xdr:to>
    <xdr:pic>
      <xdr:nvPicPr>
        <xdr:cNvPr id="11" name="Picture 10" descr="GNP_Fish Creek Campground_1065_0010.jpe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5400000">
          <a:off x="416542" y="5648357"/>
          <a:ext cx="856896" cy="642672"/>
        </a:xfrm>
        <a:prstGeom prst="rect">
          <a:avLst/>
        </a:prstGeom>
      </xdr:spPr>
    </xdr:pic>
    <xdr:clientData/>
  </xdr:twoCellAnchor>
  <xdr:twoCellAnchor editAs="oneCell">
    <xdr:from>
      <xdr:col>1</xdr:col>
      <xdr:colOff>323978</xdr:colOff>
      <xdr:row>7</xdr:row>
      <xdr:rowOff>90714</xdr:rowOff>
    </xdr:from>
    <xdr:to>
      <xdr:col>2</xdr:col>
      <xdr:colOff>1843</xdr:colOff>
      <xdr:row>7</xdr:row>
      <xdr:rowOff>912949</xdr:rowOff>
    </xdr:to>
    <xdr:pic>
      <xdr:nvPicPr>
        <xdr:cNvPr id="12" name="Picture 11" descr="GNP_Fish Creek Campground_1065_0011.jpe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917958" y="5572449"/>
          <a:ext cx="1096313" cy="8222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103673</xdr:colOff>
      <xdr:row>0</xdr:row>
      <xdr:rowOff>90714</xdr:rowOff>
    </xdr:from>
    <xdr:to>
      <xdr:col>1</xdr:col>
      <xdr:colOff>414692</xdr:colOff>
      <xdr:row>0</xdr:row>
      <xdr:rowOff>1519463</xdr:rowOff>
    </xdr:to>
    <xdr:pic>
      <xdr:nvPicPr>
        <xdr:cNvPr id="2" name="Picture 1" descr="GNP_Fish Creek Campground_1066_0001.jpe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73" y="90714"/>
          <a:ext cx="1904999" cy="1428749"/>
        </a:xfrm>
        <a:prstGeom prst="rect">
          <a:avLst/>
        </a:prstGeom>
      </xdr:spPr>
    </xdr:pic>
    <xdr:clientData/>
  </xdr:twoCellAnchor>
  <xdr:twoCellAnchor editAs="oneCell">
    <xdr:from>
      <xdr:col>0</xdr:col>
      <xdr:colOff>155510</xdr:colOff>
      <xdr:row>2</xdr:row>
      <xdr:rowOff>51837</xdr:rowOff>
    </xdr:from>
    <xdr:to>
      <xdr:col>0</xdr:col>
      <xdr:colOff>1286378</xdr:colOff>
      <xdr:row>2</xdr:row>
      <xdr:rowOff>899988</xdr:rowOff>
    </xdr:to>
    <xdr:pic>
      <xdr:nvPicPr>
        <xdr:cNvPr id="3" name="Picture 2" descr="GNP_Fish Creek Campground_1066_0002.jpe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5510" y="1801327"/>
          <a:ext cx="1130868" cy="848151"/>
        </a:xfrm>
        <a:prstGeom prst="rect">
          <a:avLst/>
        </a:prstGeom>
      </xdr:spPr>
    </xdr:pic>
    <xdr:clientData/>
  </xdr:twoCellAnchor>
  <xdr:twoCellAnchor editAs="oneCell">
    <xdr:from>
      <xdr:col>1</xdr:col>
      <xdr:colOff>116632</xdr:colOff>
      <xdr:row>2</xdr:row>
      <xdr:rowOff>2564</xdr:rowOff>
    </xdr:from>
    <xdr:to>
      <xdr:col>1</xdr:col>
      <xdr:colOff>1295918</xdr:colOff>
      <xdr:row>2</xdr:row>
      <xdr:rowOff>887029</xdr:rowOff>
    </xdr:to>
    <xdr:pic>
      <xdr:nvPicPr>
        <xdr:cNvPr id="4" name="Picture 3" descr="GNP_Fish Creek Campground_1066_0003.jpe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0612" y="1752054"/>
          <a:ext cx="1179286" cy="884465"/>
        </a:xfrm>
        <a:prstGeom prst="rect">
          <a:avLst/>
        </a:prstGeom>
      </xdr:spPr>
    </xdr:pic>
    <xdr:clientData/>
  </xdr:twoCellAnchor>
  <xdr:twoCellAnchor editAs="oneCell">
    <xdr:from>
      <xdr:col>0</xdr:col>
      <xdr:colOff>77754</xdr:colOff>
      <xdr:row>2</xdr:row>
      <xdr:rowOff>929147</xdr:rowOff>
    </xdr:from>
    <xdr:to>
      <xdr:col>0</xdr:col>
      <xdr:colOff>1334795</xdr:colOff>
      <xdr:row>4</xdr:row>
      <xdr:rowOff>5806</xdr:rowOff>
    </xdr:to>
    <xdr:pic>
      <xdr:nvPicPr>
        <xdr:cNvPr id="5" name="Picture 4" descr="GNP_Fish Creek Campground_1066_0004.jpe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754" y="2678637"/>
          <a:ext cx="1257041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181428</xdr:colOff>
      <xdr:row>3</xdr:row>
      <xdr:rowOff>28482</xdr:rowOff>
    </xdr:from>
    <xdr:to>
      <xdr:col>1</xdr:col>
      <xdr:colOff>1360714</xdr:colOff>
      <xdr:row>3</xdr:row>
      <xdr:rowOff>912947</xdr:rowOff>
    </xdr:to>
    <xdr:pic>
      <xdr:nvPicPr>
        <xdr:cNvPr id="6" name="Picture 5" descr="GNP_Fish Creek Campground_1066_0005.jpeg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75408" y="2711033"/>
          <a:ext cx="1179286" cy="884465"/>
        </a:xfrm>
        <a:prstGeom prst="rect">
          <a:avLst/>
        </a:prstGeom>
      </xdr:spPr>
    </xdr:pic>
    <xdr:clientData/>
  </xdr:twoCellAnchor>
  <xdr:twoCellAnchor editAs="oneCell">
    <xdr:from>
      <xdr:col>0</xdr:col>
      <xdr:colOff>194387</xdr:colOff>
      <xdr:row>4</xdr:row>
      <xdr:rowOff>34963</xdr:rowOff>
    </xdr:from>
    <xdr:to>
      <xdr:col>0</xdr:col>
      <xdr:colOff>1347755</xdr:colOff>
      <xdr:row>4</xdr:row>
      <xdr:rowOff>899989</xdr:rowOff>
    </xdr:to>
    <xdr:pic>
      <xdr:nvPicPr>
        <xdr:cNvPr id="7" name="Picture 6" descr="GNP_Fish Creek Campground_1066_0006.jpeg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4387" y="3650575"/>
          <a:ext cx="1153368" cy="865026"/>
        </a:xfrm>
        <a:prstGeom prst="rect">
          <a:avLst/>
        </a:prstGeom>
      </xdr:spPr>
    </xdr:pic>
    <xdr:clientData/>
  </xdr:twoCellAnchor>
  <xdr:twoCellAnchor editAs="oneCell">
    <xdr:from>
      <xdr:col>1</xdr:col>
      <xdr:colOff>207345</xdr:colOff>
      <xdr:row>4</xdr:row>
      <xdr:rowOff>57641</xdr:rowOff>
    </xdr:from>
    <xdr:to>
      <xdr:col>1</xdr:col>
      <xdr:colOff>1347755</xdr:colOff>
      <xdr:row>4</xdr:row>
      <xdr:rowOff>912949</xdr:rowOff>
    </xdr:to>
    <xdr:pic>
      <xdr:nvPicPr>
        <xdr:cNvPr id="8" name="Picture 7" descr="GNP_Fish Creek Campground_1066_0007.jpeg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01325" y="3673253"/>
          <a:ext cx="1140410" cy="85530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116631</xdr:colOff>
      <xdr:row>0</xdr:row>
      <xdr:rowOff>90714</xdr:rowOff>
    </xdr:from>
    <xdr:to>
      <xdr:col>1</xdr:col>
      <xdr:colOff>453570</xdr:colOff>
      <xdr:row>0</xdr:row>
      <xdr:rowOff>1538903</xdr:rowOff>
    </xdr:to>
    <xdr:pic>
      <xdr:nvPicPr>
        <xdr:cNvPr id="2" name="Picture 1" descr="GNP_Fish Creek Campground_1067_0001.jpe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631" y="90714"/>
          <a:ext cx="1930919" cy="1448189"/>
        </a:xfrm>
        <a:prstGeom prst="rect">
          <a:avLst/>
        </a:prstGeom>
      </xdr:spPr>
    </xdr:pic>
    <xdr:clientData/>
  </xdr:twoCellAnchor>
  <xdr:twoCellAnchor editAs="oneCell">
    <xdr:from>
      <xdr:col>1</xdr:col>
      <xdr:colOff>168468</xdr:colOff>
      <xdr:row>2</xdr:row>
      <xdr:rowOff>80320</xdr:rowOff>
    </xdr:from>
    <xdr:to>
      <xdr:col>1</xdr:col>
      <xdr:colOff>1295918</xdr:colOff>
      <xdr:row>2</xdr:row>
      <xdr:rowOff>925908</xdr:rowOff>
    </xdr:to>
    <xdr:pic>
      <xdr:nvPicPr>
        <xdr:cNvPr id="4" name="Picture 3" descr="GNP_Fish Creek Campground_1067_0003.jpe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62448" y="1829810"/>
          <a:ext cx="1127450" cy="845588"/>
        </a:xfrm>
        <a:prstGeom prst="rect">
          <a:avLst/>
        </a:prstGeom>
      </xdr:spPr>
    </xdr:pic>
    <xdr:clientData/>
  </xdr:twoCellAnchor>
  <xdr:twoCellAnchor editAs="oneCell">
    <xdr:from>
      <xdr:col>0</xdr:col>
      <xdr:colOff>445900</xdr:colOff>
      <xdr:row>3</xdr:row>
      <xdr:rowOff>46550</xdr:rowOff>
    </xdr:from>
    <xdr:to>
      <xdr:col>0</xdr:col>
      <xdr:colOff>1177420</xdr:colOff>
      <xdr:row>4</xdr:row>
      <xdr:rowOff>88849</xdr:rowOff>
    </xdr:to>
    <xdr:pic>
      <xdr:nvPicPr>
        <xdr:cNvPr id="5" name="Picture 4" descr="GNP_Fish Creek Campground_1067_0004.jpe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323980" y="2851021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168468</xdr:colOff>
      <xdr:row>3</xdr:row>
      <xdr:rowOff>38877</xdr:rowOff>
    </xdr:from>
    <xdr:to>
      <xdr:col>1</xdr:col>
      <xdr:colOff>1360713</xdr:colOff>
      <xdr:row>4</xdr:row>
      <xdr:rowOff>0</xdr:rowOff>
    </xdr:to>
    <xdr:pic>
      <xdr:nvPicPr>
        <xdr:cNvPr id="6" name="Picture 5" descr="GNP_Fish Creek Campground_1067_0005.jpe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62448" y="2721428"/>
          <a:ext cx="1192245" cy="894184"/>
        </a:xfrm>
        <a:prstGeom prst="rect">
          <a:avLst/>
        </a:prstGeom>
      </xdr:spPr>
    </xdr:pic>
    <xdr:clientData/>
  </xdr:twoCellAnchor>
  <xdr:twoCellAnchor editAs="oneCell">
    <xdr:from>
      <xdr:col>0</xdr:col>
      <xdr:colOff>440611</xdr:colOff>
      <xdr:row>4</xdr:row>
      <xdr:rowOff>33590</xdr:rowOff>
    </xdr:from>
    <xdr:to>
      <xdr:col>0</xdr:col>
      <xdr:colOff>1086704</xdr:colOff>
      <xdr:row>4</xdr:row>
      <xdr:rowOff>895047</xdr:rowOff>
    </xdr:to>
    <xdr:pic>
      <xdr:nvPicPr>
        <xdr:cNvPr id="7" name="Picture 6" descr="GNP_Fish Creek Campground_1067_0006.jpe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332929" y="3756884"/>
          <a:ext cx="861457" cy="646093"/>
        </a:xfrm>
        <a:prstGeom prst="rect">
          <a:avLst/>
        </a:prstGeom>
      </xdr:spPr>
    </xdr:pic>
    <xdr:clientData/>
  </xdr:twoCellAnchor>
  <xdr:twoCellAnchor editAs="oneCell">
    <xdr:from>
      <xdr:col>1</xdr:col>
      <xdr:colOff>181427</xdr:colOff>
      <xdr:row>4</xdr:row>
      <xdr:rowOff>25919</xdr:rowOff>
    </xdr:from>
    <xdr:to>
      <xdr:col>1</xdr:col>
      <xdr:colOff>1347755</xdr:colOff>
      <xdr:row>4</xdr:row>
      <xdr:rowOff>900665</xdr:rowOff>
    </xdr:to>
    <xdr:pic>
      <xdr:nvPicPr>
        <xdr:cNvPr id="8" name="Picture 7" descr="GNP_Fish Creek Campground_1067_0007.jpe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71299" y="3845638"/>
          <a:ext cx="1166328" cy="874746"/>
        </a:xfrm>
        <a:prstGeom prst="rect">
          <a:avLst/>
        </a:prstGeom>
      </xdr:spPr>
    </xdr:pic>
    <xdr:clientData/>
  </xdr:twoCellAnchor>
  <xdr:twoCellAnchor editAs="oneCell">
    <xdr:from>
      <xdr:col>0</xdr:col>
      <xdr:colOff>445899</xdr:colOff>
      <xdr:row>5</xdr:row>
      <xdr:rowOff>59509</xdr:rowOff>
    </xdr:from>
    <xdr:to>
      <xdr:col>0</xdr:col>
      <xdr:colOff>1177419</xdr:colOff>
      <xdr:row>6</xdr:row>
      <xdr:rowOff>101807</xdr:rowOff>
    </xdr:to>
    <xdr:pic>
      <xdr:nvPicPr>
        <xdr:cNvPr id="9" name="Picture 8" descr="GNP_Fish Creek Campground_1067_0008.jpe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323979" y="4730102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155509</xdr:colOff>
      <xdr:row>5</xdr:row>
      <xdr:rowOff>12959</xdr:rowOff>
    </xdr:from>
    <xdr:to>
      <xdr:col>1</xdr:col>
      <xdr:colOff>1347755</xdr:colOff>
      <xdr:row>5</xdr:row>
      <xdr:rowOff>907144</xdr:rowOff>
    </xdr:to>
    <xdr:pic>
      <xdr:nvPicPr>
        <xdr:cNvPr id="10" name="Picture 9" descr="GNP_Fish Creek Campground_1067_0009.jpe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49489" y="4561632"/>
          <a:ext cx="1192246" cy="894185"/>
        </a:xfrm>
        <a:prstGeom prst="rect">
          <a:avLst/>
        </a:prstGeom>
      </xdr:spPr>
    </xdr:pic>
    <xdr:clientData/>
  </xdr:twoCellAnchor>
  <xdr:twoCellAnchor editAs="oneCell">
    <xdr:from>
      <xdr:col>0</xdr:col>
      <xdr:colOff>207347</xdr:colOff>
      <xdr:row>2</xdr:row>
      <xdr:rowOff>40201</xdr:rowOff>
    </xdr:from>
    <xdr:to>
      <xdr:col>0</xdr:col>
      <xdr:colOff>1386632</xdr:colOff>
      <xdr:row>2</xdr:row>
      <xdr:rowOff>924665</xdr:rowOff>
    </xdr:to>
    <xdr:pic>
      <xdr:nvPicPr>
        <xdr:cNvPr id="12" name="Picture 11" descr="GNP_Fish Creek Campground_1067_0002.jpe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7347" y="1789691"/>
          <a:ext cx="1179285" cy="88446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647958</xdr:colOff>
      <xdr:row>0</xdr:row>
      <xdr:rowOff>12959</xdr:rowOff>
    </xdr:from>
    <xdr:to>
      <xdr:col>1</xdr:col>
      <xdr:colOff>1036733</xdr:colOff>
      <xdr:row>0</xdr:row>
      <xdr:rowOff>1500025</xdr:rowOff>
    </xdr:to>
    <xdr:pic>
      <xdr:nvPicPr>
        <xdr:cNvPr id="3" name="Picture 2" descr="GNP_Fish Creek Campground_1080_0001.jpe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958" y="12959"/>
          <a:ext cx="1982755" cy="1487066"/>
        </a:xfrm>
        <a:prstGeom prst="rect">
          <a:avLst/>
        </a:prstGeom>
      </xdr:spPr>
    </xdr:pic>
    <xdr:clientData/>
  </xdr:twoCellAnchor>
  <xdr:twoCellAnchor editAs="oneCell">
    <xdr:from>
      <xdr:col>0</xdr:col>
      <xdr:colOff>116632</xdr:colOff>
      <xdr:row>2</xdr:row>
      <xdr:rowOff>25919</xdr:rowOff>
    </xdr:from>
    <xdr:to>
      <xdr:col>0</xdr:col>
      <xdr:colOff>1270000</xdr:colOff>
      <xdr:row>2</xdr:row>
      <xdr:rowOff>890945</xdr:rowOff>
    </xdr:to>
    <xdr:pic>
      <xdr:nvPicPr>
        <xdr:cNvPr id="4" name="Picture 3" descr="GNP_Fish Creek Campground_1080_0002.jpe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632" y="4574592"/>
          <a:ext cx="1153368" cy="865026"/>
        </a:xfrm>
        <a:prstGeom prst="rect">
          <a:avLst/>
        </a:prstGeom>
      </xdr:spPr>
    </xdr:pic>
    <xdr:clientData/>
  </xdr:twoCellAnchor>
  <xdr:twoCellAnchor editAs="oneCell">
    <xdr:from>
      <xdr:col>1</xdr:col>
      <xdr:colOff>233264</xdr:colOff>
      <xdr:row>2</xdr:row>
      <xdr:rowOff>25919</xdr:rowOff>
    </xdr:from>
    <xdr:to>
      <xdr:col>1</xdr:col>
      <xdr:colOff>1373672</xdr:colOff>
      <xdr:row>2</xdr:row>
      <xdr:rowOff>881225</xdr:rowOff>
    </xdr:to>
    <xdr:pic>
      <xdr:nvPicPr>
        <xdr:cNvPr id="5" name="Picture 4" descr="GNP_Fish Creek Campground_1080_0003.jpe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7244" y="4574592"/>
          <a:ext cx="1140408" cy="855306"/>
        </a:xfrm>
        <a:prstGeom prst="rect">
          <a:avLst/>
        </a:prstGeom>
      </xdr:spPr>
    </xdr:pic>
    <xdr:clientData/>
  </xdr:twoCellAnchor>
  <xdr:twoCellAnchor editAs="oneCell">
    <xdr:from>
      <xdr:col>0</xdr:col>
      <xdr:colOff>116632</xdr:colOff>
      <xdr:row>3</xdr:row>
      <xdr:rowOff>64796</xdr:rowOff>
    </xdr:from>
    <xdr:to>
      <xdr:col>0</xdr:col>
      <xdr:colOff>1244081</xdr:colOff>
      <xdr:row>3</xdr:row>
      <xdr:rowOff>910383</xdr:rowOff>
    </xdr:to>
    <xdr:pic>
      <xdr:nvPicPr>
        <xdr:cNvPr id="6" name="Picture 5" descr="GNP_Fish Creek Campground_1080_0004.jpe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6632" y="5546531"/>
          <a:ext cx="1127449" cy="845587"/>
        </a:xfrm>
        <a:prstGeom prst="rect">
          <a:avLst/>
        </a:prstGeom>
      </xdr:spPr>
    </xdr:pic>
    <xdr:clientData/>
  </xdr:twoCellAnchor>
  <xdr:twoCellAnchor editAs="oneCell">
    <xdr:from>
      <xdr:col>1</xdr:col>
      <xdr:colOff>220306</xdr:colOff>
      <xdr:row>3</xdr:row>
      <xdr:rowOff>38876</xdr:rowOff>
    </xdr:from>
    <xdr:to>
      <xdr:col>1</xdr:col>
      <xdr:colOff>1334795</xdr:colOff>
      <xdr:row>3</xdr:row>
      <xdr:rowOff>874743</xdr:rowOff>
    </xdr:to>
    <xdr:pic>
      <xdr:nvPicPr>
        <xdr:cNvPr id="7" name="Picture 6" descr="GNP_Fish Creek Campground_1080_0005.jpeg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14286" y="5520611"/>
          <a:ext cx="1114489" cy="835867"/>
        </a:xfrm>
        <a:prstGeom prst="rect">
          <a:avLst/>
        </a:prstGeom>
      </xdr:spPr>
    </xdr:pic>
    <xdr:clientData/>
  </xdr:twoCellAnchor>
  <xdr:twoCellAnchor editAs="oneCell">
    <xdr:from>
      <xdr:col>0</xdr:col>
      <xdr:colOff>155510</xdr:colOff>
      <xdr:row>4</xdr:row>
      <xdr:rowOff>12958</xdr:rowOff>
    </xdr:from>
    <xdr:to>
      <xdr:col>0</xdr:col>
      <xdr:colOff>1308877</xdr:colOff>
      <xdr:row>4</xdr:row>
      <xdr:rowOff>877983</xdr:rowOff>
    </xdr:to>
    <xdr:pic>
      <xdr:nvPicPr>
        <xdr:cNvPr id="8" name="Picture 7" descr="GNP_Fish Creek Campground_1080_0006.jpeg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5510" y="6427754"/>
          <a:ext cx="1153367" cy="865025"/>
        </a:xfrm>
        <a:prstGeom prst="rect">
          <a:avLst/>
        </a:prstGeom>
      </xdr:spPr>
    </xdr:pic>
    <xdr:clientData/>
  </xdr:twoCellAnchor>
  <xdr:twoCellAnchor editAs="oneCell">
    <xdr:from>
      <xdr:col>1</xdr:col>
      <xdr:colOff>207346</xdr:colOff>
      <xdr:row>4</xdr:row>
      <xdr:rowOff>25918</xdr:rowOff>
    </xdr:from>
    <xdr:to>
      <xdr:col>1</xdr:col>
      <xdr:colOff>1387409</xdr:colOff>
      <xdr:row>5</xdr:row>
      <xdr:rowOff>6479</xdr:rowOff>
    </xdr:to>
    <xdr:pic>
      <xdr:nvPicPr>
        <xdr:cNvPr id="9" name="Picture 8" descr="GNP_Fish Creek Campground_1080_0007.jpeg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01326" y="6440714"/>
          <a:ext cx="1218163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233264</xdr:colOff>
      <xdr:row>5</xdr:row>
      <xdr:rowOff>68035</xdr:rowOff>
    </xdr:from>
    <xdr:to>
      <xdr:col>0</xdr:col>
      <xdr:colOff>1325257</xdr:colOff>
      <xdr:row>5</xdr:row>
      <xdr:rowOff>887030</xdr:rowOff>
    </xdr:to>
    <xdr:pic>
      <xdr:nvPicPr>
        <xdr:cNvPr id="10" name="Picture 9" descr="GNP_Fish Creek Campground_1080_0008.jpeg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3264" y="7415892"/>
          <a:ext cx="1091993" cy="818995"/>
        </a:xfrm>
        <a:prstGeom prst="rect">
          <a:avLst/>
        </a:prstGeom>
      </xdr:spPr>
    </xdr:pic>
    <xdr:clientData/>
  </xdr:twoCellAnchor>
  <xdr:twoCellAnchor editAs="oneCell">
    <xdr:from>
      <xdr:col>1</xdr:col>
      <xdr:colOff>142549</xdr:colOff>
      <xdr:row>5</xdr:row>
      <xdr:rowOff>25919</xdr:rowOff>
    </xdr:from>
    <xdr:to>
      <xdr:col>1</xdr:col>
      <xdr:colOff>1347754</xdr:colOff>
      <xdr:row>5</xdr:row>
      <xdr:rowOff>929823</xdr:rowOff>
    </xdr:to>
    <xdr:pic>
      <xdr:nvPicPr>
        <xdr:cNvPr id="11" name="Picture 10" descr="GNP_Fish Creek Campground_1080_0009.jpeg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36529" y="7373776"/>
          <a:ext cx="1205205" cy="9039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194389</xdr:colOff>
      <xdr:row>0</xdr:row>
      <xdr:rowOff>77755</xdr:rowOff>
    </xdr:from>
    <xdr:to>
      <xdr:col>1</xdr:col>
      <xdr:colOff>622041</xdr:colOff>
      <xdr:row>1</xdr:row>
      <xdr:rowOff>25918</xdr:rowOff>
    </xdr:to>
    <xdr:pic>
      <xdr:nvPicPr>
        <xdr:cNvPr id="2" name="Picture 1" descr="GNP_Fish Creek Campground_1081_0001.jpe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89" y="77755"/>
          <a:ext cx="2021632" cy="1516224"/>
        </a:xfrm>
        <a:prstGeom prst="rect">
          <a:avLst/>
        </a:prstGeom>
      </xdr:spPr>
    </xdr:pic>
    <xdr:clientData/>
  </xdr:twoCellAnchor>
  <xdr:twoCellAnchor editAs="oneCell">
    <xdr:from>
      <xdr:col>0</xdr:col>
      <xdr:colOff>155510</xdr:colOff>
      <xdr:row>2</xdr:row>
      <xdr:rowOff>12959</xdr:rowOff>
    </xdr:from>
    <xdr:to>
      <xdr:col>0</xdr:col>
      <xdr:colOff>1295918</xdr:colOff>
      <xdr:row>2</xdr:row>
      <xdr:rowOff>868265</xdr:rowOff>
    </xdr:to>
    <xdr:pic>
      <xdr:nvPicPr>
        <xdr:cNvPr id="3" name="Picture 2" descr="GNP_Fish Creek Campground_1081_0002.jpe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5510" y="1762449"/>
          <a:ext cx="1140408" cy="855306"/>
        </a:xfrm>
        <a:prstGeom prst="rect">
          <a:avLst/>
        </a:prstGeom>
      </xdr:spPr>
    </xdr:pic>
    <xdr:clientData/>
  </xdr:twoCellAnchor>
  <xdr:twoCellAnchor editAs="oneCell">
    <xdr:from>
      <xdr:col>1</xdr:col>
      <xdr:colOff>129592</xdr:colOff>
      <xdr:row>1</xdr:row>
      <xdr:rowOff>168468</xdr:rowOff>
    </xdr:from>
    <xdr:to>
      <xdr:col>1</xdr:col>
      <xdr:colOff>1321836</xdr:colOff>
      <xdr:row>2</xdr:row>
      <xdr:rowOff>881222</xdr:rowOff>
    </xdr:to>
    <xdr:pic>
      <xdr:nvPicPr>
        <xdr:cNvPr id="4" name="Picture 3" descr="GNP_Fish Creek Campground_1081_0003.jpe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23572" y="1736529"/>
          <a:ext cx="1192244" cy="894183"/>
        </a:xfrm>
        <a:prstGeom prst="rect">
          <a:avLst/>
        </a:prstGeom>
      </xdr:spPr>
    </xdr:pic>
    <xdr:clientData/>
  </xdr:twoCellAnchor>
  <xdr:twoCellAnchor editAs="oneCell">
    <xdr:from>
      <xdr:col>0</xdr:col>
      <xdr:colOff>155511</xdr:colOff>
      <xdr:row>3</xdr:row>
      <xdr:rowOff>25917</xdr:rowOff>
    </xdr:from>
    <xdr:to>
      <xdr:col>0</xdr:col>
      <xdr:colOff>1321837</xdr:colOff>
      <xdr:row>3</xdr:row>
      <xdr:rowOff>900662</xdr:rowOff>
    </xdr:to>
    <xdr:pic>
      <xdr:nvPicPr>
        <xdr:cNvPr id="5" name="Picture 4" descr="GNP_Fish Creek Campground_1081_0004.jpe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5511" y="2708468"/>
          <a:ext cx="1166326" cy="874745"/>
        </a:xfrm>
        <a:prstGeom prst="rect">
          <a:avLst/>
        </a:prstGeom>
      </xdr:spPr>
    </xdr:pic>
    <xdr:clientData/>
  </xdr:twoCellAnchor>
  <xdr:twoCellAnchor editAs="oneCell">
    <xdr:from>
      <xdr:col>1</xdr:col>
      <xdr:colOff>129590</xdr:colOff>
      <xdr:row>3</xdr:row>
      <xdr:rowOff>12958</xdr:rowOff>
    </xdr:from>
    <xdr:to>
      <xdr:col>1</xdr:col>
      <xdr:colOff>1257039</xdr:colOff>
      <xdr:row>3</xdr:row>
      <xdr:rowOff>858545</xdr:rowOff>
    </xdr:to>
    <xdr:pic>
      <xdr:nvPicPr>
        <xdr:cNvPr id="6" name="Picture 5" descr="GNP_Fish Creek Campground_1081_0005.jpe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23570" y="2695509"/>
          <a:ext cx="1127449" cy="845587"/>
        </a:xfrm>
        <a:prstGeom prst="rect">
          <a:avLst/>
        </a:prstGeom>
      </xdr:spPr>
    </xdr:pic>
    <xdr:clientData/>
  </xdr:twoCellAnchor>
  <xdr:twoCellAnchor editAs="oneCell">
    <xdr:from>
      <xdr:col>0</xdr:col>
      <xdr:colOff>155510</xdr:colOff>
      <xdr:row>4</xdr:row>
      <xdr:rowOff>25919</xdr:rowOff>
    </xdr:from>
    <xdr:to>
      <xdr:col>0</xdr:col>
      <xdr:colOff>1295918</xdr:colOff>
      <xdr:row>4</xdr:row>
      <xdr:rowOff>881225</xdr:rowOff>
    </xdr:to>
    <xdr:pic>
      <xdr:nvPicPr>
        <xdr:cNvPr id="7" name="Picture 6" descr="GNP_Fish Creek Campground_1081_0006.jpe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5510" y="3641531"/>
          <a:ext cx="1140408" cy="855306"/>
        </a:xfrm>
        <a:prstGeom prst="rect">
          <a:avLst/>
        </a:prstGeom>
      </xdr:spPr>
    </xdr:pic>
    <xdr:clientData/>
  </xdr:twoCellAnchor>
  <xdr:twoCellAnchor editAs="oneCell">
    <xdr:from>
      <xdr:col>1</xdr:col>
      <xdr:colOff>129590</xdr:colOff>
      <xdr:row>4</xdr:row>
      <xdr:rowOff>38878</xdr:rowOff>
    </xdr:from>
    <xdr:to>
      <xdr:col>1</xdr:col>
      <xdr:colOff>1257039</xdr:colOff>
      <xdr:row>4</xdr:row>
      <xdr:rowOff>884465</xdr:rowOff>
    </xdr:to>
    <xdr:pic>
      <xdr:nvPicPr>
        <xdr:cNvPr id="8" name="Picture 7" descr="GNP_Fish Creek Campground_1081_0007.jpeg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23570" y="3654490"/>
          <a:ext cx="1127449" cy="845587"/>
        </a:xfrm>
        <a:prstGeom prst="rect">
          <a:avLst/>
        </a:prstGeom>
      </xdr:spPr>
    </xdr:pic>
    <xdr:clientData/>
  </xdr:twoCellAnchor>
  <xdr:twoCellAnchor editAs="oneCell">
    <xdr:from>
      <xdr:col>0</xdr:col>
      <xdr:colOff>142550</xdr:colOff>
      <xdr:row>5</xdr:row>
      <xdr:rowOff>25917</xdr:rowOff>
    </xdr:from>
    <xdr:to>
      <xdr:col>0</xdr:col>
      <xdr:colOff>1295917</xdr:colOff>
      <xdr:row>5</xdr:row>
      <xdr:rowOff>890942</xdr:rowOff>
    </xdr:to>
    <xdr:pic>
      <xdr:nvPicPr>
        <xdr:cNvPr id="9" name="Picture 8" descr="GNP_Fish Creek Campground_1081_0008.jpeg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2550" y="4574590"/>
          <a:ext cx="1153367" cy="865025"/>
        </a:xfrm>
        <a:prstGeom prst="rect">
          <a:avLst/>
        </a:prstGeom>
      </xdr:spPr>
    </xdr:pic>
    <xdr:clientData/>
  </xdr:twoCellAnchor>
  <xdr:twoCellAnchor editAs="oneCell">
    <xdr:from>
      <xdr:col>1</xdr:col>
      <xdr:colOff>142550</xdr:colOff>
      <xdr:row>5</xdr:row>
      <xdr:rowOff>25919</xdr:rowOff>
    </xdr:from>
    <xdr:to>
      <xdr:col>1</xdr:col>
      <xdr:colOff>1295917</xdr:colOff>
      <xdr:row>5</xdr:row>
      <xdr:rowOff>890944</xdr:rowOff>
    </xdr:to>
    <xdr:pic>
      <xdr:nvPicPr>
        <xdr:cNvPr id="10" name="Picture 9" descr="GNP_Fish Creek Campground_1081_0009.jpeg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36530" y="4574592"/>
          <a:ext cx="1153367" cy="8650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155509</xdr:colOff>
      <xdr:row>0</xdr:row>
      <xdr:rowOff>77754</xdr:rowOff>
    </xdr:from>
    <xdr:to>
      <xdr:col>1</xdr:col>
      <xdr:colOff>479488</xdr:colOff>
      <xdr:row>0</xdr:row>
      <xdr:rowOff>1516223</xdr:rowOff>
    </xdr:to>
    <xdr:pic>
      <xdr:nvPicPr>
        <xdr:cNvPr id="2" name="Picture 1" descr="GNP_Fish Creek Campground_1082_0001.jpe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509" y="77754"/>
          <a:ext cx="1917959" cy="1438469"/>
        </a:xfrm>
        <a:prstGeom prst="rect">
          <a:avLst/>
        </a:prstGeom>
      </xdr:spPr>
    </xdr:pic>
    <xdr:clientData/>
  </xdr:twoCellAnchor>
  <xdr:twoCellAnchor editAs="oneCell">
    <xdr:from>
      <xdr:col>0</xdr:col>
      <xdr:colOff>103672</xdr:colOff>
      <xdr:row>2</xdr:row>
      <xdr:rowOff>38876</xdr:rowOff>
    </xdr:from>
    <xdr:to>
      <xdr:col>0</xdr:col>
      <xdr:colOff>1231121</xdr:colOff>
      <xdr:row>2</xdr:row>
      <xdr:rowOff>884463</xdr:rowOff>
    </xdr:to>
    <xdr:pic>
      <xdr:nvPicPr>
        <xdr:cNvPr id="3" name="Picture 2" descr="GNP_Fish Creek Campground_1082_0002.jpe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72" y="1788366"/>
          <a:ext cx="1127449" cy="845587"/>
        </a:xfrm>
        <a:prstGeom prst="rect">
          <a:avLst/>
        </a:prstGeom>
      </xdr:spPr>
    </xdr:pic>
    <xdr:clientData/>
  </xdr:twoCellAnchor>
  <xdr:twoCellAnchor editAs="oneCell">
    <xdr:from>
      <xdr:col>1</xdr:col>
      <xdr:colOff>90714</xdr:colOff>
      <xdr:row>2</xdr:row>
      <xdr:rowOff>25918</xdr:rowOff>
    </xdr:from>
    <xdr:to>
      <xdr:col>1</xdr:col>
      <xdr:colOff>1231122</xdr:colOff>
      <xdr:row>2</xdr:row>
      <xdr:rowOff>881224</xdr:rowOff>
    </xdr:to>
    <xdr:pic>
      <xdr:nvPicPr>
        <xdr:cNvPr id="4" name="Picture 3" descr="GNP_Fish Creek Campground_1082_0003.jpe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84694" y="1775408"/>
          <a:ext cx="1140408" cy="855306"/>
        </a:xfrm>
        <a:prstGeom prst="rect">
          <a:avLst/>
        </a:prstGeom>
      </xdr:spPr>
    </xdr:pic>
    <xdr:clientData/>
  </xdr:twoCellAnchor>
  <xdr:twoCellAnchor editAs="oneCell">
    <xdr:from>
      <xdr:col>0</xdr:col>
      <xdr:colOff>116633</xdr:colOff>
      <xdr:row>3</xdr:row>
      <xdr:rowOff>64794</xdr:rowOff>
    </xdr:from>
    <xdr:to>
      <xdr:col>0</xdr:col>
      <xdr:colOff>1321837</xdr:colOff>
      <xdr:row>4</xdr:row>
      <xdr:rowOff>35636</xdr:rowOff>
    </xdr:to>
    <xdr:pic>
      <xdr:nvPicPr>
        <xdr:cNvPr id="5" name="Picture 4" descr="GNP_Fish Creek Campground_1082_0004.jpe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6633" y="2747345"/>
          <a:ext cx="1205204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64795</xdr:colOff>
      <xdr:row>3</xdr:row>
      <xdr:rowOff>25919</xdr:rowOff>
    </xdr:from>
    <xdr:to>
      <xdr:col>1</xdr:col>
      <xdr:colOff>1218163</xdr:colOff>
      <xdr:row>3</xdr:row>
      <xdr:rowOff>890945</xdr:rowOff>
    </xdr:to>
    <xdr:pic>
      <xdr:nvPicPr>
        <xdr:cNvPr id="6" name="Picture 5" descr="GNP_Fish Creek Campground_1082_0005.jpeg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58775" y="2708470"/>
          <a:ext cx="1153368" cy="865026"/>
        </a:xfrm>
        <a:prstGeom prst="rect">
          <a:avLst/>
        </a:prstGeom>
      </xdr:spPr>
    </xdr:pic>
    <xdr:clientData/>
  </xdr:twoCellAnchor>
  <xdr:twoCellAnchor editAs="oneCell">
    <xdr:from>
      <xdr:col>0</xdr:col>
      <xdr:colOff>116633</xdr:colOff>
      <xdr:row>4</xdr:row>
      <xdr:rowOff>64796</xdr:rowOff>
    </xdr:from>
    <xdr:to>
      <xdr:col>0</xdr:col>
      <xdr:colOff>1218163</xdr:colOff>
      <xdr:row>4</xdr:row>
      <xdr:rowOff>890944</xdr:rowOff>
    </xdr:to>
    <xdr:pic>
      <xdr:nvPicPr>
        <xdr:cNvPr id="7" name="Picture 6" descr="GNP_Fish Creek Campground_1082_0006.jpeg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6633" y="3680408"/>
          <a:ext cx="1101530" cy="826148"/>
        </a:xfrm>
        <a:prstGeom prst="rect">
          <a:avLst/>
        </a:prstGeom>
      </xdr:spPr>
    </xdr:pic>
    <xdr:clientData/>
  </xdr:twoCellAnchor>
  <xdr:twoCellAnchor editAs="oneCell">
    <xdr:from>
      <xdr:col>1</xdr:col>
      <xdr:colOff>38878</xdr:colOff>
      <xdr:row>4</xdr:row>
      <xdr:rowOff>38878</xdr:rowOff>
    </xdr:from>
    <xdr:to>
      <xdr:col>1</xdr:col>
      <xdr:colOff>1166326</xdr:colOff>
      <xdr:row>4</xdr:row>
      <xdr:rowOff>884464</xdr:rowOff>
    </xdr:to>
    <xdr:pic>
      <xdr:nvPicPr>
        <xdr:cNvPr id="8" name="Picture 7" descr="GNP_Fish Creek Campground_1082_0007.jpeg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32858" y="3654490"/>
          <a:ext cx="1127448" cy="845586"/>
        </a:xfrm>
        <a:prstGeom prst="rect">
          <a:avLst/>
        </a:prstGeom>
      </xdr:spPr>
    </xdr:pic>
    <xdr:clientData/>
  </xdr:twoCellAnchor>
  <xdr:twoCellAnchor editAs="oneCell">
    <xdr:from>
      <xdr:col>0</xdr:col>
      <xdr:colOff>129591</xdr:colOff>
      <xdr:row>5</xdr:row>
      <xdr:rowOff>12959</xdr:rowOff>
    </xdr:from>
    <xdr:to>
      <xdr:col>0</xdr:col>
      <xdr:colOff>1282958</xdr:colOff>
      <xdr:row>5</xdr:row>
      <xdr:rowOff>877984</xdr:rowOff>
    </xdr:to>
    <xdr:pic>
      <xdr:nvPicPr>
        <xdr:cNvPr id="9" name="Picture 8" descr="GNP_Fish Creek Campground_1082_0008.jpeg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9591" y="4561632"/>
          <a:ext cx="1153367" cy="865025"/>
        </a:xfrm>
        <a:prstGeom prst="rect">
          <a:avLst/>
        </a:prstGeom>
      </xdr:spPr>
    </xdr:pic>
    <xdr:clientData/>
  </xdr:twoCellAnchor>
  <xdr:twoCellAnchor editAs="oneCell">
    <xdr:from>
      <xdr:col>1</xdr:col>
      <xdr:colOff>51835</xdr:colOff>
      <xdr:row>5</xdr:row>
      <xdr:rowOff>12959</xdr:rowOff>
    </xdr:from>
    <xdr:to>
      <xdr:col>1</xdr:col>
      <xdr:colOff>1218162</xdr:colOff>
      <xdr:row>5</xdr:row>
      <xdr:rowOff>887704</xdr:rowOff>
    </xdr:to>
    <xdr:pic>
      <xdr:nvPicPr>
        <xdr:cNvPr id="10" name="Picture 9" descr="GNP_Fish Creek Campground_1082_0009.jpeg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45815" y="4561632"/>
          <a:ext cx="1166327" cy="87474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51836</xdr:colOff>
      <xdr:row>0</xdr:row>
      <xdr:rowOff>64796</xdr:rowOff>
    </xdr:from>
    <xdr:to>
      <xdr:col>1</xdr:col>
      <xdr:colOff>790510</xdr:colOff>
      <xdr:row>0</xdr:row>
      <xdr:rowOff>1522704</xdr:rowOff>
    </xdr:to>
    <xdr:pic>
      <xdr:nvPicPr>
        <xdr:cNvPr id="2" name="Picture 1" descr="GNP_Fish Creek Campground_1083_0001.jpe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36" y="64796"/>
          <a:ext cx="2332654" cy="1457908"/>
        </a:xfrm>
        <a:prstGeom prst="rect">
          <a:avLst/>
        </a:prstGeom>
      </xdr:spPr>
    </xdr:pic>
    <xdr:clientData/>
  </xdr:twoCellAnchor>
  <xdr:twoCellAnchor editAs="oneCell">
    <xdr:from>
      <xdr:col>0</xdr:col>
      <xdr:colOff>77754</xdr:colOff>
      <xdr:row>2</xdr:row>
      <xdr:rowOff>12959</xdr:rowOff>
    </xdr:from>
    <xdr:to>
      <xdr:col>0</xdr:col>
      <xdr:colOff>1231121</xdr:colOff>
      <xdr:row>2</xdr:row>
      <xdr:rowOff>877984</xdr:rowOff>
    </xdr:to>
    <xdr:pic>
      <xdr:nvPicPr>
        <xdr:cNvPr id="3" name="Picture 2" descr="GNP_Fish Creek Campground_1083_0002.jpe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754" y="1762449"/>
          <a:ext cx="1153367" cy="865025"/>
        </a:xfrm>
        <a:prstGeom prst="rect">
          <a:avLst/>
        </a:prstGeom>
      </xdr:spPr>
    </xdr:pic>
    <xdr:clientData/>
  </xdr:twoCellAnchor>
  <xdr:twoCellAnchor editAs="oneCell">
    <xdr:from>
      <xdr:col>1</xdr:col>
      <xdr:colOff>129592</xdr:colOff>
      <xdr:row>2</xdr:row>
      <xdr:rowOff>38877</xdr:rowOff>
    </xdr:from>
    <xdr:to>
      <xdr:col>1</xdr:col>
      <xdr:colOff>1295918</xdr:colOff>
      <xdr:row>2</xdr:row>
      <xdr:rowOff>913622</xdr:rowOff>
    </xdr:to>
    <xdr:pic>
      <xdr:nvPicPr>
        <xdr:cNvPr id="4" name="Picture 3" descr="GNP_Fish Creek Campground_1083_0003.jpe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23572" y="1788367"/>
          <a:ext cx="1166326" cy="874745"/>
        </a:xfrm>
        <a:prstGeom prst="rect">
          <a:avLst/>
        </a:prstGeom>
      </xdr:spPr>
    </xdr:pic>
    <xdr:clientData/>
  </xdr:twoCellAnchor>
  <xdr:twoCellAnchor editAs="oneCell">
    <xdr:from>
      <xdr:col>0</xdr:col>
      <xdr:colOff>90714</xdr:colOff>
      <xdr:row>3</xdr:row>
      <xdr:rowOff>25917</xdr:rowOff>
    </xdr:from>
    <xdr:to>
      <xdr:col>0</xdr:col>
      <xdr:colOff>1231121</xdr:colOff>
      <xdr:row>3</xdr:row>
      <xdr:rowOff>881222</xdr:rowOff>
    </xdr:to>
    <xdr:pic>
      <xdr:nvPicPr>
        <xdr:cNvPr id="5" name="Picture 4" descr="GNP_Fish Creek Campground_1083_0004.jpe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714" y="2708468"/>
          <a:ext cx="1140407" cy="855305"/>
        </a:xfrm>
        <a:prstGeom prst="rect">
          <a:avLst/>
        </a:prstGeom>
      </xdr:spPr>
    </xdr:pic>
    <xdr:clientData/>
  </xdr:twoCellAnchor>
  <xdr:twoCellAnchor editAs="oneCell">
    <xdr:from>
      <xdr:col>1</xdr:col>
      <xdr:colOff>116632</xdr:colOff>
      <xdr:row>3</xdr:row>
      <xdr:rowOff>25918</xdr:rowOff>
    </xdr:from>
    <xdr:to>
      <xdr:col>1</xdr:col>
      <xdr:colOff>1270000</xdr:colOff>
      <xdr:row>3</xdr:row>
      <xdr:rowOff>890944</xdr:rowOff>
    </xdr:to>
    <xdr:pic>
      <xdr:nvPicPr>
        <xdr:cNvPr id="6" name="Picture 5" descr="GNP_Fish Creek Campground_1083_0005.jpe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10612" y="2708469"/>
          <a:ext cx="1153368" cy="865026"/>
        </a:xfrm>
        <a:prstGeom prst="rect">
          <a:avLst/>
        </a:prstGeom>
      </xdr:spPr>
    </xdr:pic>
    <xdr:clientData/>
  </xdr:twoCellAnchor>
  <xdr:twoCellAnchor editAs="oneCell">
    <xdr:from>
      <xdr:col>0</xdr:col>
      <xdr:colOff>90713</xdr:colOff>
      <xdr:row>4</xdr:row>
      <xdr:rowOff>25917</xdr:rowOff>
    </xdr:from>
    <xdr:to>
      <xdr:col>0</xdr:col>
      <xdr:colOff>1257040</xdr:colOff>
      <xdr:row>4</xdr:row>
      <xdr:rowOff>900662</xdr:rowOff>
    </xdr:to>
    <xdr:pic>
      <xdr:nvPicPr>
        <xdr:cNvPr id="7" name="Picture 6" descr="GNP_Fish Creek Campground_1083_0006.jpe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0713" y="3641529"/>
          <a:ext cx="1166327" cy="874745"/>
        </a:xfrm>
        <a:prstGeom prst="rect">
          <a:avLst/>
        </a:prstGeom>
      </xdr:spPr>
    </xdr:pic>
    <xdr:clientData/>
  </xdr:twoCellAnchor>
  <xdr:twoCellAnchor editAs="oneCell">
    <xdr:from>
      <xdr:col>1</xdr:col>
      <xdr:colOff>129591</xdr:colOff>
      <xdr:row>4</xdr:row>
      <xdr:rowOff>12958</xdr:rowOff>
    </xdr:from>
    <xdr:to>
      <xdr:col>1</xdr:col>
      <xdr:colOff>1282958</xdr:colOff>
      <xdr:row>4</xdr:row>
      <xdr:rowOff>877983</xdr:rowOff>
    </xdr:to>
    <xdr:pic>
      <xdr:nvPicPr>
        <xdr:cNvPr id="8" name="Picture 7" descr="GNP_Fish Creek Campground_1083_0007.jpe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23571" y="3628570"/>
          <a:ext cx="1153367" cy="865025"/>
        </a:xfrm>
        <a:prstGeom prst="rect">
          <a:avLst/>
        </a:prstGeom>
      </xdr:spPr>
    </xdr:pic>
    <xdr:clientData/>
  </xdr:twoCellAnchor>
  <xdr:twoCellAnchor editAs="oneCell">
    <xdr:from>
      <xdr:col>0</xdr:col>
      <xdr:colOff>103672</xdr:colOff>
      <xdr:row>5</xdr:row>
      <xdr:rowOff>25917</xdr:rowOff>
    </xdr:from>
    <xdr:to>
      <xdr:col>0</xdr:col>
      <xdr:colOff>1231121</xdr:colOff>
      <xdr:row>5</xdr:row>
      <xdr:rowOff>871504</xdr:rowOff>
    </xdr:to>
    <xdr:pic>
      <xdr:nvPicPr>
        <xdr:cNvPr id="9" name="Picture 8" descr="GNP_Fish Creek Campground_1083_0008.jpe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672" y="4574590"/>
          <a:ext cx="1127449" cy="845587"/>
        </a:xfrm>
        <a:prstGeom prst="rect">
          <a:avLst/>
        </a:prstGeom>
      </xdr:spPr>
    </xdr:pic>
    <xdr:clientData/>
  </xdr:twoCellAnchor>
  <xdr:twoCellAnchor editAs="oneCell">
    <xdr:from>
      <xdr:col>1</xdr:col>
      <xdr:colOff>142550</xdr:colOff>
      <xdr:row>5</xdr:row>
      <xdr:rowOff>38877</xdr:rowOff>
    </xdr:from>
    <xdr:to>
      <xdr:col>1</xdr:col>
      <xdr:colOff>1231123</xdr:colOff>
      <xdr:row>5</xdr:row>
      <xdr:rowOff>855307</xdr:rowOff>
    </xdr:to>
    <xdr:pic>
      <xdr:nvPicPr>
        <xdr:cNvPr id="10" name="Picture 9" descr="GNP_Fish Creek Campground_1083_0009.jpe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36530" y="4587550"/>
          <a:ext cx="1088573" cy="816430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272143</xdr:colOff>
      <xdr:row>7</xdr:row>
      <xdr:rowOff>77755</xdr:rowOff>
    </xdr:from>
    <xdr:to>
      <xdr:col>1</xdr:col>
      <xdr:colOff>1247503</xdr:colOff>
      <xdr:row>7</xdr:row>
      <xdr:rowOff>809275</xdr:rowOff>
    </xdr:to>
    <xdr:pic>
      <xdr:nvPicPr>
        <xdr:cNvPr id="15" name="Picture 14" descr="GNP_Fish Creek Campground_1083_0013.jpeg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66123" y="6492551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233266</xdr:colOff>
      <xdr:row>7</xdr:row>
      <xdr:rowOff>116633</xdr:rowOff>
    </xdr:from>
    <xdr:to>
      <xdr:col>0</xdr:col>
      <xdr:colOff>1208626</xdr:colOff>
      <xdr:row>7</xdr:row>
      <xdr:rowOff>848153</xdr:rowOff>
    </xdr:to>
    <xdr:pic>
      <xdr:nvPicPr>
        <xdr:cNvPr id="16" name="Picture 15" descr="GNP_Fish Creek Campground_1083_0012.jpeg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33266" y="6531429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246223</xdr:colOff>
      <xdr:row>6</xdr:row>
      <xdr:rowOff>142551</xdr:rowOff>
    </xdr:from>
    <xdr:to>
      <xdr:col>1</xdr:col>
      <xdr:colOff>1221583</xdr:colOff>
      <xdr:row>6</xdr:row>
      <xdr:rowOff>874071</xdr:rowOff>
    </xdr:to>
    <xdr:pic>
      <xdr:nvPicPr>
        <xdr:cNvPr id="17" name="Picture 16" descr="GNP_Fish Creek Campground_1083_0011.jpeg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840203" y="5624286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272143</xdr:colOff>
      <xdr:row>6</xdr:row>
      <xdr:rowOff>77754</xdr:rowOff>
    </xdr:from>
    <xdr:to>
      <xdr:col>0</xdr:col>
      <xdr:colOff>1247503</xdr:colOff>
      <xdr:row>6</xdr:row>
      <xdr:rowOff>809274</xdr:rowOff>
    </xdr:to>
    <xdr:pic>
      <xdr:nvPicPr>
        <xdr:cNvPr id="18" name="Picture 17" descr="GNP_Fish Creek Campground_1083_0010.jpeg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2143" y="5559489"/>
          <a:ext cx="975360" cy="73152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246225</xdr:colOff>
      <xdr:row>0</xdr:row>
      <xdr:rowOff>25917</xdr:rowOff>
    </xdr:from>
    <xdr:to>
      <xdr:col>1</xdr:col>
      <xdr:colOff>609081</xdr:colOff>
      <xdr:row>0</xdr:row>
      <xdr:rowOff>1493544</xdr:rowOff>
    </xdr:to>
    <xdr:pic>
      <xdr:nvPicPr>
        <xdr:cNvPr id="11" name="Picture 10" descr="GNP_Fish Creek Campground_1084_0001.jpeg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225" y="25917"/>
          <a:ext cx="1956836" cy="1467627"/>
        </a:xfrm>
        <a:prstGeom prst="rect">
          <a:avLst/>
        </a:prstGeom>
      </xdr:spPr>
    </xdr:pic>
    <xdr:clientData/>
  </xdr:twoCellAnchor>
  <xdr:twoCellAnchor editAs="oneCell">
    <xdr:from>
      <xdr:col>0</xdr:col>
      <xdr:colOff>51836</xdr:colOff>
      <xdr:row>2</xdr:row>
      <xdr:rowOff>51835</xdr:rowOff>
    </xdr:from>
    <xdr:to>
      <xdr:col>0</xdr:col>
      <xdr:colOff>1140408</xdr:colOff>
      <xdr:row>2</xdr:row>
      <xdr:rowOff>868264</xdr:rowOff>
    </xdr:to>
    <xdr:pic>
      <xdr:nvPicPr>
        <xdr:cNvPr id="12" name="Picture 11" descr="GNP_Fish Creek Campground_1084_0002.jpeg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836" y="1801325"/>
          <a:ext cx="1088572" cy="816429"/>
        </a:xfrm>
        <a:prstGeom prst="rect">
          <a:avLst/>
        </a:prstGeom>
      </xdr:spPr>
    </xdr:pic>
    <xdr:clientData/>
  </xdr:twoCellAnchor>
  <xdr:twoCellAnchor editAs="oneCell">
    <xdr:from>
      <xdr:col>1</xdr:col>
      <xdr:colOff>181428</xdr:colOff>
      <xdr:row>2</xdr:row>
      <xdr:rowOff>51836</xdr:rowOff>
    </xdr:from>
    <xdr:to>
      <xdr:col>1</xdr:col>
      <xdr:colOff>1334796</xdr:colOff>
      <xdr:row>2</xdr:row>
      <xdr:rowOff>916862</xdr:rowOff>
    </xdr:to>
    <xdr:pic>
      <xdr:nvPicPr>
        <xdr:cNvPr id="13" name="Picture 12" descr="GNP_Fish Creek Campground_1084_0003.jpeg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75408" y="1801326"/>
          <a:ext cx="1153368" cy="865026"/>
        </a:xfrm>
        <a:prstGeom prst="rect">
          <a:avLst/>
        </a:prstGeom>
      </xdr:spPr>
    </xdr:pic>
    <xdr:clientData/>
  </xdr:twoCellAnchor>
  <xdr:twoCellAnchor editAs="oneCell">
    <xdr:from>
      <xdr:col>0</xdr:col>
      <xdr:colOff>77756</xdr:colOff>
      <xdr:row>3</xdr:row>
      <xdr:rowOff>51836</xdr:rowOff>
    </xdr:from>
    <xdr:to>
      <xdr:col>0</xdr:col>
      <xdr:colOff>1205204</xdr:colOff>
      <xdr:row>3</xdr:row>
      <xdr:rowOff>897422</xdr:rowOff>
    </xdr:to>
    <xdr:pic>
      <xdr:nvPicPr>
        <xdr:cNvPr id="14" name="Picture 13" descr="GNP_Fish Creek Campground_1084_0004.jpeg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756" y="2734387"/>
          <a:ext cx="1127448" cy="845586"/>
        </a:xfrm>
        <a:prstGeom prst="rect">
          <a:avLst/>
        </a:prstGeom>
      </xdr:spPr>
    </xdr:pic>
    <xdr:clientData/>
  </xdr:twoCellAnchor>
  <xdr:twoCellAnchor editAs="oneCell">
    <xdr:from>
      <xdr:col>1</xdr:col>
      <xdr:colOff>77754</xdr:colOff>
      <xdr:row>3</xdr:row>
      <xdr:rowOff>38878</xdr:rowOff>
    </xdr:from>
    <xdr:to>
      <xdr:col>1</xdr:col>
      <xdr:colOff>1192244</xdr:colOff>
      <xdr:row>3</xdr:row>
      <xdr:rowOff>874746</xdr:rowOff>
    </xdr:to>
    <xdr:pic>
      <xdr:nvPicPr>
        <xdr:cNvPr id="15" name="Picture 14" descr="GNP_Fish Creek Campground_1084_0005.jpeg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71734" y="2721429"/>
          <a:ext cx="1114490" cy="835868"/>
        </a:xfrm>
        <a:prstGeom prst="rect">
          <a:avLst/>
        </a:prstGeom>
      </xdr:spPr>
    </xdr:pic>
    <xdr:clientData/>
  </xdr:twoCellAnchor>
  <xdr:twoCellAnchor editAs="oneCell">
    <xdr:from>
      <xdr:col>0</xdr:col>
      <xdr:colOff>38877</xdr:colOff>
      <xdr:row>4</xdr:row>
      <xdr:rowOff>51836</xdr:rowOff>
    </xdr:from>
    <xdr:to>
      <xdr:col>0</xdr:col>
      <xdr:colOff>1101531</xdr:colOff>
      <xdr:row>4</xdr:row>
      <xdr:rowOff>848827</xdr:rowOff>
    </xdr:to>
    <xdr:pic>
      <xdr:nvPicPr>
        <xdr:cNvPr id="16" name="Picture 15" descr="GNP_Fish Creek Campground_1084_0006.jpeg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877" y="3667448"/>
          <a:ext cx="1062654" cy="796991"/>
        </a:xfrm>
        <a:prstGeom prst="rect">
          <a:avLst/>
        </a:prstGeom>
      </xdr:spPr>
    </xdr:pic>
    <xdr:clientData/>
  </xdr:twoCellAnchor>
  <xdr:twoCellAnchor editAs="oneCell">
    <xdr:from>
      <xdr:col>1</xdr:col>
      <xdr:colOff>64795</xdr:colOff>
      <xdr:row>4</xdr:row>
      <xdr:rowOff>51836</xdr:rowOff>
    </xdr:from>
    <xdr:to>
      <xdr:col>1</xdr:col>
      <xdr:colOff>1136087</xdr:colOff>
      <xdr:row>4</xdr:row>
      <xdr:rowOff>855305</xdr:rowOff>
    </xdr:to>
    <xdr:pic>
      <xdr:nvPicPr>
        <xdr:cNvPr id="17" name="Picture 16" descr="GNP_Fish Creek Campground_1084_0007.jpeg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58775" y="3667448"/>
          <a:ext cx="1071292" cy="803469"/>
        </a:xfrm>
        <a:prstGeom prst="rect">
          <a:avLst/>
        </a:prstGeom>
      </xdr:spPr>
    </xdr:pic>
    <xdr:clientData/>
  </xdr:twoCellAnchor>
  <xdr:twoCellAnchor editAs="oneCell">
    <xdr:from>
      <xdr:col>0</xdr:col>
      <xdr:colOff>77756</xdr:colOff>
      <xdr:row>5</xdr:row>
      <xdr:rowOff>116633</xdr:rowOff>
    </xdr:from>
    <xdr:to>
      <xdr:col>0</xdr:col>
      <xdr:colOff>1097212</xdr:colOff>
      <xdr:row>5</xdr:row>
      <xdr:rowOff>881225</xdr:rowOff>
    </xdr:to>
    <xdr:pic>
      <xdr:nvPicPr>
        <xdr:cNvPr id="18" name="Picture 17" descr="GNP_Fish Creek Campground_1084_0008.jpeg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7756" y="4665306"/>
          <a:ext cx="1019456" cy="764592"/>
        </a:xfrm>
        <a:prstGeom prst="rect">
          <a:avLst/>
        </a:prstGeom>
      </xdr:spPr>
    </xdr:pic>
    <xdr:clientData/>
  </xdr:twoCellAnchor>
  <xdr:twoCellAnchor editAs="oneCell">
    <xdr:from>
      <xdr:col>1</xdr:col>
      <xdr:colOff>38876</xdr:colOff>
      <xdr:row>5</xdr:row>
      <xdr:rowOff>25918</xdr:rowOff>
    </xdr:from>
    <xdr:to>
      <xdr:col>1</xdr:col>
      <xdr:colOff>1162005</xdr:colOff>
      <xdr:row>5</xdr:row>
      <xdr:rowOff>868265</xdr:rowOff>
    </xdr:to>
    <xdr:pic>
      <xdr:nvPicPr>
        <xdr:cNvPr id="19" name="Picture 18" descr="GNP_Fish Creek Campground_1084_0009.jpeg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32856" y="4574591"/>
          <a:ext cx="1123129" cy="8423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349898</xdr:colOff>
      <xdr:row>0</xdr:row>
      <xdr:rowOff>77755</xdr:rowOff>
    </xdr:from>
    <xdr:to>
      <xdr:col>1</xdr:col>
      <xdr:colOff>660918</xdr:colOff>
      <xdr:row>0</xdr:row>
      <xdr:rowOff>1506505</xdr:rowOff>
    </xdr:to>
    <xdr:pic>
      <xdr:nvPicPr>
        <xdr:cNvPr id="5" name="Picture 4" descr="GNP_Fish Creek Campground_1360_0001.jpe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898" y="77755"/>
          <a:ext cx="1905000" cy="1428750"/>
        </a:xfrm>
        <a:prstGeom prst="rect">
          <a:avLst/>
        </a:prstGeom>
      </xdr:spPr>
    </xdr:pic>
    <xdr:clientData/>
  </xdr:twoCellAnchor>
  <xdr:twoCellAnchor editAs="oneCell">
    <xdr:from>
      <xdr:col>0</xdr:col>
      <xdr:colOff>38877</xdr:colOff>
      <xdr:row>2</xdr:row>
      <xdr:rowOff>38876</xdr:rowOff>
    </xdr:from>
    <xdr:to>
      <xdr:col>0</xdr:col>
      <xdr:colOff>1214922</xdr:colOff>
      <xdr:row>2</xdr:row>
      <xdr:rowOff>920910</xdr:rowOff>
    </xdr:to>
    <xdr:pic>
      <xdr:nvPicPr>
        <xdr:cNvPr id="6" name="Picture 5" descr="GNP_Fish Creek Campground_1360_0002.jpe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877" y="1992473"/>
          <a:ext cx="1176045" cy="882034"/>
        </a:xfrm>
        <a:prstGeom prst="rect">
          <a:avLst/>
        </a:prstGeom>
      </xdr:spPr>
    </xdr:pic>
    <xdr:clientData/>
  </xdr:twoCellAnchor>
  <xdr:twoCellAnchor editAs="oneCell">
    <xdr:from>
      <xdr:col>1</xdr:col>
      <xdr:colOff>64795</xdr:colOff>
      <xdr:row>2</xdr:row>
      <xdr:rowOff>38877</xdr:rowOff>
    </xdr:from>
    <xdr:to>
      <xdr:col>1</xdr:col>
      <xdr:colOff>1179285</xdr:colOff>
      <xdr:row>2</xdr:row>
      <xdr:rowOff>874745</xdr:rowOff>
    </xdr:to>
    <xdr:pic>
      <xdr:nvPicPr>
        <xdr:cNvPr id="7" name="Picture 6" descr="GNP_Fish Creek Campground_1360_0003.jpe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58775" y="1788367"/>
          <a:ext cx="1114490" cy="83586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518368</xdr:colOff>
      <xdr:row>0</xdr:row>
      <xdr:rowOff>51836</xdr:rowOff>
    </xdr:from>
    <xdr:to>
      <xdr:col>1</xdr:col>
      <xdr:colOff>855306</xdr:colOff>
      <xdr:row>0</xdr:row>
      <xdr:rowOff>1500025</xdr:rowOff>
    </xdr:to>
    <xdr:pic>
      <xdr:nvPicPr>
        <xdr:cNvPr id="5" name="Picture 4" descr="GNP_Fish Creek Campground_1468_0001.jpeg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368" y="51836"/>
          <a:ext cx="1930918" cy="1448189"/>
        </a:xfrm>
        <a:prstGeom prst="rect">
          <a:avLst/>
        </a:prstGeom>
      </xdr:spPr>
    </xdr:pic>
    <xdr:clientData/>
  </xdr:twoCellAnchor>
  <xdr:twoCellAnchor editAs="oneCell">
    <xdr:from>
      <xdr:col>0</xdr:col>
      <xdr:colOff>25919</xdr:colOff>
      <xdr:row>2</xdr:row>
      <xdr:rowOff>12960</xdr:rowOff>
    </xdr:from>
    <xdr:to>
      <xdr:col>0</xdr:col>
      <xdr:colOff>1235442</xdr:colOff>
      <xdr:row>2</xdr:row>
      <xdr:rowOff>920102</xdr:rowOff>
    </xdr:to>
    <xdr:pic>
      <xdr:nvPicPr>
        <xdr:cNvPr id="6" name="Picture 5" descr="GNP_Fish Creek Campground_1468_0002.jpeg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19" y="1762450"/>
          <a:ext cx="1209523" cy="907142"/>
        </a:xfrm>
        <a:prstGeom prst="rect">
          <a:avLst/>
        </a:prstGeom>
      </xdr:spPr>
    </xdr:pic>
    <xdr:clientData/>
  </xdr:twoCellAnchor>
  <xdr:twoCellAnchor editAs="oneCell">
    <xdr:from>
      <xdr:col>1</xdr:col>
      <xdr:colOff>12957</xdr:colOff>
      <xdr:row>2</xdr:row>
      <xdr:rowOff>12958</xdr:rowOff>
    </xdr:from>
    <xdr:to>
      <xdr:col>1</xdr:col>
      <xdr:colOff>1153366</xdr:colOff>
      <xdr:row>2</xdr:row>
      <xdr:rowOff>868265</xdr:rowOff>
    </xdr:to>
    <xdr:pic>
      <xdr:nvPicPr>
        <xdr:cNvPr id="7" name="Picture 6" descr="GNP_Fish Creek Campground_1468_0003.jpeg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6937" y="1762448"/>
          <a:ext cx="1140409" cy="85530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1295918</xdr:colOff>
      <xdr:row>0</xdr:row>
      <xdr:rowOff>829388</xdr:rowOff>
    </xdr:from>
    <xdr:to>
      <xdr:col>2</xdr:col>
      <xdr:colOff>677299</xdr:colOff>
      <xdr:row>0</xdr:row>
      <xdr:rowOff>1560908</xdr:rowOff>
    </xdr:to>
    <xdr:pic>
      <xdr:nvPicPr>
        <xdr:cNvPr id="11" name="Picture 10" descr="GNP_Fish Creek Campground_1516_0001.jpeg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89898" y="829388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51837</xdr:colOff>
      <xdr:row>2</xdr:row>
      <xdr:rowOff>25918</xdr:rowOff>
    </xdr:from>
    <xdr:to>
      <xdr:col>0</xdr:col>
      <xdr:colOff>1192245</xdr:colOff>
      <xdr:row>2</xdr:row>
      <xdr:rowOff>881224</xdr:rowOff>
    </xdr:to>
    <xdr:pic>
      <xdr:nvPicPr>
        <xdr:cNvPr id="12" name="Picture 11" descr="GNP_Fish Creek Campground_1516_0002.jpeg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837" y="1775408"/>
          <a:ext cx="1140408" cy="855306"/>
        </a:xfrm>
        <a:prstGeom prst="rect">
          <a:avLst/>
        </a:prstGeom>
      </xdr:spPr>
    </xdr:pic>
    <xdr:clientData/>
  </xdr:twoCellAnchor>
  <xdr:twoCellAnchor editAs="oneCell">
    <xdr:from>
      <xdr:col>1</xdr:col>
      <xdr:colOff>51836</xdr:colOff>
      <xdr:row>2</xdr:row>
      <xdr:rowOff>38876</xdr:rowOff>
    </xdr:from>
    <xdr:to>
      <xdr:col>1</xdr:col>
      <xdr:colOff>1166325</xdr:colOff>
      <xdr:row>2</xdr:row>
      <xdr:rowOff>874743</xdr:rowOff>
    </xdr:to>
    <xdr:pic>
      <xdr:nvPicPr>
        <xdr:cNvPr id="13" name="Picture 12" descr="GNP_Fish Creek Campground_1516_0003.jpeg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45816" y="1788366"/>
          <a:ext cx="1114489" cy="835867"/>
        </a:xfrm>
        <a:prstGeom prst="rect">
          <a:avLst/>
        </a:prstGeom>
      </xdr:spPr>
    </xdr:pic>
    <xdr:clientData/>
  </xdr:twoCellAnchor>
  <xdr:twoCellAnchor editAs="oneCell">
    <xdr:from>
      <xdr:col>0</xdr:col>
      <xdr:colOff>38876</xdr:colOff>
      <xdr:row>3</xdr:row>
      <xdr:rowOff>12958</xdr:rowOff>
    </xdr:from>
    <xdr:to>
      <xdr:col>0</xdr:col>
      <xdr:colOff>1205203</xdr:colOff>
      <xdr:row>3</xdr:row>
      <xdr:rowOff>887703</xdr:rowOff>
    </xdr:to>
    <xdr:pic>
      <xdr:nvPicPr>
        <xdr:cNvPr id="14" name="Picture 13" descr="GNP_Fish Creek Campground_1516_0004.jpeg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876" y="2695509"/>
          <a:ext cx="1166327" cy="874745"/>
        </a:xfrm>
        <a:prstGeom prst="rect">
          <a:avLst/>
        </a:prstGeom>
      </xdr:spPr>
    </xdr:pic>
    <xdr:clientData/>
  </xdr:twoCellAnchor>
  <xdr:twoCellAnchor editAs="oneCell">
    <xdr:from>
      <xdr:col>1</xdr:col>
      <xdr:colOff>38876</xdr:colOff>
      <xdr:row>3</xdr:row>
      <xdr:rowOff>51836</xdr:rowOff>
    </xdr:from>
    <xdr:to>
      <xdr:col>1</xdr:col>
      <xdr:colOff>725713</xdr:colOff>
      <xdr:row>4</xdr:row>
      <xdr:rowOff>34558</xdr:rowOff>
    </xdr:to>
    <xdr:pic>
      <xdr:nvPicPr>
        <xdr:cNvPr id="15" name="Picture 14" descr="GNP_Fish Creek Campground_1516_0005.jpeg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32856" y="2734387"/>
          <a:ext cx="686837" cy="915783"/>
        </a:xfrm>
        <a:prstGeom prst="rect">
          <a:avLst/>
        </a:prstGeom>
      </xdr:spPr>
    </xdr:pic>
    <xdr:clientData/>
  </xdr:twoCellAnchor>
  <xdr:twoCellAnchor editAs="oneCell">
    <xdr:from>
      <xdr:col>0</xdr:col>
      <xdr:colOff>64797</xdr:colOff>
      <xdr:row>4</xdr:row>
      <xdr:rowOff>25918</xdr:rowOff>
    </xdr:from>
    <xdr:to>
      <xdr:col>0</xdr:col>
      <xdr:colOff>1222485</xdr:colOff>
      <xdr:row>4</xdr:row>
      <xdr:rowOff>894184</xdr:rowOff>
    </xdr:to>
    <xdr:pic>
      <xdr:nvPicPr>
        <xdr:cNvPr id="16" name="Picture 15" descr="GNP_Fish Creek Campground_1516_0006.jpeg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4797" y="3641530"/>
          <a:ext cx="1157688" cy="868266"/>
        </a:xfrm>
        <a:prstGeom prst="rect">
          <a:avLst/>
        </a:prstGeom>
      </xdr:spPr>
    </xdr:pic>
    <xdr:clientData/>
  </xdr:twoCellAnchor>
  <xdr:twoCellAnchor editAs="oneCell">
    <xdr:from>
      <xdr:col>1</xdr:col>
      <xdr:colOff>155510</xdr:colOff>
      <xdr:row>4</xdr:row>
      <xdr:rowOff>77754</xdr:rowOff>
    </xdr:from>
    <xdr:to>
      <xdr:col>1</xdr:col>
      <xdr:colOff>1192244</xdr:colOff>
      <xdr:row>4</xdr:row>
      <xdr:rowOff>855305</xdr:rowOff>
    </xdr:to>
    <xdr:pic>
      <xdr:nvPicPr>
        <xdr:cNvPr id="17" name="Picture 16" descr="GNP_Fish Creek Campground_1516_0007.jpeg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49490" y="3693366"/>
          <a:ext cx="1036734" cy="77755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596121</xdr:colOff>
      <xdr:row>0</xdr:row>
      <xdr:rowOff>51838</xdr:rowOff>
    </xdr:from>
    <xdr:to>
      <xdr:col>1</xdr:col>
      <xdr:colOff>958978</xdr:colOff>
      <xdr:row>0</xdr:row>
      <xdr:rowOff>1519466</xdr:rowOff>
    </xdr:to>
    <xdr:pic>
      <xdr:nvPicPr>
        <xdr:cNvPr id="3" name="Picture 2" descr="GNP_Fish Creek Campground_1599_0001.jpeg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6121" y="51838"/>
          <a:ext cx="1956837" cy="14676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"/>
  <sheetViews>
    <sheetView workbookViewId="0">
      <selection activeCell="M7" sqref="M7"/>
    </sheetView>
  </sheetViews>
  <sheetFormatPr baseColWidth="10" defaultColWidth="11.5" defaultRowHeight="15" x14ac:dyDescent="0.2"/>
  <sheetData/>
  <phoneticPr fontId="1" type="noConversion"/>
  <pageMargins left="0.75" right="0.75" top="1" bottom="1" header="0.5" footer="0.5"/>
  <pageSetup scale="75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1"/>
  <sheetViews>
    <sheetView workbookViewId="0">
      <selection activeCell="A5" sqref="A5:A18"/>
    </sheetView>
  </sheetViews>
  <sheetFormatPr baseColWidth="10" defaultColWidth="8.83203125" defaultRowHeight="15" x14ac:dyDescent="0.2"/>
  <cols>
    <col min="1" max="1" width="31.6640625" customWidth="1"/>
    <col min="2" max="4" width="16.33203125" style="6" customWidth="1"/>
    <col min="5" max="5" width="15.5" style="6" customWidth="1"/>
    <col min="7" max="7" width="57.1640625" customWidth="1"/>
  </cols>
  <sheetData>
    <row r="1" spans="1:7" s="10" customFormat="1" ht="77.25" customHeight="1" x14ac:dyDescent="0.3">
      <c r="A1" s="8" t="s">
        <v>105</v>
      </c>
      <c r="B1" s="9" t="s">
        <v>106</v>
      </c>
      <c r="C1" s="9" t="s">
        <v>107</v>
      </c>
      <c r="D1" s="9" t="s">
        <v>108</v>
      </c>
      <c r="E1" s="9" t="s">
        <v>109</v>
      </c>
      <c r="G1" s="11" t="s">
        <v>111</v>
      </c>
    </row>
    <row r="2" spans="1:7" s="10" customFormat="1" x14ac:dyDescent="0.2">
      <c r="B2" s="12"/>
      <c r="C2" s="12"/>
      <c r="D2" s="12"/>
      <c r="E2" s="12"/>
    </row>
    <row r="3" spans="1:7" s="10" customFormat="1" ht="22" thickBot="1" x14ac:dyDescent="0.3">
      <c r="A3" s="13" t="s">
        <v>110</v>
      </c>
      <c r="B3" s="14">
        <f>SUM(B5:B113)</f>
        <v>51</v>
      </c>
      <c r="C3" s="14">
        <f t="shared" ref="C3:E3" si="0">SUM(C5:C113)</f>
        <v>24</v>
      </c>
      <c r="D3" s="14">
        <f t="shared" si="0"/>
        <v>27</v>
      </c>
      <c r="E3" s="14">
        <f t="shared" si="0"/>
        <v>0</v>
      </c>
    </row>
    <row r="4" spans="1:7" ht="16" thickTop="1" x14ac:dyDescent="0.2"/>
    <row r="5" spans="1:7" x14ac:dyDescent="0.2">
      <c r="A5" s="15" t="s">
        <v>120</v>
      </c>
      <c r="B5" s="6">
        <f>COUNT('940'!C3:C100)</f>
        <v>0</v>
      </c>
      <c r="C5" s="6">
        <f>COUNTIF('940'!$J$3:$J$101,"Y")</f>
        <v>0</v>
      </c>
      <c r="D5" s="6">
        <f>COUNTIF('940'!$J$3:$J$101,"N")</f>
        <v>0</v>
      </c>
      <c r="E5" s="6">
        <f>B5-C5-D5</f>
        <v>0</v>
      </c>
    </row>
    <row r="6" spans="1:7" x14ac:dyDescent="0.2">
      <c r="A6" s="15" t="s">
        <v>121</v>
      </c>
      <c r="B6" s="6">
        <f>COUNT('1064'!C3:C100)</f>
        <v>12</v>
      </c>
      <c r="C6" s="6">
        <f>COUNTIF('1064'!$J$3:$J$101,"Y")</f>
        <v>4</v>
      </c>
      <c r="D6" s="6">
        <f>COUNTIF('1064'!$J$3:$J$101,"N")</f>
        <v>8</v>
      </c>
      <c r="E6" s="6">
        <f t="shared" ref="E6:E18" si="1">B6-C6-D6</f>
        <v>0</v>
      </c>
    </row>
    <row r="7" spans="1:7" x14ac:dyDescent="0.2">
      <c r="A7" s="15" t="s">
        <v>0</v>
      </c>
      <c r="B7" s="6">
        <f>COUNT('1065'!C4:C101)</f>
        <v>5</v>
      </c>
      <c r="C7" s="6">
        <f>COUNTIF('1065'!$J$4:$J$102,"Y")</f>
        <v>3</v>
      </c>
      <c r="D7" s="6">
        <f>COUNTIF('1065'!$J$4:$J$102,"N")</f>
        <v>2</v>
      </c>
      <c r="E7" s="6">
        <f t="shared" si="1"/>
        <v>0</v>
      </c>
    </row>
    <row r="8" spans="1:7" x14ac:dyDescent="0.2">
      <c r="A8" s="15" t="s">
        <v>1</v>
      </c>
      <c r="B8" s="6">
        <f>COUNT('1066'!C3:C100)</f>
        <v>3</v>
      </c>
      <c r="C8" s="6">
        <f>COUNTIF('1066'!$J$3:$J$101,"Y")</f>
        <v>2</v>
      </c>
      <c r="D8" s="6">
        <f>COUNTIF('1066'!$J$3:$J$101,"N")</f>
        <v>1</v>
      </c>
      <c r="E8" s="6">
        <f t="shared" si="1"/>
        <v>0</v>
      </c>
    </row>
    <row r="9" spans="1:7" x14ac:dyDescent="0.2">
      <c r="A9" s="15" t="s">
        <v>2</v>
      </c>
      <c r="B9" s="6">
        <f>COUNT('1067'!C3:C100)</f>
        <v>4</v>
      </c>
      <c r="C9" s="6">
        <f>COUNTIF('1067'!$J$3:$J$101,"Y")</f>
        <v>0</v>
      </c>
      <c r="D9" s="6">
        <f>COUNTIF('1067'!$J$3:$J$101,"N")</f>
        <v>4</v>
      </c>
      <c r="E9" s="6">
        <f t="shared" si="1"/>
        <v>0</v>
      </c>
    </row>
    <row r="10" spans="1:7" x14ac:dyDescent="0.2">
      <c r="A10" s="15" t="s">
        <v>3</v>
      </c>
      <c r="B10" s="6">
        <f>COUNT('1080'!C3:C100)</f>
        <v>4</v>
      </c>
      <c r="C10" s="6">
        <f>COUNTIF('1080'!$J$3:$J$101,"Y")</f>
        <v>2</v>
      </c>
      <c r="D10" s="6">
        <f>COUNTIF('1080'!$J$3:$J$101,"N")</f>
        <v>2</v>
      </c>
      <c r="E10" s="6">
        <f t="shared" si="1"/>
        <v>0</v>
      </c>
    </row>
    <row r="11" spans="1:7" x14ac:dyDescent="0.2">
      <c r="A11" s="15" t="s">
        <v>4</v>
      </c>
      <c r="B11" s="6">
        <f>COUNT('1081'!C3:C100)</f>
        <v>4</v>
      </c>
      <c r="C11" s="6">
        <f>COUNTIF('1081'!$J$3:$J$101,"Y")</f>
        <v>2</v>
      </c>
      <c r="D11" s="6">
        <f>COUNTIF('1081'!$J$3:$J$101,"N")</f>
        <v>2</v>
      </c>
      <c r="E11" s="6">
        <f t="shared" si="1"/>
        <v>0</v>
      </c>
    </row>
    <row r="12" spans="1:7" x14ac:dyDescent="0.2">
      <c r="A12" s="15" t="s">
        <v>5</v>
      </c>
      <c r="B12" s="6">
        <f>COUNT('1082'!C3:C100)</f>
        <v>4</v>
      </c>
      <c r="C12" s="6">
        <f>COUNTIF('1082'!$J$3:$J$101,"Y")</f>
        <v>2</v>
      </c>
      <c r="D12" s="6">
        <f>COUNTIF('1082'!$J$3:$J$101,"N")</f>
        <v>2</v>
      </c>
      <c r="E12" s="6">
        <f t="shared" si="1"/>
        <v>0</v>
      </c>
    </row>
    <row r="13" spans="1:7" x14ac:dyDescent="0.2">
      <c r="A13" s="15" t="s">
        <v>6</v>
      </c>
      <c r="B13" s="6">
        <f>COUNT('1083'!C3:C100)</f>
        <v>6</v>
      </c>
      <c r="C13" s="6">
        <f>COUNTIF('1083'!$J$3:$J$101,"Y")</f>
        <v>2</v>
      </c>
      <c r="D13" s="6">
        <f>COUNTIF('1083'!$J$3:$J$101,"N")</f>
        <v>4</v>
      </c>
      <c r="E13" s="6">
        <f t="shared" si="1"/>
        <v>0</v>
      </c>
    </row>
    <row r="14" spans="1:7" x14ac:dyDescent="0.2">
      <c r="A14" s="15" t="s">
        <v>7</v>
      </c>
      <c r="B14" s="6">
        <f>COUNT('1084'!C3:C100)</f>
        <v>4</v>
      </c>
      <c r="C14" s="6">
        <f>COUNTIF('1084'!$J$3:$J$101,"Y")</f>
        <v>2</v>
      </c>
      <c r="D14" s="6">
        <f>COUNTIF('1084'!$J$3:$J$101,"N")</f>
        <v>2</v>
      </c>
      <c r="E14" s="6">
        <f t="shared" si="1"/>
        <v>0</v>
      </c>
    </row>
    <row r="15" spans="1:7" x14ac:dyDescent="0.2">
      <c r="A15" s="15" t="s">
        <v>8</v>
      </c>
      <c r="B15" s="6">
        <f>COUNT('1360'!C3:C100)</f>
        <v>1</v>
      </c>
      <c r="C15" s="6">
        <f>COUNTIF('1360'!$J$3:$J$101,"Y")</f>
        <v>1</v>
      </c>
      <c r="D15" s="6">
        <f>COUNTIF('1360'!$J$3:$J$101,"N")</f>
        <v>0</v>
      </c>
      <c r="E15" s="6">
        <f t="shared" si="1"/>
        <v>0</v>
      </c>
    </row>
    <row r="16" spans="1:7" x14ac:dyDescent="0.2">
      <c r="A16" s="15" t="s">
        <v>9</v>
      </c>
      <c r="B16" s="6">
        <f>COUNT('1468'!C3:C100)</f>
        <v>1</v>
      </c>
      <c r="C16" s="6">
        <f>COUNTIF('1468'!$J$3:$J$101,"Y")</f>
        <v>1</v>
      </c>
      <c r="D16" s="6">
        <f>COUNTIF('1468'!$J$3:$J$101,"N")</f>
        <v>0</v>
      </c>
      <c r="E16" s="6">
        <f t="shared" si="1"/>
        <v>0</v>
      </c>
    </row>
    <row r="17" spans="1:5" x14ac:dyDescent="0.2">
      <c r="A17" s="15" t="s">
        <v>10</v>
      </c>
      <c r="B17" s="6">
        <f>COUNT('1516'!C3:C100)</f>
        <v>3</v>
      </c>
      <c r="C17" s="6">
        <f>COUNTIF('1516'!$J$3:$J$101,"Y")</f>
        <v>3</v>
      </c>
      <c r="D17" s="6">
        <f>COUNTIF('1516'!$J$3:$J$101,"N")</f>
        <v>0</v>
      </c>
      <c r="E17" s="6">
        <f t="shared" si="1"/>
        <v>0</v>
      </c>
    </row>
    <row r="18" spans="1:5" x14ac:dyDescent="0.2">
      <c r="A18" s="15" t="s">
        <v>11</v>
      </c>
      <c r="B18" s="6">
        <f>COUNT('1599'!C3:C100)</f>
        <v>0</v>
      </c>
      <c r="C18" s="6">
        <f>COUNTIF('1599'!$J$3:$J$101,"Y")</f>
        <v>0</v>
      </c>
      <c r="D18" s="6">
        <f>COUNTIF('1599'!$J$3:$J$101,"N")</f>
        <v>0</v>
      </c>
      <c r="E18" s="6">
        <f t="shared" si="1"/>
        <v>0</v>
      </c>
    </row>
    <row r="19" spans="1:5" x14ac:dyDescent="0.2">
      <c r="A19" s="15"/>
    </row>
    <row r="20" spans="1:5" x14ac:dyDescent="0.2">
      <c r="A20" s="15"/>
    </row>
    <row r="21" spans="1:5" x14ac:dyDescent="0.2">
      <c r="A21" s="15"/>
    </row>
    <row r="22" spans="1:5" x14ac:dyDescent="0.2">
      <c r="A22" s="15"/>
    </row>
    <row r="23" spans="1:5" x14ac:dyDescent="0.2">
      <c r="A23" s="15"/>
    </row>
    <row r="24" spans="1:5" x14ac:dyDescent="0.2">
      <c r="A24" s="15"/>
    </row>
    <row r="25" spans="1:5" x14ac:dyDescent="0.2">
      <c r="A25" s="15"/>
    </row>
    <row r="26" spans="1:5" x14ac:dyDescent="0.2">
      <c r="A26" s="15"/>
    </row>
    <row r="27" spans="1:5" x14ac:dyDescent="0.2">
      <c r="A27" s="15"/>
    </row>
    <row r="28" spans="1:5" x14ac:dyDescent="0.2">
      <c r="A28" s="15"/>
    </row>
    <row r="29" spans="1:5" x14ac:dyDescent="0.2">
      <c r="A29" s="15"/>
    </row>
    <row r="30" spans="1:5" x14ac:dyDescent="0.2">
      <c r="A30" s="15"/>
    </row>
    <row r="31" spans="1:5" x14ac:dyDescent="0.2">
      <c r="A31" s="15"/>
    </row>
    <row r="32" spans="1:5" x14ac:dyDescent="0.2">
      <c r="A32" s="15"/>
    </row>
    <row r="33" spans="1:1" x14ac:dyDescent="0.2">
      <c r="A33" s="15"/>
    </row>
    <row r="34" spans="1:1" x14ac:dyDescent="0.2">
      <c r="A34" s="15"/>
    </row>
    <row r="35" spans="1:1" x14ac:dyDescent="0.2">
      <c r="A35" s="15"/>
    </row>
    <row r="36" spans="1:1" x14ac:dyDescent="0.2">
      <c r="A36" s="15"/>
    </row>
    <row r="37" spans="1:1" x14ac:dyDescent="0.2">
      <c r="A37" s="15"/>
    </row>
    <row r="38" spans="1:1" x14ac:dyDescent="0.2">
      <c r="A38" s="15"/>
    </row>
    <row r="39" spans="1:1" x14ac:dyDescent="0.2">
      <c r="A39" s="15"/>
    </row>
    <row r="40" spans="1:1" x14ac:dyDescent="0.2">
      <c r="A40" s="15"/>
    </row>
    <row r="41" spans="1:1" x14ac:dyDescent="0.2">
      <c r="A41" s="15"/>
    </row>
    <row r="42" spans="1:1" x14ac:dyDescent="0.2">
      <c r="A42" s="15"/>
    </row>
    <row r="43" spans="1:1" x14ac:dyDescent="0.2">
      <c r="A43" s="15"/>
    </row>
    <row r="44" spans="1:1" x14ac:dyDescent="0.2">
      <c r="A44" s="15"/>
    </row>
    <row r="45" spans="1:1" x14ac:dyDescent="0.2">
      <c r="A45" s="15"/>
    </row>
    <row r="46" spans="1:1" x14ac:dyDescent="0.2">
      <c r="A46" s="15"/>
    </row>
    <row r="47" spans="1:1" x14ac:dyDescent="0.2">
      <c r="A47" s="15"/>
    </row>
    <row r="48" spans="1:1" x14ac:dyDescent="0.2">
      <c r="A48" s="15"/>
    </row>
    <row r="49" spans="1:1" x14ac:dyDescent="0.2">
      <c r="A49" s="15"/>
    </row>
    <row r="50" spans="1:1" x14ac:dyDescent="0.2">
      <c r="A50" s="15"/>
    </row>
    <row r="51" spans="1:1" x14ac:dyDescent="0.2">
      <c r="A51" s="15"/>
    </row>
    <row r="52" spans="1:1" x14ac:dyDescent="0.2">
      <c r="A52" s="15"/>
    </row>
    <row r="53" spans="1:1" x14ac:dyDescent="0.2">
      <c r="A53" s="15"/>
    </row>
    <row r="54" spans="1:1" x14ac:dyDescent="0.2">
      <c r="A54" s="15"/>
    </row>
    <row r="55" spans="1:1" x14ac:dyDescent="0.2">
      <c r="A55" s="15"/>
    </row>
    <row r="56" spans="1:1" x14ac:dyDescent="0.2">
      <c r="A56" s="15"/>
    </row>
    <row r="57" spans="1:1" x14ac:dyDescent="0.2">
      <c r="A57" s="15"/>
    </row>
    <row r="58" spans="1:1" x14ac:dyDescent="0.2">
      <c r="A58" s="15"/>
    </row>
    <row r="59" spans="1:1" x14ac:dyDescent="0.2">
      <c r="A59" s="15"/>
    </row>
    <row r="60" spans="1:1" x14ac:dyDescent="0.2">
      <c r="A60" s="15"/>
    </row>
    <row r="61" spans="1:1" x14ac:dyDescent="0.2">
      <c r="A61" s="15"/>
    </row>
    <row r="62" spans="1:1" x14ac:dyDescent="0.2">
      <c r="A62" s="15"/>
    </row>
    <row r="63" spans="1:1" x14ac:dyDescent="0.2">
      <c r="A63" s="15"/>
    </row>
    <row r="64" spans="1:1" x14ac:dyDescent="0.2">
      <c r="A64" s="15"/>
    </row>
    <row r="65" spans="1:1" x14ac:dyDescent="0.2">
      <c r="A65" s="15"/>
    </row>
    <row r="66" spans="1:1" x14ac:dyDescent="0.2">
      <c r="A66" s="15"/>
    </row>
    <row r="67" spans="1:1" x14ac:dyDescent="0.2">
      <c r="A67" s="15"/>
    </row>
    <row r="68" spans="1:1" x14ac:dyDescent="0.2">
      <c r="A68" s="15"/>
    </row>
    <row r="69" spans="1:1" x14ac:dyDescent="0.2">
      <c r="A69" s="15"/>
    </row>
    <row r="70" spans="1:1" x14ac:dyDescent="0.2">
      <c r="A70" s="15"/>
    </row>
    <row r="71" spans="1:1" x14ac:dyDescent="0.2">
      <c r="A71" s="15"/>
    </row>
  </sheetData>
  <phoneticPr fontId="1" type="noConversion"/>
  <printOptions gridLines="1"/>
  <pageMargins left="0.7" right="0.7" top="0.75" bottom="0.75" header="0.3" footer="0.3"/>
  <pageSetup scale="71" orientation="landscape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01"/>
  <sheetViews>
    <sheetView zoomScaleNormal="98" zoomScalePageLayoutView="98" workbookViewId="0">
      <pane xSplit="3" ySplit="2" topLeftCell="AB3" activePane="bottomRight" state="frozenSplit"/>
      <selection pane="topRight" activeCell="D1" sqref="D1"/>
      <selection pane="bottomLeft" activeCell="A3" sqref="A3"/>
      <selection pane="bottomRight" sqref="A1:XFD1048576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27"/>
      <c r="B1" s="27"/>
      <c r="C1" s="1"/>
      <c r="D1" s="16" t="s">
        <v>93</v>
      </c>
      <c r="E1" s="2"/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94</v>
      </c>
      <c r="B2" s="17" t="s">
        <v>95</v>
      </c>
      <c r="C2" s="18" t="s">
        <v>96</v>
      </c>
      <c r="D2" s="19" t="s">
        <v>97</v>
      </c>
      <c r="E2" s="19" t="s">
        <v>98</v>
      </c>
      <c r="F2" s="18" t="s">
        <v>99</v>
      </c>
      <c r="G2" s="18" t="s">
        <v>100</v>
      </c>
      <c r="H2" s="19" t="s">
        <v>101</v>
      </c>
      <c r="I2" s="19" t="s">
        <v>102</v>
      </c>
      <c r="J2" s="18" t="s">
        <v>103</v>
      </c>
      <c r="K2" s="19" t="s">
        <v>104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honeticPr fontId="1" type="noConversion"/>
  <printOptions gridLines="1"/>
  <pageMargins left="0.7" right="0.7" top="0.75" bottom="0.75" header="0.3" footer="0.3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Split"/>
      <selection pane="topRight" activeCell="D1" sqref="D1"/>
      <selection pane="bottomLeft" activeCell="A3" sqref="A3"/>
      <selection pane="bottomRight" activeCell="A3" sqref="A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27"/>
      <c r="B1" s="27"/>
      <c r="C1" s="1"/>
      <c r="D1" s="16" t="s">
        <v>93</v>
      </c>
      <c r="E1" s="2" t="s">
        <v>112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94</v>
      </c>
      <c r="B2" s="17" t="s">
        <v>95</v>
      </c>
      <c r="C2" s="18" t="s">
        <v>96</v>
      </c>
      <c r="D2" s="19" t="s">
        <v>97</v>
      </c>
      <c r="E2" s="19" t="s">
        <v>98</v>
      </c>
      <c r="F2" s="18" t="s">
        <v>99</v>
      </c>
      <c r="G2" s="18" t="s">
        <v>100</v>
      </c>
      <c r="H2" s="19" t="s">
        <v>101</v>
      </c>
      <c r="I2" s="19" t="s">
        <v>102</v>
      </c>
      <c r="J2" s="18" t="s">
        <v>103</v>
      </c>
      <c r="K2" s="19" t="s">
        <v>104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A1:L98"/>
  <sheetViews>
    <sheetView zoomScale="98" zoomScaleNormal="98" zoomScalePageLayoutView="98" workbookViewId="0">
      <pane xSplit="3" ySplit="2" topLeftCell="K3" activePane="bottomRight" state="frozenSplit"/>
      <selection pane="topRight" activeCell="D1" sqref="D1"/>
      <selection pane="bottomLeft" activeCell="A3" sqref="A3"/>
      <selection pane="bottomRight" activeCell="H5" sqref="H5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20.1640625" style="2" customWidth="1"/>
    <col min="12" max="12" width="47.1640625" customWidth="1"/>
  </cols>
  <sheetData>
    <row r="1" spans="1:12" s="5" customFormat="1" ht="123.75" customHeight="1" x14ac:dyDescent="0.2">
      <c r="A1" s="27"/>
      <c r="B1" s="27"/>
      <c r="C1" s="1">
        <v>1064</v>
      </c>
      <c r="D1" s="16" t="s">
        <v>93</v>
      </c>
      <c r="E1" s="2" t="s">
        <v>113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94</v>
      </c>
      <c r="B2" s="17" t="s">
        <v>95</v>
      </c>
      <c r="C2" s="18" t="s">
        <v>96</v>
      </c>
      <c r="D2" s="19" t="s">
        <v>97</v>
      </c>
      <c r="E2" s="19" t="s">
        <v>98</v>
      </c>
      <c r="F2" s="18" t="s">
        <v>99</v>
      </c>
      <c r="G2" s="18" t="s">
        <v>100</v>
      </c>
      <c r="H2" s="19" t="s">
        <v>101</v>
      </c>
      <c r="I2" s="19" t="s">
        <v>102</v>
      </c>
      <c r="J2" s="18" t="s">
        <v>103</v>
      </c>
      <c r="K2" s="19" t="s">
        <v>104</v>
      </c>
      <c r="L2" s="20" t="s">
        <v>135</v>
      </c>
    </row>
    <row r="3" spans="1:12" ht="73.5" customHeight="1" x14ac:dyDescent="0.2">
      <c r="C3" s="21">
        <v>1</v>
      </c>
      <c r="D3" s="22" t="s">
        <v>15</v>
      </c>
      <c r="E3" s="22"/>
      <c r="F3" s="21" t="s">
        <v>20</v>
      </c>
      <c r="G3" s="21"/>
      <c r="H3" s="22"/>
      <c r="I3" s="22" t="s">
        <v>29</v>
      </c>
      <c r="J3" s="21" t="s">
        <v>20</v>
      </c>
      <c r="K3" s="22" t="s">
        <v>142</v>
      </c>
      <c r="L3" s="23" t="s">
        <v>141</v>
      </c>
    </row>
    <row r="4" spans="1:12" ht="73.5" customHeight="1" x14ac:dyDescent="0.2">
      <c r="C4" s="21">
        <v>2</v>
      </c>
      <c r="D4" s="22" t="s">
        <v>17</v>
      </c>
      <c r="E4" s="22"/>
      <c r="F4" s="21" t="s">
        <v>18</v>
      </c>
      <c r="G4" s="21"/>
      <c r="H4" s="22"/>
      <c r="I4" s="22" t="s">
        <v>30</v>
      </c>
      <c r="J4" s="21" t="s">
        <v>18</v>
      </c>
      <c r="K4" s="22" t="s">
        <v>143</v>
      </c>
      <c r="L4" s="23"/>
    </row>
    <row r="5" spans="1:12" ht="73.5" customHeight="1" x14ac:dyDescent="0.2">
      <c r="C5" s="21">
        <v>3</v>
      </c>
      <c r="D5" s="22" t="s">
        <v>17</v>
      </c>
      <c r="E5" s="22"/>
      <c r="F5" s="21" t="s">
        <v>19</v>
      </c>
      <c r="G5" s="21"/>
      <c r="H5" s="22"/>
      <c r="I5" s="22" t="s">
        <v>31</v>
      </c>
      <c r="J5" s="21" t="s">
        <v>19</v>
      </c>
      <c r="K5" s="22" t="s">
        <v>143</v>
      </c>
      <c r="L5" s="23"/>
    </row>
    <row r="6" spans="1:12" ht="73.5" customHeight="1" x14ac:dyDescent="0.2">
      <c r="C6" s="21">
        <v>4</v>
      </c>
      <c r="D6" s="22" t="s">
        <v>17</v>
      </c>
      <c r="E6" s="22"/>
      <c r="F6" s="21" t="s">
        <v>19</v>
      </c>
      <c r="G6" s="21"/>
      <c r="H6" s="22"/>
      <c r="I6" s="22" t="s">
        <v>32</v>
      </c>
      <c r="J6" s="21" t="s">
        <v>19</v>
      </c>
      <c r="K6" s="22" t="s">
        <v>143</v>
      </c>
      <c r="L6" s="23"/>
    </row>
    <row r="7" spans="1:12" ht="73.5" customHeight="1" x14ac:dyDescent="0.2">
      <c r="C7" s="21">
        <v>5</v>
      </c>
      <c r="D7" s="22" t="s">
        <v>15</v>
      </c>
      <c r="E7" s="22"/>
      <c r="F7" s="21" t="s">
        <v>20</v>
      </c>
      <c r="G7" s="21"/>
      <c r="H7" s="22"/>
      <c r="I7" s="22" t="s">
        <v>33</v>
      </c>
      <c r="J7" s="21" t="s">
        <v>20</v>
      </c>
      <c r="K7" s="22" t="s">
        <v>142</v>
      </c>
      <c r="L7" s="23" t="s">
        <v>140</v>
      </c>
    </row>
    <row r="8" spans="1:12" ht="73.5" customHeight="1" x14ac:dyDescent="0.2">
      <c r="C8" s="21">
        <v>6</v>
      </c>
      <c r="D8" s="22" t="s">
        <v>17</v>
      </c>
      <c r="E8" s="22"/>
      <c r="F8" s="21" t="s">
        <v>19</v>
      </c>
      <c r="G8" s="21"/>
      <c r="H8" s="22"/>
      <c r="I8" s="22" t="s">
        <v>34</v>
      </c>
      <c r="J8" s="21" t="s">
        <v>19</v>
      </c>
      <c r="K8" s="22" t="s">
        <v>143</v>
      </c>
      <c r="L8" s="23"/>
    </row>
    <row r="9" spans="1:12" ht="73.5" customHeight="1" x14ac:dyDescent="0.2">
      <c r="C9" s="21">
        <v>7</v>
      </c>
      <c r="D9" s="22" t="s">
        <v>15</v>
      </c>
      <c r="E9" s="22"/>
      <c r="F9" s="21" t="s">
        <v>20</v>
      </c>
      <c r="G9" s="21"/>
      <c r="H9" s="22"/>
      <c r="I9" s="22" t="s">
        <v>30</v>
      </c>
      <c r="J9" s="21" t="s">
        <v>20</v>
      </c>
      <c r="K9" s="22" t="s">
        <v>142</v>
      </c>
      <c r="L9" s="23" t="s">
        <v>140</v>
      </c>
    </row>
    <row r="10" spans="1:12" ht="73.5" customHeight="1" x14ac:dyDescent="0.2">
      <c r="C10" s="21">
        <v>8</v>
      </c>
      <c r="D10" s="22" t="s">
        <v>17</v>
      </c>
      <c r="E10" s="22"/>
      <c r="F10" s="21" t="s">
        <v>19</v>
      </c>
      <c r="G10" s="21"/>
      <c r="H10" s="22"/>
      <c r="I10" s="22" t="s">
        <v>30</v>
      </c>
      <c r="J10" s="21" t="s">
        <v>19</v>
      </c>
      <c r="K10" s="22" t="s">
        <v>144</v>
      </c>
      <c r="L10" s="23"/>
    </row>
    <row r="11" spans="1:12" ht="73.5" customHeight="1" x14ac:dyDescent="0.2">
      <c r="C11" s="21">
        <v>9</v>
      </c>
      <c r="D11" s="22" t="s">
        <v>17</v>
      </c>
      <c r="E11" s="22"/>
      <c r="F11" s="21" t="s">
        <v>19</v>
      </c>
      <c r="G11" s="21"/>
      <c r="H11" s="22"/>
      <c r="I11" s="22" t="s">
        <v>35</v>
      </c>
      <c r="J11" s="21" t="s">
        <v>19</v>
      </c>
      <c r="K11" s="22" t="s">
        <v>143</v>
      </c>
      <c r="L11" s="23"/>
    </row>
    <row r="12" spans="1:12" ht="73.5" customHeight="1" x14ac:dyDescent="0.2">
      <c r="C12" s="21">
        <v>10</v>
      </c>
      <c r="D12" s="22" t="s">
        <v>17</v>
      </c>
      <c r="E12" s="22"/>
      <c r="F12" s="21" t="s">
        <v>19</v>
      </c>
      <c r="G12" s="21"/>
      <c r="H12" s="22"/>
      <c r="I12" s="22" t="s">
        <v>35</v>
      </c>
      <c r="J12" s="21" t="s">
        <v>19</v>
      </c>
      <c r="K12" s="22" t="s">
        <v>143</v>
      </c>
      <c r="L12" s="23"/>
    </row>
    <row r="13" spans="1:12" ht="73.5" customHeight="1" x14ac:dyDescent="0.2">
      <c r="C13" s="21">
        <v>11</v>
      </c>
      <c r="D13" s="22" t="s">
        <v>17</v>
      </c>
      <c r="E13" s="22"/>
      <c r="F13" s="21" t="s">
        <v>19</v>
      </c>
      <c r="G13" s="21"/>
      <c r="H13" s="22"/>
      <c r="I13" s="22" t="s">
        <v>35</v>
      </c>
      <c r="J13" s="21" t="s">
        <v>19</v>
      </c>
      <c r="K13" s="22" t="s">
        <v>143</v>
      </c>
      <c r="L13" s="23"/>
    </row>
    <row r="14" spans="1:12" ht="73.5" customHeight="1" x14ac:dyDescent="0.2">
      <c r="C14" s="21">
        <v>12</v>
      </c>
      <c r="D14" s="22" t="s">
        <v>15</v>
      </c>
      <c r="E14" s="22"/>
      <c r="F14" s="21" t="s">
        <v>20</v>
      </c>
      <c r="G14" s="21"/>
      <c r="H14" s="22"/>
      <c r="I14" s="22" t="s">
        <v>35</v>
      </c>
      <c r="J14" s="21" t="s">
        <v>20</v>
      </c>
      <c r="K14" s="22" t="s">
        <v>142</v>
      </c>
      <c r="L14" s="23" t="s">
        <v>141</v>
      </c>
    </row>
    <row r="15" spans="1:12" ht="73.5" customHeight="1" x14ac:dyDescent="0.2">
      <c r="C15" s="21"/>
      <c r="D15" s="22"/>
      <c r="E15" s="22"/>
      <c r="F15" s="21"/>
      <c r="G15" s="21"/>
      <c r="H15" s="22"/>
      <c r="I15" s="22"/>
      <c r="J15" s="21"/>
      <c r="K15" s="24" t="s">
        <v>130</v>
      </c>
      <c r="L15" s="26" t="s">
        <v>145</v>
      </c>
    </row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</sheetData>
  <mergeCells count="1">
    <mergeCell ref="A1:B1"/>
  </mergeCells>
  <phoneticPr fontId="1" type="noConversion"/>
  <printOptions gridLines="1"/>
  <pageMargins left="0.7" right="0.7" top="0.75" bottom="0.75" header="0.3" footer="0.3"/>
  <pageSetup scale="47" fitToHeight="2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A2:L99"/>
  <sheetViews>
    <sheetView zoomScale="98" zoomScaleNormal="98" zoomScalePageLayoutView="98" workbookViewId="0">
      <pane xSplit="3" ySplit="2" topLeftCell="K6" activePane="bottomRight" state="frozenSplit"/>
      <selection pane="topRight" activeCell="D1" sqref="D1"/>
      <selection pane="bottomLeft" activeCell="A3" sqref="A3"/>
      <selection pane="bottomRight" activeCell="I5" sqref="I5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3.6640625" customWidth="1"/>
  </cols>
  <sheetData>
    <row r="2" spans="1:12" s="5" customFormat="1" ht="123.75" customHeight="1" x14ac:dyDescent="0.2">
      <c r="A2" s="27"/>
      <c r="B2" s="27"/>
      <c r="C2" s="1">
        <v>1065</v>
      </c>
      <c r="D2" s="16" t="s">
        <v>93</v>
      </c>
      <c r="E2" s="2" t="s">
        <v>114</v>
      </c>
      <c r="F2" s="3"/>
      <c r="G2" s="3"/>
      <c r="H2" s="4"/>
      <c r="I2" s="4"/>
      <c r="J2" s="3"/>
      <c r="K2" s="4"/>
    </row>
    <row r="3" spans="1:12" s="20" customFormat="1" ht="16" x14ac:dyDescent="0.2">
      <c r="A3" s="17" t="s">
        <v>94</v>
      </c>
      <c r="B3" s="17" t="s">
        <v>95</v>
      </c>
      <c r="C3" s="18" t="s">
        <v>96</v>
      </c>
      <c r="D3" s="19" t="s">
        <v>97</v>
      </c>
      <c r="E3" s="19" t="s">
        <v>98</v>
      </c>
      <c r="F3" s="18" t="s">
        <v>99</v>
      </c>
      <c r="G3" s="18" t="s">
        <v>100</v>
      </c>
      <c r="H3" s="19" t="s">
        <v>101</v>
      </c>
      <c r="I3" s="19" t="s">
        <v>102</v>
      </c>
      <c r="J3" s="18" t="s">
        <v>103</v>
      </c>
      <c r="K3" s="19" t="s">
        <v>104</v>
      </c>
      <c r="L3" s="20" t="s">
        <v>135</v>
      </c>
    </row>
    <row r="4" spans="1:12" ht="73.5" customHeight="1" x14ac:dyDescent="0.2">
      <c r="C4" s="21">
        <v>1</v>
      </c>
      <c r="D4" s="22" t="s">
        <v>21</v>
      </c>
      <c r="E4" s="22"/>
      <c r="F4" s="21" t="s">
        <v>25</v>
      </c>
      <c r="G4" s="21"/>
      <c r="H4" s="22"/>
      <c r="I4" s="22" t="s">
        <v>36</v>
      </c>
      <c r="J4" s="21" t="s">
        <v>25</v>
      </c>
      <c r="K4" s="22" t="s">
        <v>131</v>
      </c>
      <c r="L4" s="23"/>
    </row>
    <row r="5" spans="1:12" ht="73.5" customHeight="1" x14ac:dyDescent="0.2">
      <c r="C5" s="21">
        <v>2</v>
      </c>
      <c r="D5" s="22" t="s">
        <v>22</v>
      </c>
      <c r="E5" s="22"/>
      <c r="F5" s="21" t="s">
        <v>26</v>
      </c>
      <c r="G5" s="21"/>
      <c r="H5" s="22"/>
      <c r="I5" s="22" t="s">
        <v>37</v>
      </c>
      <c r="J5" s="21" t="s">
        <v>123</v>
      </c>
      <c r="K5" s="22" t="s">
        <v>12</v>
      </c>
      <c r="L5" s="23"/>
    </row>
    <row r="6" spans="1:12" ht="73.5" customHeight="1" x14ac:dyDescent="0.2">
      <c r="C6" s="21">
        <v>3</v>
      </c>
      <c r="D6" s="22" t="s">
        <v>23</v>
      </c>
      <c r="E6" s="22"/>
      <c r="F6" s="21" t="s">
        <v>27</v>
      </c>
      <c r="G6" s="21"/>
      <c r="H6" s="22"/>
      <c r="I6" s="22" t="s">
        <v>36</v>
      </c>
      <c r="J6" s="21" t="s">
        <v>27</v>
      </c>
      <c r="K6" s="22" t="s">
        <v>148</v>
      </c>
      <c r="L6" s="23"/>
    </row>
    <row r="7" spans="1:12" ht="73.5" customHeight="1" x14ac:dyDescent="0.2">
      <c r="C7" s="21">
        <v>4</v>
      </c>
      <c r="D7" s="22" t="s">
        <v>24</v>
      </c>
      <c r="E7" s="22"/>
      <c r="F7" s="21" t="s">
        <v>28</v>
      </c>
      <c r="G7" s="21"/>
      <c r="H7" s="22"/>
      <c r="I7" s="22" t="s">
        <v>36</v>
      </c>
      <c r="J7" s="21" t="s">
        <v>28</v>
      </c>
      <c r="K7" s="22" t="s">
        <v>146</v>
      </c>
      <c r="L7" s="25" t="s">
        <v>147</v>
      </c>
    </row>
    <row r="8" spans="1:12" ht="73.5" customHeight="1" x14ac:dyDescent="0.2">
      <c r="C8" s="21">
        <v>5</v>
      </c>
      <c r="D8" s="22" t="s">
        <v>23</v>
      </c>
      <c r="E8" s="22"/>
      <c r="F8" s="21" t="s">
        <v>27</v>
      </c>
      <c r="G8" s="21"/>
      <c r="H8" s="22"/>
      <c r="I8" s="22" t="s">
        <v>36</v>
      </c>
      <c r="J8" s="21" t="s">
        <v>27</v>
      </c>
      <c r="K8" s="22" t="s">
        <v>125</v>
      </c>
      <c r="L8" s="23"/>
    </row>
    <row r="9" spans="1:12" ht="73.5" customHeight="1" x14ac:dyDescent="0.2">
      <c r="C9" s="21"/>
      <c r="D9" s="22"/>
      <c r="E9" s="22"/>
      <c r="F9" s="21"/>
      <c r="G9" s="21"/>
      <c r="H9" s="22"/>
      <c r="I9" s="22"/>
      <c r="J9" s="21"/>
      <c r="K9" s="22" t="s">
        <v>126</v>
      </c>
      <c r="L9" s="23"/>
    </row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</sheetData>
  <mergeCells count="1">
    <mergeCell ref="A2:B2"/>
  </mergeCells>
  <phoneticPr fontId="1" type="noConversion"/>
  <printOptions gridLines="1"/>
  <pageMargins left="0.7" right="0.7" top="0.75" bottom="0.75" header="0.3" footer="0.3"/>
  <pageSetup scale="47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  <pageSetUpPr fitToPage="1"/>
  </sheetPr>
  <dimension ref="A1:L101"/>
  <sheetViews>
    <sheetView zoomScale="98" zoomScaleNormal="98" zoomScalePageLayoutView="98" workbookViewId="0">
      <pane xSplit="3" ySplit="2" topLeftCell="L3" activePane="bottomRight" state="frozenSplit"/>
      <selection pane="topRight" activeCell="D1" sqref="D1"/>
      <selection pane="bottomLeft" activeCell="A3" sqref="A3"/>
      <selection pane="bottomRight" activeCell="L3" sqref="L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2.5" customWidth="1"/>
  </cols>
  <sheetData>
    <row r="1" spans="1:12" s="5" customFormat="1" ht="123.75" customHeight="1" x14ac:dyDescent="0.2">
      <c r="A1" s="27"/>
      <c r="B1" s="27"/>
      <c r="C1" s="1">
        <v>1066</v>
      </c>
      <c r="D1" s="16" t="s">
        <v>93</v>
      </c>
      <c r="E1" s="2" t="s">
        <v>114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94</v>
      </c>
      <c r="B2" s="17" t="s">
        <v>95</v>
      </c>
      <c r="C2" s="18" t="s">
        <v>96</v>
      </c>
      <c r="D2" s="19" t="s">
        <v>97</v>
      </c>
      <c r="E2" s="19" t="s">
        <v>98</v>
      </c>
      <c r="F2" s="18" t="s">
        <v>99</v>
      </c>
      <c r="G2" s="18" t="s">
        <v>100</v>
      </c>
      <c r="H2" s="19" t="s">
        <v>101</v>
      </c>
      <c r="I2" s="19" t="s">
        <v>102</v>
      </c>
      <c r="J2" s="18" t="s">
        <v>103</v>
      </c>
      <c r="K2" s="19" t="s">
        <v>104</v>
      </c>
      <c r="L2" s="20" t="s">
        <v>135</v>
      </c>
    </row>
    <row r="3" spans="1:12" ht="73.5" customHeight="1" x14ac:dyDescent="0.2">
      <c r="C3" s="21">
        <v>1</v>
      </c>
      <c r="D3" s="22" t="s">
        <v>38</v>
      </c>
      <c r="E3" s="22"/>
      <c r="F3" s="21" t="s">
        <v>40</v>
      </c>
      <c r="G3" s="21"/>
      <c r="H3" s="22"/>
      <c r="I3" s="22" t="s">
        <v>42</v>
      </c>
      <c r="J3" s="21" t="s">
        <v>43</v>
      </c>
      <c r="K3" s="22" t="s">
        <v>149</v>
      </c>
      <c r="L3" s="25" t="s">
        <v>159</v>
      </c>
    </row>
    <row r="4" spans="1:12" ht="73.5" customHeight="1" x14ac:dyDescent="0.2">
      <c r="C4" s="21">
        <v>2</v>
      </c>
      <c r="D4" s="22" t="s">
        <v>39</v>
      </c>
      <c r="E4" s="22"/>
      <c r="F4" s="21" t="s">
        <v>41</v>
      </c>
      <c r="G4" s="21"/>
      <c r="H4" s="22"/>
      <c r="I4" s="22" t="s">
        <v>42</v>
      </c>
      <c r="J4" s="21" t="s">
        <v>41</v>
      </c>
      <c r="K4" s="22" t="s">
        <v>125</v>
      </c>
      <c r="L4" s="23" t="s">
        <v>140</v>
      </c>
    </row>
    <row r="5" spans="1:12" ht="73.5" customHeight="1" x14ac:dyDescent="0.2">
      <c r="C5" s="21">
        <v>3</v>
      </c>
      <c r="D5" s="22" t="s">
        <v>39</v>
      </c>
      <c r="E5" s="22"/>
      <c r="F5" s="21" t="s">
        <v>41</v>
      </c>
      <c r="G5" s="21"/>
      <c r="H5" s="22"/>
      <c r="I5" s="22" t="s">
        <v>42</v>
      </c>
      <c r="J5" s="21" t="s">
        <v>44</v>
      </c>
      <c r="K5" s="22" t="s">
        <v>125</v>
      </c>
      <c r="L5" s="23" t="s">
        <v>140</v>
      </c>
    </row>
    <row r="6" spans="1:12" ht="73.5" customHeight="1" x14ac:dyDescent="0.2">
      <c r="C6" s="21"/>
      <c r="D6" s="22"/>
      <c r="E6" s="22"/>
      <c r="F6" s="21"/>
      <c r="G6" s="21"/>
      <c r="H6" s="22"/>
      <c r="I6" s="22"/>
      <c r="J6" s="21"/>
      <c r="K6" s="22" t="s">
        <v>132</v>
      </c>
      <c r="L6" s="23"/>
    </row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honeticPr fontId="1" type="noConversion"/>
  <printOptions gridLines="1"/>
  <pageMargins left="0.7" right="0.7" top="0.75" bottom="0.75" header="0.3" footer="0.3"/>
  <pageSetup scale="48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  <pageSetUpPr fitToPage="1"/>
  </sheetPr>
  <dimension ref="A1:L101"/>
  <sheetViews>
    <sheetView zoomScale="98" zoomScaleNormal="98" zoomScalePageLayoutView="98" workbookViewId="0">
      <pane xSplit="3" ySplit="2" topLeftCell="K3" activePane="bottomRight" state="frozenSplit"/>
      <selection pane="topRight" activeCell="D1" sqref="D1"/>
      <selection pane="bottomLeft" activeCell="A3" sqref="A3"/>
      <selection pane="bottomRight" activeCell="K3" sqref="K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9.33203125" customWidth="1"/>
  </cols>
  <sheetData>
    <row r="1" spans="1:12" s="5" customFormat="1" ht="123.75" customHeight="1" x14ac:dyDescent="0.2">
      <c r="A1" s="27"/>
      <c r="B1" s="27"/>
      <c r="C1" s="1"/>
      <c r="D1" s="16" t="s">
        <v>93</v>
      </c>
      <c r="E1" s="2" t="s">
        <v>115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94</v>
      </c>
      <c r="B2" s="17" t="s">
        <v>95</v>
      </c>
      <c r="C2" s="18" t="s">
        <v>96</v>
      </c>
      <c r="D2" s="19" t="s">
        <v>97</v>
      </c>
      <c r="E2" s="19" t="s">
        <v>98</v>
      </c>
      <c r="F2" s="18" t="s">
        <v>99</v>
      </c>
      <c r="G2" s="18" t="s">
        <v>100</v>
      </c>
      <c r="H2" s="19" t="s">
        <v>101</v>
      </c>
      <c r="I2" s="19" t="s">
        <v>102</v>
      </c>
      <c r="J2" s="18" t="s">
        <v>103</v>
      </c>
      <c r="K2" s="19" t="s">
        <v>104</v>
      </c>
      <c r="L2" s="20" t="s">
        <v>122</v>
      </c>
    </row>
    <row r="3" spans="1:12" ht="73.5" customHeight="1" x14ac:dyDescent="0.2">
      <c r="C3" s="7">
        <v>1</v>
      </c>
      <c r="D3" s="2" t="s">
        <v>55</v>
      </c>
      <c r="F3" s="7" t="s">
        <v>46</v>
      </c>
      <c r="H3" s="2" t="s">
        <v>51</v>
      </c>
      <c r="I3" s="2" t="s">
        <v>50</v>
      </c>
      <c r="J3" s="7" t="s">
        <v>52</v>
      </c>
      <c r="L3" t="s">
        <v>124</v>
      </c>
    </row>
    <row r="4" spans="1:12" ht="73.5" customHeight="1" x14ac:dyDescent="0.2">
      <c r="C4" s="7">
        <v>2</v>
      </c>
      <c r="D4" s="2" t="s">
        <v>45</v>
      </c>
      <c r="F4" s="7" t="s">
        <v>47</v>
      </c>
      <c r="I4" s="2" t="s">
        <v>48</v>
      </c>
      <c r="J4" s="7" t="s">
        <v>53</v>
      </c>
      <c r="K4" s="2" t="s">
        <v>139</v>
      </c>
      <c r="L4" t="s">
        <v>136</v>
      </c>
    </row>
    <row r="5" spans="1:12" ht="73.5" customHeight="1" x14ac:dyDescent="0.2">
      <c r="C5" s="7">
        <v>3</v>
      </c>
      <c r="D5" s="2" t="s">
        <v>45</v>
      </c>
      <c r="F5" s="7" t="s">
        <v>46</v>
      </c>
      <c r="I5" s="2" t="s">
        <v>49</v>
      </c>
      <c r="J5" s="7" t="s">
        <v>54</v>
      </c>
      <c r="K5" s="2" t="s">
        <v>138</v>
      </c>
      <c r="L5" t="s">
        <v>136</v>
      </c>
    </row>
    <row r="6" spans="1:12" ht="73.5" customHeight="1" x14ac:dyDescent="0.2">
      <c r="C6" s="7">
        <v>4</v>
      </c>
      <c r="D6" s="2" t="s">
        <v>45</v>
      </c>
      <c r="F6" s="7" t="s">
        <v>46</v>
      </c>
      <c r="I6" s="2" t="s">
        <v>49</v>
      </c>
      <c r="J6" s="7" t="s">
        <v>54</v>
      </c>
      <c r="K6" s="2" t="s">
        <v>137</v>
      </c>
      <c r="L6" t="s">
        <v>136</v>
      </c>
    </row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honeticPr fontId="1" type="noConversion"/>
  <printOptions gridLines="1"/>
  <pageMargins left="0.7" right="0.7" top="0.75" bottom="0.75" header="0.3" footer="0.3"/>
  <pageSetup scale="46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  <pageSetUpPr fitToPage="1"/>
  </sheetPr>
  <dimension ref="A1:L98"/>
  <sheetViews>
    <sheetView zoomScale="98" zoomScaleNormal="98" zoomScalePageLayoutView="98" workbookViewId="0">
      <pane xSplit="3" ySplit="2" topLeftCell="K3" activePane="bottomRight" state="frozenSplit"/>
      <selection pane="topRight" activeCell="D1" sqref="D1"/>
      <selection pane="bottomLeft" activeCell="A3" sqref="A3"/>
      <selection pane="bottomRight" activeCell="I4" sqref="I4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1.83203125" customWidth="1"/>
  </cols>
  <sheetData>
    <row r="1" spans="1:12" s="5" customFormat="1" ht="123.75" customHeight="1" x14ac:dyDescent="0.2">
      <c r="A1" s="27"/>
      <c r="B1" s="27"/>
      <c r="C1" s="1">
        <v>1080</v>
      </c>
      <c r="D1" s="16" t="s">
        <v>93</v>
      </c>
      <c r="E1" s="2" t="s">
        <v>114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94</v>
      </c>
      <c r="B2" s="17" t="s">
        <v>95</v>
      </c>
      <c r="C2" s="18" t="s">
        <v>96</v>
      </c>
      <c r="D2" s="19" t="s">
        <v>97</v>
      </c>
      <c r="E2" s="19" t="s">
        <v>98</v>
      </c>
      <c r="F2" s="18" t="s">
        <v>99</v>
      </c>
      <c r="G2" s="18" t="s">
        <v>100</v>
      </c>
      <c r="H2" s="19" t="s">
        <v>101</v>
      </c>
      <c r="I2" s="19" t="s">
        <v>102</v>
      </c>
      <c r="J2" s="18" t="s">
        <v>103</v>
      </c>
      <c r="K2" s="19" t="s">
        <v>104</v>
      </c>
      <c r="L2" s="20" t="s">
        <v>135</v>
      </c>
    </row>
    <row r="3" spans="1:12" ht="73.5" customHeight="1" x14ac:dyDescent="0.2">
      <c r="C3" s="21">
        <v>1</v>
      </c>
      <c r="D3" s="22" t="s">
        <v>56</v>
      </c>
      <c r="E3" s="22"/>
      <c r="F3" s="21" t="s">
        <v>58</v>
      </c>
      <c r="G3" s="21"/>
      <c r="H3" s="22"/>
      <c r="I3" s="22" t="s">
        <v>60</v>
      </c>
      <c r="J3" s="21" t="s">
        <v>58</v>
      </c>
      <c r="K3" s="22" t="s">
        <v>131</v>
      </c>
      <c r="L3" s="23" t="s">
        <v>150</v>
      </c>
    </row>
    <row r="4" spans="1:12" ht="73.5" customHeight="1" x14ac:dyDescent="0.2">
      <c r="C4" s="21">
        <v>2</v>
      </c>
      <c r="D4" s="22" t="s">
        <v>57</v>
      </c>
      <c r="E4" s="22"/>
      <c r="F4" s="21" t="s">
        <v>59</v>
      </c>
      <c r="G4" s="21"/>
      <c r="H4" s="22"/>
      <c r="I4" s="22" t="s">
        <v>156</v>
      </c>
      <c r="J4" s="21" t="s">
        <v>59</v>
      </c>
      <c r="K4" s="22" t="s">
        <v>125</v>
      </c>
      <c r="L4" s="23" t="s">
        <v>140</v>
      </c>
    </row>
    <row r="5" spans="1:12" ht="73.5" customHeight="1" x14ac:dyDescent="0.2">
      <c r="C5" s="21">
        <v>3</v>
      </c>
      <c r="D5" s="22" t="s">
        <v>56</v>
      </c>
      <c r="E5" s="22"/>
      <c r="F5" s="21" t="s">
        <v>58</v>
      </c>
      <c r="G5" s="21"/>
      <c r="H5" s="22"/>
      <c r="I5" s="22" t="s">
        <v>62</v>
      </c>
      <c r="J5" s="21" t="s">
        <v>58</v>
      </c>
      <c r="K5" s="22" t="s">
        <v>131</v>
      </c>
      <c r="L5" s="23"/>
    </row>
    <row r="6" spans="1:12" ht="73.5" customHeight="1" x14ac:dyDescent="0.2">
      <c r="C6" s="21">
        <v>4</v>
      </c>
      <c r="D6" s="22" t="s">
        <v>57</v>
      </c>
      <c r="E6" s="22"/>
      <c r="F6" s="21" t="s">
        <v>59</v>
      </c>
      <c r="G6" s="21"/>
      <c r="H6" s="22"/>
      <c r="I6" s="22" t="s">
        <v>61</v>
      </c>
      <c r="J6" s="21" t="s">
        <v>59</v>
      </c>
      <c r="K6" s="22" t="s">
        <v>125</v>
      </c>
      <c r="L6" s="23" t="s">
        <v>140</v>
      </c>
    </row>
    <row r="7" spans="1:12" ht="73.5" customHeight="1" x14ac:dyDescent="0.2">
      <c r="C7" s="21"/>
      <c r="D7" s="22"/>
      <c r="E7" s="22"/>
      <c r="F7" s="21"/>
      <c r="G7" s="21"/>
      <c r="H7" s="22"/>
      <c r="I7" s="22"/>
      <c r="J7" s="21"/>
      <c r="K7" s="22" t="s">
        <v>133</v>
      </c>
      <c r="L7" s="23"/>
    </row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</sheetData>
  <mergeCells count="1">
    <mergeCell ref="A1:B1"/>
  </mergeCells>
  <phoneticPr fontId="1" type="noConversion"/>
  <printOptions gridLines="1"/>
  <pageMargins left="0.7" right="0.7" top="0.75" bottom="0.75" header="0.3" footer="0.3"/>
  <pageSetup scale="48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59999389629810485"/>
    <pageSetUpPr fitToPage="1"/>
  </sheetPr>
  <dimension ref="A1:L98"/>
  <sheetViews>
    <sheetView zoomScale="98" zoomScaleNormal="98" zoomScalePageLayoutView="98" workbookViewId="0">
      <pane xSplit="3" ySplit="2" topLeftCell="L3" activePane="bottomRight" state="frozenSplit"/>
      <selection pane="topRight" activeCell="D1" sqref="D1"/>
      <selection pane="bottomLeft" activeCell="A3" sqref="A3"/>
      <selection pane="bottomRight" activeCell="L6" sqref="L6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3.33203125" customWidth="1"/>
  </cols>
  <sheetData>
    <row r="1" spans="1:12" s="5" customFormat="1" ht="123.75" customHeight="1" x14ac:dyDescent="0.2">
      <c r="A1" s="27"/>
      <c r="B1" s="27"/>
      <c r="C1" s="1">
        <v>1081</v>
      </c>
      <c r="D1" s="16" t="s">
        <v>93</v>
      </c>
      <c r="E1" s="2" t="s">
        <v>114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94</v>
      </c>
      <c r="B2" s="17" t="s">
        <v>95</v>
      </c>
      <c r="C2" s="18" t="s">
        <v>96</v>
      </c>
      <c r="D2" s="19" t="s">
        <v>97</v>
      </c>
      <c r="E2" s="19" t="s">
        <v>98</v>
      </c>
      <c r="F2" s="18" t="s">
        <v>99</v>
      </c>
      <c r="G2" s="18" t="s">
        <v>100</v>
      </c>
      <c r="H2" s="19" t="s">
        <v>101</v>
      </c>
      <c r="I2" s="19" t="s">
        <v>102</v>
      </c>
      <c r="J2" s="18" t="s">
        <v>103</v>
      </c>
      <c r="K2" s="19" t="s">
        <v>104</v>
      </c>
      <c r="L2" s="20" t="s">
        <v>135</v>
      </c>
    </row>
    <row r="3" spans="1:12" ht="73.5" customHeight="1" x14ac:dyDescent="0.2">
      <c r="C3" s="21">
        <v>1</v>
      </c>
      <c r="D3" s="22" t="s">
        <v>63</v>
      </c>
      <c r="E3" s="22"/>
      <c r="F3" s="21" t="s">
        <v>64</v>
      </c>
      <c r="G3" s="21"/>
      <c r="H3" s="22"/>
      <c r="I3" s="22" t="s">
        <v>30</v>
      </c>
      <c r="J3" s="21" t="s">
        <v>64</v>
      </c>
      <c r="K3" s="22" t="s">
        <v>131</v>
      </c>
      <c r="L3" s="23" t="s">
        <v>150</v>
      </c>
    </row>
    <row r="4" spans="1:12" ht="73.5" customHeight="1" x14ac:dyDescent="0.2">
      <c r="C4" s="21">
        <v>2</v>
      </c>
      <c r="D4" s="22" t="s">
        <v>15</v>
      </c>
      <c r="E4" s="22"/>
      <c r="F4" s="21" t="s">
        <v>20</v>
      </c>
      <c r="G4" s="21"/>
      <c r="H4" s="22"/>
      <c r="I4" s="22" t="s">
        <v>30</v>
      </c>
      <c r="J4" s="21" t="s">
        <v>20</v>
      </c>
      <c r="K4" s="22" t="s">
        <v>125</v>
      </c>
      <c r="L4" s="23" t="s">
        <v>155</v>
      </c>
    </row>
    <row r="5" spans="1:12" ht="73.5" customHeight="1" x14ac:dyDescent="0.2">
      <c r="C5" s="21">
        <v>3</v>
      </c>
      <c r="D5" s="22" t="s">
        <v>63</v>
      </c>
      <c r="E5" s="22"/>
      <c r="F5" s="21" t="s">
        <v>19</v>
      </c>
      <c r="G5" s="21"/>
      <c r="H5" s="22"/>
      <c r="I5" s="22" t="s">
        <v>30</v>
      </c>
      <c r="J5" s="21" t="s">
        <v>19</v>
      </c>
      <c r="K5" s="22" t="s">
        <v>131</v>
      </c>
      <c r="L5" s="23"/>
    </row>
    <row r="6" spans="1:12" ht="73.5" customHeight="1" x14ac:dyDescent="0.2">
      <c r="C6" s="21">
        <v>4</v>
      </c>
      <c r="D6" s="22" t="s">
        <v>15</v>
      </c>
      <c r="E6" s="22"/>
      <c r="F6" s="21" t="s">
        <v>20</v>
      </c>
      <c r="G6" s="21"/>
      <c r="H6" s="22"/>
      <c r="I6" s="22" t="s">
        <v>65</v>
      </c>
      <c r="J6" s="21" t="s">
        <v>20</v>
      </c>
      <c r="K6" s="22" t="s">
        <v>125</v>
      </c>
      <c r="L6" s="23" t="s">
        <v>140</v>
      </c>
    </row>
    <row r="7" spans="1:12" ht="73.5" customHeight="1" x14ac:dyDescent="0.2">
      <c r="C7" s="21"/>
      <c r="D7" s="22"/>
      <c r="E7" s="22"/>
      <c r="F7" s="21"/>
      <c r="G7" s="21"/>
      <c r="H7" s="22"/>
      <c r="I7" s="22"/>
      <c r="J7" s="21"/>
      <c r="K7" s="22" t="s">
        <v>133</v>
      </c>
      <c r="L7" s="23"/>
    </row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</sheetData>
  <mergeCells count="1">
    <mergeCell ref="A1:B1"/>
  </mergeCells>
  <phoneticPr fontId="1" type="noConversion"/>
  <printOptions gridLines="1"/>
  <pageMargins left="0.7" right="0.7" top="0.75" bottom="0.75" header="0.3" footer="0.3"/>
  <pageSetup scale="47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59999389629810485"/>
    <pageSetUpPr fitToPage="1"/>
  </sheetPr>
  <dimension ref="A1:L101"/>
  <sheetViews>
    <sheetView zoomScale="98" zoomScaleNormal="98" zoomScalePageLayoutView="98" workbookViewId="0">
      <pane xSplit="3" ySplit="2" topLeftCell="L6" activePane="bottomRight" state="frozenSplit"/>
      <selection pane="topRight" activeCell="D1" sqref="D1"/>
      <selection pane="bottomLeft" activeCell="A3" sqref="A3"/>
      <selection pane="bottomRight" activeCell="L4" sqref="L4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6.1640625" customWidth="1"/>
  </cols>
  <sheetData>
    <row r="1" spans="1:12" s="5" customFormat="1" ht="123.75" customHeight="1" x14ac:dyDescent="0.2">
      <c r="A1" s="27"/>
      <c r="B1" s="27"/>
      <c r="C1" s="1">
        <v>1082</v>
      </c>
      <c r="D1" s="16" t="s">
        <v>93</v>
      </c>
      <c r="E1" s="2" t="s">
        <v>114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94</v>
      </c>
      <c r="B2" s="17" t="s">
        <v>95</v>
      </c>
      <c r="C2" s="18" t="s">
        <v>96</v>
      </c>
      <c r="D2" s="19" t="s">
        <v>97</v>
      </c>
      <c r="E2" s="19" t="s">
        <v>98</v>
      </c>
      <c r="F2" s="18" t="s">
        <v>99</v>
      </c>
      <c r="G2" s="18" t="s">
        <v>100</v>
      </c>
      <c r="H2" s="19" t="s">
        <v>101</v>
      </c>
      <c r="I2" s="19" t="s">
        <v>102</v>
      </c>
      <c r="J2" s="18" t="s">
        <v>103</v>
      </c>
      <c r="K2" s="19" t="s">
        <v>104</v>
      </c>
      <c r="L2" s="20" t="s">
        <v>135</v>
      </c>
    </row>
    <row r="3" spans="1:12" ht="73.5" customHeight="1" x14ac:dyDescent="0.2">
      <c r="C3" s="21">
        <v>1</v>
      </c>
      <c r="D3" s="22" t="s">
        <v>67</v>
      </c>
      <c r="E3" s="22"/>
      <c r="F3" s="21" t="s">
        <v>68</v>
      </c>
      <c r="G3" s="21"/>
      <c r="H3" s="22"/>
      <c r="I3" s="22" t="s">
        <v>70</v>
      </c>
      <c r="J3" s="21" t="s">
        <v>68</v>
      </c>
      <c r="K3" s="22" t="s">
        <v>151</v>
      </c>
      <c r="L3" s="23" t="s">
        <v>150</v>
      </c>
    </row>
    <row r="4" spans="1:12" ht="73.5" customHeight="1" x14ac:dyDescent="0.2">
      <c r="C4" s="21">
        <v>2</v>
      </c>
      <c r="D4" s="22" t="s">
        <v>66</v>
      </c>
      <c r="E4" s="22"/>
      <c r="F4" s="21" t="s">
        <v>69</v>
      </c>
      <c r="G4" s="21"/>
      <c r="H4" s="22"/>
      <c r="I4" s="22" t="s">
        <v>71</v>
      </c>
      <c r="J4" s="21" t="s">
        <v>69</v>
      </c>
      <c r="K4" s="22" t="s">
        <v>125</v>
      </c>
      <c r="L4" s="23" t="s">
        <v>140</v>
      </c>
    </row>
    <row r="5" spans="1:12" ht="73.5" customHeight="1" x14ac:dyDescent="0.2">
      <c r="C5" s="21">
        <v>3</v>
      </c>
      <c r="D5" s="22" t="s">
        <v>67</v>
      </c>
      <c r="E5" s="22"/>
      <c r="F5" s="21" t="s">
        <v>68</v>
      </c>
      <c r="G5" s="21"/>
      <c r="H5" s="22"/>
      <c r="I5" s="22" t="s">
        <v>72</v>
      </c>
      <c r="J5" s="21" t="s">
        <v>68</v>
      </c>
      <c r="K5" s="22" t="s">
        <v>131</v>
      </c>
      <c r="L5" s="23"/>
    </row>
    <row r="6" spans="1:12" ht="73.5" customHeight="1" x14ac:dyDescent="0.2">
      <c r="C6" s="21">
        <v>4</v>
      </c>
      <c r="D6" s="22" t="s">
        <v>66</v>
      </c>
      <c r="E6" s="22"/>
      <c r="F6" s="21" t="s">
        <v>69</v>
      </c>
      <c r="G6" s="21"/>
      <c r="H6" s="22"/>
      <c r="I6" s="22" t="s">
        <v>71</v>
      </c>
      <c r="J6" s="21" t="s">
        <v>69</v>
      </c>
      <c r="K6" s="22" t="s">
        <v>125</v>
      </c>
      <c r="L6" s="23" t="s">
        <v>141</v>
      </c>
    </row>
    <row r="7" spans="1:12" ht="73.5" customHeight="1" x14ac:dyDescent="0.2">
      <c r="C7" s="21"/>
      <c r="D7" s="22"/>
      <c r="E7" s="22"/>
      <c r="F7" s="21"/>
      <c r="G7" s="21"/>
      <c r="H7" s="22"/>
      <c r="I7" s="22"/>
      <c r="J7" s="21"/>
      <c r="K7" s="22" t="s">
        <v>133</v>
      </c>
      <c r="L7" s="23"/>
    </row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honeticPr fontId="1" type="noConversion"/>
  <printOptions gridLines="1"/>
  <pageMargins left="0.7" right="0.7" top="0.75" bottom="0.75" header="0.3" footer="0.3"/>
  <pageSetup scale="47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59999389629810485"/>
    <pageSetUpPr fitToPage="1"/>
  </sheetPr>
  <dimension ref="A1:L98"/>
  <sheetViews>
    <sheetView zoomScale="98" zoomScaleNormal="98" zoomScalePageLayoutView="98" workbookViewId="0">
      <pane xSplit="3" ySplit="2" topLeftCell="L6" activePane="bottomRight" state="frozenSplit"/>
      <selection pane="topRight" activeCell="D1" sqref="D1"/>
      <selection pane="bottomLeft" activeCell="A3" sqref="A3"/>
      <selection pane="bottomRight" activeCell="K8" sqref="K8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9.33203125" customWidth="1"/>
  </cols>
  <sheetData>
    <row r="1" spans="1:12" s="5" customFormat="1" ht="123.75" customHeight="1" x14ac:dyDescent="0.2">
      <c r="A1" s="27"/>
      <c r="B1" s="27"/>
      <c r="C1" s="1">
        <v>1083</v>
      </c>
      <c r="D1" s="16" t="s">
        <v>93</v>
      </c>
      <c r="E1" s="2" t="s">
        <v>114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94</v>
      </c>
      <c r="B2" s="17" t="s">
        <v>95</v>
      </c>
      <c r="C2" s="18" t="s">
        <v>96</v>
      </c>
      <c r="D2" s="19" t="s">
        <v>97</v>
      </c>
      <c r="E2" s="19" t="s">
        <v>98</v>
      </c>
      <c r="F2" s="18" t="s">
        <v>99</v>
      </c>
      <c r="G2" s="18" t="s">
        <v>100</v>
      </c>
      <c r="H2" s="19" t="s">
        <v>101</v>
      </c>
      <c r="I2" s="19" t="s">
        <v>102</v>
      </c>
      <c r="J2" s="18" t="s">
        <v>103</v>
      </c>
      <c r="K2" s="19" t="s">
        <v>104</v>
      </c>
      <c r="L2" s="20" t="s">
        <v>135</v>
      </c>
    </row>
    <row r="3" spans="1:12" ht="73.5" customHeight="1" x14ac:dyDescent="0.2">
      <c r="C3" s="21">
        <v>1</v>
      </c>
      <c r="D3" s="22" t="s">
        <v>73</v>
      </c>
      <c r="E3" s="22"/>
      <c r="F3" s="21" t="s">
        <v>19</v>
      </c>
      <c r="G3" s="21"/>
      <c r="H3" s="22"/>
      <c r="I3" s="22" t="s">
        <v>76</v>
      </c>
      <c r="J3" s="21" t="s">
        <v>19</v>
      </c>
      <c r="K3" s="22" t="s">
        <v>131</v>
      </c>
      <c r="L3" s="23"/>
    </row>
    <row r="4" spans="1:12" ht="73.5" customHeight="1" x14ac:dyDescent="0.2">
      <c r="C4" s="21">
        <v>2</v>
      </c>
      <c r="D4" s="22" t="s">
        <v>15</v>
      </c>
      <c r="E4" s="22"/>
      <c r="F4" s="21" t="s">
        <v>20</v>
      </c>
      <c r="G4" s="21"/>
      <c r="H4" s="22"/>
      <c r="I4" s="22" t="s">
        <v>33</v>
      </c>
      <c r="J4" s="21" t="s">
        <v>20</v>
      </c>
      <c r="K4" s="22" t="s">
        <v>125</v>
      </c>
      <c r="L4" s="23" t="s">
        <v>140</v>
      </c>
    </row>
    <row r="5" spans="1:12" ht="73.5" customHeight="1" x14ac:dyDescent="0.2">
      <c r="C5" s="21">
        <v>3</v>
      </c>
      <c r="D5" s="22" t="s">
        <v>73</v>
      </c>
      <c r="E5" s="22"/>
      <c r="F5" s="21" t="s">
        <v>75</v>
      </c>
      <c r="G5" s="21"/>
      <c r="H5" s="22"/>
      <c r="I5" s="22" t="s">
        <v>30</v>
      </c>
      <c r="J5" s="21" t="s">
        <v>75</v>
      </c>
      <c r="K5" s="22" t="s">
        <v>134</v>
      </c>
      <c r="L5" s="23"/>
    </row>
    <row r="6" spans="1:12" ht="73.5" customHeight="1" x14ac:dyDescent="0.2">
      <c r="C6" s="21">
        <v>4</v>
      </c>
      <c r="D6" s="22" t="s">
        <v>74</v>
      </c>
      <c r="E6" s="22"/>
      <c r="F6" s="21" t="s">
        <v>19</v>
      </c>
      <c r="G6" s="21"/>
      <c r="H6" s="22"/>
      <c r="I6" s="22" t="s">
        <v>77</v>
      </c>
      <c r="J6" s="21" t="s">
        <v>19</v>
      </c>
      <c r="K6" s="22" t="s">
        <v>131</v>
      </c>
      <c r="L6" s="23" t="s">
        <v>124</v>
      </c>
    </row>
    <row r="7" spans="1:12" ht="73.5" customHeight="1" x14ac:dyDescent="0.2">
      <c r="C7" s="21">
        <v>5</v>
      </c>
      <c r="D7" s="22" t="s">
        <v>15</v>
      </c>
      <c r="E7" s="22"/>
      <c r="F7" s="21" t="s">
        <v>20</v>
      </c>
      <c r="G7" s="21"/>
      <c r="H7" s="22"/>
      <c r="I7" s="22" t="s">
        <v>78</v>
      </c>
      <c r="J7" s="21" t="s">
        <v>20</v>
      </c>
      <c r="K7" s="22" t="s">
        <v>152</v>
      </c>
      <c r="L7" s="23" t="s">
        <v>140</v>
      </c>
    </row>
    <row r="8" spans="1:12" ht="73.5" customHeight="1" x14ac:dyDescent="0.2">
      <c r="C8" s="21">
        <v>6</v>
      </c>
      <c r="D8" s="22" t="s">
        <v>16</v>
      </c>
      <c r="E8" s="22"/>
      <c r="F8" s="21" t="s">
        <v>19</v>
      </c>
      <c r="G8" s="21"/>
      <c r="H8" s="22"/>
      <c r="I8" s="22" t="s">
        <v>30</v>
      </c>
      <c r="J8" s="21" t="s">
        <v>19</v>
      </c>
      <c r="K8" s="22" t="s">
        <v>154</v>
      </c>
      <c r="L8" s="23" t="s">
        <v>153</v>
      </c>
    </row>
    <row r="9" spans="1:12" ht="73.5" customHeight="1" x14ac:dyDescent="0.2">
      <c r="C9" s="21"/>
      <c r="D9" s="22"/>
      <c r="E9" s="22"/>
      <c r="F9" s="21"/>
      <c r="G9" s="21"/>
      <c r="H9" s="22"/>
      <c r="I9" s="22"/>
      <c r="J9" s="21"/>
      <c r="K9" s="22" t="s">
        <v>127</v>
      </c>
      <c r="L9" s="23"/>
    </row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</sheetData>
  <mergeCells count="1">
    <mergeCell ref="A1:B1"/>
  </mergeCells>
  <phoneticPr fontId="1" type="noConversion"/>
  <printOptions gridLines="1"/>
  <pageMargins left="0.7" right="0.7" top="0.75" bottom="0.75" header="0.3" footer="0.3"/>
  <pageSetup scale="46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59999389629810485"/>
    <pageSetUpPr fitToPage="1"/>
  </sheetPr>
  <dimension ref="A1:L101"/>
  <sheetViews>
    <sheetView zoomScale="98" zoomScaleNormal="98" zoomScalePageLayoutView="98" workbookViewId="0">
      <pane xSplit="3" ySplit="2" topLeftCell="D3" activePane="bottomRight" state="frozenSplit"/>
      <selection pane="topRight" activeCell="D1" sqref="D1"/>
      <selection pane="bottomLeft" activeCell="A3" sqref="A3"/>
      <selection pane="bottomRight" activeCell="L3" sqref="L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28.83203125" customWidth="1"/>
  </cols>
  <sheetData>
    <row r="1" spans="1:12" s="5" customFormat="1" ht="123.75" customHeight="1" x14ac:dyDescent="0.2">
      <c r="A1" s="27"/>
      <c r="B1" s="27"/>
      <c r="C1" s="1">
        <v>1084</v>
      </c>
      <c r="D1" s="16" t="s">
        <v>93</v>
      </c>
      <c r="E1" s="2" t="s">
        <v>114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94</v>
      </c>
      <c r="B2" s="17" t="s">
        <v>95</v>
      </c>
      <c r="C2" s="18" t="s">
        <v>96</v>
      </c>
      <c r="D2" s="19" t="s">
        <v>97</v>
      </c>
      <c r="E2" s="19" t="s">
        <v>98</v>
      </c>
      <c r="F2" s="18" t="s">
        <v>99</v>
      </c>
      <c r="G2" s="18" t="s">
        <v>100</v>
      </c>
      <c r="H2" s="19" t="s">
        <v>101</v>
      </c>
      <c r="I2" s="19" t="s">
        <v>102</v>
      </c>
      <c r="J2" s="18" t="s">
        <v>103</v>
      </c>
      <c r="K2" s="19" t="s">
        <v>104</v>
      </c>
      <c r="L2" s="20" t="s">
        <v>135</v>
      </c>
    </row>
    <row r="3" spans="1:12" ht="73.5" customHeight="1" x14ac:dyDescent="0.2">
      <c r="C3" s="21">
        <v>1</v>
      </c>
      <c r="D3" s="22" t="s">
        <v>67</v>
      </c>
      <c r="E3" s="22"/>
      <c r="F3" s="21" t="s">
        <v>68</v>
      </c>
      <c r="G3" s="21"/>
      <c r="H3" s="22"/>
      <c r="I3" s="22" t="s">
        <v>72</v>
      </c>
      <c r="J3" s="21" t="s">
        <v>68</v>
      </c>
      <c r="K3" s="22" t="s">
        <v>131</v>
      </c>
      <c r="L3" s="23" t="s">
        <v>150</v>
      </c>
    </row>
    <row r="4" spans="1:12" ht="73.5" customHeight="1" x14ac:dyDescent="0.2">
      <c r="C4" s="21">
        <v>2</v>
      </c>
      <c r="D4" s="22" t="s">
        <v>66</v>
      </c>
      <c r="E4" s="22"/>
      <c r="F4" s="21" t="s">
        <v>69</v>
      </c>
      <c r="G4" s="21"/>
      <c r="H4" s="22"/>
      <c r="I4" s="22" t="s">
        <v>72</v>
      </c>
      <c r="J4" s="21" t="s">
        <v>69</v>
      </c>
      <c r="K4" s="22" t="s">
        <v>129</v>
      </c>
      <c r="L4" s="23" t="s">
        <v>140</v>
      </c>
    </row>
    <row r="5" spans="1:12" ht="73.5" customHeight="1" x14ac:dyDescent="0.2">
      <c r="C5" s="21">
        <v>3</v>
      </c>
      <c r="D5" s="22" t="s">
        <v>67</v>
      </c>
      <c r="E5" s="22"/>
      <c r="F5" s="21" t="s">
        <v>68</v>
      </c>
      <c r="G5" s="21"/>
      <c r="H5" s="22"/>
      <c r="I5" s="22" t="s">
        <v>72</v>
      </c>
      <c r="J5" s="21" t="s">
        <v>68</v>
      </c>
      <c r="K5" s="22" t="s">
        <v>131</v>
      </c>
      <c r="L5" s="23"/>
    </row>
    <row r="6" spans="1:12" ht="73.5" customHeight="1" x14ac:dyDescent="0.2">
      <c r="C6" s="21">
        <v>4</v>
      </c>
      <c r="D6" s="22" t="s">
        <v>66</v>
      </c>
      <c r="E6" s="22"/>
      <c r="F6" s="21" t="s">
        <v>69</v>
      </c>
      <c r="G6" s="21"/>
      <c r="H6" s="22"/>
      <c r="I6" s="22" t="s">
        <v>71</v>
      </c>
      <c r="J6" s="21" t="s">
        <v>69</v>
      </c>
      <c r="K6" s="22" t="s">
        <v>129</v>
      </c>
      <c r="L6" s="23" t="s">
        <v>140</v>
      </c>
    </row>
    <row r="7" spans="1:12" ht="73.5" customHeight="1" x14ac:dyDescent="0.2">
      <c r="C7" s="21"/>
      <c r="D7" s="22"/>
      <c r="E7" s="22"/>
      <c r="F7" s="21"/>
      <c r="G7" s="21"/>
      <c r="H7" s="22"/>
      <c r="I7" s="22"/>
      <c r="J7" s="21"/>
      <c r="K7" s="22" t="s">
        <v>128</v>
      </c>
      <c r="L7" s="23"/>
    </row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honeticPr fontId="1" type="noConversion"/>
  <printOptions gridLines="1"/>
  <pageMargins left="0.7" right="0.7" top="0.75" bottom="0.75" header="0.3" footer="0.3"/>
  <pageSetup scale="48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6" tint="0.39997558519241921"/>
    <pageSetUpPr fitToPage="1"/>
  </sheetPr>
  <dimension ref="A1:L98"/>
  <sheetViews>
    <sheetView zoomScale="98" zoomScaleNormal="98" zoomScalePageLayoutView="98" workbookViewId="0">
      <pane xSplit="3" ySplit="2" topLeftCell="D3" activePane="bottomRight" state="frozenSplit"/>
      <selection pane="topRight" activeCell="D1" sqref="D1"/>
      <selection pane="bottomLeft" activeCell="A3" sqref="A3"/>
      <selection pane="bottomRight" activeCell="J3" sqref="J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28.83203125" customWidth="1"/>
  </cols>
  <sheetData>
    <row r="1" spans="1:12" s="5" customFormat="1" ht="123.75" customHeight="1" x14ac:dyDescent="0.2">
      <c r="A1" s="27"/>
      <c r="B1" s="27"/>
      <c r="C1" s="1"/>
      <c r="D1" s="16" t="s">
        <v>93</v>
      </c>
      <c r="E1" s="2" t="s">
        <v>116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94</v>
      </c>
      <c r="B2" s="17" t="s">
        <v>95</v>
      </c>
      <c r="C2" s="18" t="s">
        <v>96</v>
      </c>
      <c r="D2" s="19" t="s">
        <v>97</v>
      </c>
      <c r="E2" s="19" t="s">
        <v>98</v>
      </c>
      <c r="F2" s="18" t="s">
        <v>99</v>
      </c>
      <c r="G2" s="18" t="s">
        <v>100</v>
      </c>
      <c r="H2" s="19" t="s">
        <v>101</v>
      </c>
      <c r="I2" s="19" t="s">
        <v>102</v>
      </c>
      <c r="J2" s="18" t="s">
        <v>103</v>
      </c>
      <c r="K2" s="19" t="s">
        <v>104</v>
      </c>
      <c r="L2" s="20" t="s">
        <v>122</v>
      </c>
    </row>
    <row r="3" spans="1:12" ht="73.5" customHeight="1" x14ac:dyDescent="0.2">
      <c r="C3" s="7">
        <v>1</v>
      </c>
      <c r="D3" s="2" t="s">
        <v>79</v>
      </c>
      <c r="E3" s="2" t="s">
        <v>81</v>
      </c>
      <c r="F3" s="7" t="s">
        <v>82</v>
      </c>
      <c r="I3" s="2" t="s">
        <v>80</v>
      </c>
      <c r="J3" s="7" t="s">
        <v>123</v>
      </c>
      <c r="K3" s="2" t="s">
        <v>157</v>
      </c>
      <c r="L3" t="s">
        <v>158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</sheetData>
  <mergeCells count="1">
    <mergeCell ref="A1:B1"/>
  </mergeCells>
  <phoneticPr fontId="1" type="noConversion"/>
  <printOptions gridLines="1"/>
  <pageMargins left="0.7" right="0.7" top="0.75" bottom="0.75" header="0.3" footer="0.3"/>
  <pageSetup scale="48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6" tint="0.39997558519241921"/>
    <pageSetUpPr fitToPage="1"/>
  </sheetPr>
  <dimension ref="A1:L87"/>
  <sheetViews>
    <sheetView zoomScale="98" zoomScaleNormal="98" zoomScalePageLayoutView="98" workbookViewId="0">
      <pane xSplit="3" ySplit="2" topLeftCell="D3" activePane="bottomRight" state="frozenSplit"/>
      <selection pane="topRight" activeCell="D1" sqref="D1"/>
      <selection pane="bottomLeft" activeCell="A3" sqref="A3"/>
      <selection pane="bottomRight" activeCell="L3" sqref="L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8.33203125" customWidth="1"/>
  </cols>
  <sheetData>
    <row r="1" spans="1:12" s="5" customFormat="1" ht="123.75" customHeight="1" x14ac:dyDescent="0.2">
      <c r="A1" s="27"/>
      <c r="B1" s="27"/>
      <c r="C1" s="1"/>
      <c r="D1" s="16" t="s">
        <v>93</v>
      </c>
      <c r="E1" s="2" t="s">
        <v>117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94</v>
      </c>
      <c r="B2" s="17" t="s">
        <v>95</v>
      </c>
      <c r="C2" s="18" t="s">
        <v>96</v>
      </c>
      <c r="D2" s="19" t="s">
        <v>97</v>
      </c>
      <c r="E2" s="19" t="s">
        <v>98</v>
      </c>
      <c r="F2" s="18" t="s">
        <v>99</v>
      </c>
      <c r="G2" s="18" t="s">
        <v>100</v>
      </c>
      <c r="H2" s="19" t="s">
        <v>101</v>
      </c>
      <c r="I2" s="19" t="s">
        <v>102</v>
      </c>
      <c r="J2" s="18" t="s">
        <v>103</v>
      </c>
      <c r="K2" s="19" t="s">
        <v>104</v>
      </c>
      <c r="L2" s="20" t="s">
        <v>122</v>
      </c>
    </row>
    <row r="3" spans="1:12" s="6" customFormat="1" ht="73.5" customHeight="1" x14ac:dyDescent="0.2">
      <c r="C3" s="7">
        <v>1</v>
      </c>
      <c r="D3" s="2" t="s">
        <v>83</v>
      </c>
      <c r="E3" s="2"/>
      <c r="F3" s="7" t="s">
        <v>84</v>
      </c>
      <c r="G3" s="7"/>
      <c r="H3" s="2" t="s">
        <v>85</v>
      </c>
      <c r="I3" s="2" t="s">
        <v>86</v>
      </c>
      <c r="J3" s="7" t="s">
        <v>123</v>
      </c>
      <c r="K3" s="2" t="s">
        <v>14</v>
      </c>
    </row>
    <row r="4" spans="1:12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2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6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6" tint="0.39997558519241921"/>
    <pageSetUpPr fitToPage="1"/>
  </sheetPr>
  <dimension ref="A1:L87"/>
  <sheetViews>
    <sheetView zoomScale="98" zoomScaleNormal="98" zoomScalePageLayoutView="98" workbookViewId="0">
      <pane xSplit="3" ySplit="2" topLeftCell="D3" activePane="bottomRight" state="frozenSplit"/>
      <selection pane="topRight" activeCell="D1" sqref="D1"/>
      <selection pane="bottomLeft" activeCell="A3" sqref="A3"/>
      <selection pane="bottomRight" activeCell="L5" sqref="L5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28.1640625" customWidth="1"/>
  </cols>
  <sheetData>
    <row r="1" spans="1:12" s="5" customFormat="1" ht="123.75" customHeight="1" x14ac:dyDescent="0.2">
      <c r="A1" s="27"/>
      <c r="B1" s="27"/>
      <c r="C1" s="1"/>
      <c r="D1" s="16" t="s">
        <v>93</v>
      </c>
      <c r="E1" s="2" t="s">
        <v>119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94</v>
      </c>
      <c r="B2" s="17" t="s">
        <v>95</v>
      </c>
      <c r="C2" s="18" t="s">
        <v>96</v>
      </c>
      <c r="D2" s="19" t="s">
        <v>97</v>
      </c>
      <c r="E2" s="19" t="s">
        <v>98</v>
      </c>
      <c r="F2" s="18" t="s">
        <v>99</v>
      </c>
      <c r="G2" s="18" t="s">
        <v>100</v>
      </c>
      <c r="H2" s="19" t="s">
        <v>101</v>
      </c>
      <c r="I2" s="19" t="s">
        <v>102</v>
      </c>
      <c r="J2" s="18" t="s">
        <v>103</v>
      </c>
      <c r="K2" s="19" t="s">
        <v>104</v>
      </c>
      <c r="L2" s="20" t="s">
        <v>122</v>
      </c>
    </row>
    <row r="3" spans="1:12" s="6" customFormat="1" ht="73.5" customHeight="1" x14ac:dyDescent="0.2">
      <c r="C3" s="7">
        <v>1</v>
      </c>
      <c r="D3" s="2" t="s">
        <v>87</v>
      </c>
      <c r="E3" s="2"/>
      <c r="F3" s="7"/>
      <c r="G3" s="7"/>
      <c r="H3" s="2"/>
      <c r="I3" s="2" t="s">
        <v>90</v>
      </c>
      <c r="J3" s="7" t="s">
        <v>123</v>
      </c>
      <c r="K3" s="2" t="s">
        <v>13</v>
      </c>
      <c r="L3" s="6" t="s">
        <v>155</v>
      </c>
    </row>
    <row r="4" spans="1:12" s="6" customFormat="1" ht="73.5" customHeight="1" x14ac:dyDescent="0.2">
      <c r="C4" s="7">
        <v>2</v>
      </c>
      <c r="D4" s="2" t="s">
        <v>88</v>
      </c>
      <c r="E4" s="2" t="s">
        <v>89</v>
      </c>
      <c r="F4" s="7"/>
      <c r="G4" s="7"/>
      <c r="H4" s="2"/>
      <c r="I4" s="2" t="s">
        <v>91</v>
      </c>
      <c r="J4" s="7" t="s">
        <v>92</v>
      </c>
      <c r="K4" s="2" t="s">
        <v>13</v>
      </c>
      <c r="L4" s="6" t="s">
        <v>140</v>
      </c>
    </row>
    <row r="5" spans="1:12" s="6" customFormat="1" ht="73.5" customHeight="1" x14ac:dyDescent="0.2">
      <c r="C5" s="7">
        <v>3</v>
      </c>
      <c r="D5" s="2" t="s">
        <v>87</v>
      </c>
      <c r="E5" s="2"/>
      <c r="F5" s="7"/>
      <c r="G5" s="7"/>
      <c r="H5" s="2"/>
      <c r="I5" s="2" t="s">
        <v>90</v>
      </c>
      <c r="J5" s="7" t="s">
        <v>123</v>
      </c>
      <c r="K5" s="2" t="s">
        <v>13</v>
      </c>
      <c r="L5" s="6" t="s">
        <v>140</v>
      </c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9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39997558519241921"/>
    <pageSetUpPr fitToPage="1"/>
  </sheetPr>
  <dimension ref="A1:K87"/>
  <sheetViews>
    <sheetView tabSelected="1" zoomScale="98" zoomScaleNormal="98" zoomScalePageLayoutView="98" workbookViewId="0">
      <pane xSplit="3" ySplit="2" topLeftCell="D3" activePane="bottomRight" state="frozenSplit"/>
      <selection pane="topRight" activeCell="D1" sqref="D1"/>
      <selection pane="bottomLeft" activeCell="A3" sqref="A3"/>
      <selection pane="bottomRight" activeCell="C3" sqref="C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27"/>
      <c r="B1" s="27"/>
      <c r="C1" s="1"/>
      <c r="D1" s="16" t="s">
        <v>93</v>
      </c>
      <c r="E1" s="2" t="s">
        <v>118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94</v>
      </c>
      <c r="B2" s="17" t="s">
        <v>95</v>
      </c>
      <c r="C2" s="18" t="s">
        <v>96</v>
      </c>
      <c r="D2" s="19" t="s">
        <v>97</v>
      </c>
      <c r="E2" s="19" t="s">
        <v>98</v>
      </c>
      <c r="F2" s="18" t="s">
        <v>99</v>
      </c>
      <c r="G2" s="18" t="s">
        <v>100</v>
      </c>
      <c r="H2" s="19" t="s">
        <v>101</v>
      </c>
      <c r="I2" s="19" t="s">
        <v>102</v>
      </c>
      <c r="J2" s="18" t="s">
        <v>103</v>
      </c>
      <c r="K2" s="19" t="s">
        <v>104</v>
      </c>
    </row>
    <row r="3" spans="1:11" s="6" customFormat="1" ht="73.5" customHeight="1" x14ac:dyDescent="0.2">
      <c r="C3" s="7"/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5423E7AC55A6459ACEC06E5E814D90" ma:contentTypeVersion="4" ma:contentTypeDescription="Create a new document." ma:contentTypeScope="" ma:versionID="80a5ea336eade56cd4190bf8e02c1e40">
  <xsd:schema xmlns:xsd="http://www.w3.org/2001/XMLSchema" xmlns:xs="http://www.w3.org/2001/XMLSchema" xmlns:p="http://schemas.microsoft.com/office/2006/metadata/properties" xmlns:ns2="1aaa7860-e365-48b3-9dfb-e022aacfffec" targetNamespace="http://schemas.microsoft.com/office/2006/metadata/properties" ma:root="true" ma:fieldsID="b7dbafb4370e302c8c7dfd50f7be579b" ns2:_="">
    <xsd:import namespace="1aaa7860-e365-48b3-9dfb-e022aacfff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a7860-e365-48b3-9dfb-e022aacff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F5579-0DBD-4D29-A2C0-13CA089A65BA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1aaa7860-e365-48b3-9dfb-e022aacfffec"/>
  </ds:schemaRefs>
</ds:datastoreItem>
</file>

<file path=customXml/itemProps2.xml><?xml version="1.0" encoding="utf-8"?>
<ds:datastoreItem xmlns:ds="http://schemas.openxmlformats.org/officeDocument/2006/customXml" ds:itemID="{7A7A2407-8EE8-40A1-A6DC-21A238BF6B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1923B9-D608-436B-9AF1-6C052E4757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Map</vt:lpstr>
      <vt:lpstr>Summary</vt:lpstr>
      <vt:lpstr>Template</vt:lpstr>
      <vt:lpstr>940</vt:lpstr>
      <vt:lpstr>1064</vt:lpstr>
      <vt:lpstr>1065</vt:lpstr>
      <vt:lpstr>1066</vt:lpstr>
      <vt:lpstr>1067</vt:lpstr>
      <vt:lpstr>1080</vt:lpstr>
      <vt:lpstr>1081</vt:lpstr>
      <vt:lpstr>1082</vt:lpstr>
      <vt:lpstr>1083</vt:lpstr>
      <vt:lpstr>1084</vt:lpstr>
      <vt:lpstr>1360</vt:lpstr>
      <vt:lpstr>1468</vt:lpstr>
      <vt:lpstr>1516</vt:lpstr>
      <vt:lpstr>1599</vt:lpstr>
      <vt:lpstr>'1516'!_Print_Titles</vt:lpstr>
      <vt:lpstr>'1599'!_Print_Titles</vt:lpstr>
      <vt:lpstr>'1064'!Print_Titles</vt:lpstr>
      <vt:lpstr>'1065'!Print_Titles</vt:lpstr>
      <vt:lpstr>'1066'!Print_Titles</vt:lpstr>
      <vt:lpstr>'1067'!Print_Titles</vt:lpstr>
      <vt:lpstr>'1080'!Print_Titles</vt:lpstr>
      <vt:lpstr>'1081'!Print_Titles</vt:lpstr>
      <vt:lpstr>'1082'!Print_Titles</vt:lpstr>
      <vt:lpstr>'1083'!Print_Titles</vt:lpstr>
      <vt:lpstr>'1084'!Print_Titles</vt:lpstr>
      <vt:lpstr>'1360'!Print_Titles</vt:lpstr>
      <vt:lpstr>'1468'!Print_Titles</vt:lpstr>
      <vt:lpstr>'940'!Print_Titles</vt:lpstr>
      <vt:lpstr>Summary!Print_Titles</vt:lpstr>
      <vt:lpstr>Template!Print_Titles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2020-09-21T16:17:33Z</cp:lastPrinted>
  <dcterms:created xsi:type="dcterms:W3CDTF">2006-09-16T00:00:00Z</dcterms:created>
  <dcterms:modified xsi:type="dcterms:W3CDTF">2020-09-21T16:17:38Z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0x010100965423E7AC55A6459ACEC06E5E814D90</vt:lpwstr>
  </property>
</Properties>
</file>