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defaultThemeVersion="124226"/>
  <xr:revisionPtr revIDLastSave="6" documentId="13_ncr:1_{9FB1E35E-B657-47D4-9059-C2BF6A9C5062}" xr6:coauthVersionLast="45" xr6:coauthVersionMax="45" xr10:uidLastSave="{57377F41-43CC-174D-B768-E41980428A29}"/>
  <bookViews>
    <workbookView xWindow="7060" yWindow="-27620" windowWidth="40060" windowHeight="24120" tabRatio="754" activeTab="17" xr2:uid="{00000000-000D-0000-FFFF-FFFF00000000}"/>
  </bookViews>
  <sheets>
    <sheet name="Map" sheetId="8" r:id="rId1"/>
    <sheet name="Summary" sheetId="6" r:id="rId2"/>
    <sheet name="Template" sheetId="7" r:id="rId3"/>
    <sheet name="0145" sheetId="59" r:id="rId4"/>
    <sheet name="0411" sheetId="67" r:id="rId5"/>
    <sheet name="0535" sheetId="70" r:id="rId6"/>
    <sheet name="0536" sheetId="71" r:id="rId7"/>
    <sheet name="0537" sheetId="72" r:id="rId8"/>
    <sheet name="0538" sheetId="73" r:id="rId9"/>
    <sheet name="0891" sheetId="74" r:id="rId10"/>
    <sheet name="1001" sheetId="75" r:id="rId11"/>
    <sheet name="1002" sheetId="76" r:id="rId12"/>
    <sheet name="1003" sheetId="77" r:id="rId13"/>
    <sheet name="1004" sheetId="78" r:id="rId14"/>
    <sheet name="1016" sheetId="79" r:id="rId15"/>
    <sheet name="1030" sheetId="80" r:id="rId16"/>
    <sheet name="1075" sheetId="81" r:id="rId17"/>
    <sheet name="1085" sheetId="82" r:id="rId18"/>
    <sheet name="1155" sheetId="84" r:id="rId19"/>
    <sheet name="1156" sheetId="85" r:id="rId20"/>
    <sheet name="1160" sheetId="88" r:id="rId21"/>
    <sheet name="1160Phone" sheetId="87" r:id="rId22"/>
    <sheet name="1366" sheetId="89" r:id="rId23"/>
    <sheet name="1522" sheetId="90" r:id="rId24"/>
    <sheet name="1562" sheetId="91" r:id="rId25"/>
    <sheet name="1775" sheetId="92" r:id="rId26"/>
    <sheet name="1160LP" sheetId="86" r:id="rId27"/>
    <sheet name="1085LP" sheetId="83" r:id="rId28"/>
    <sheet name="Communication" sheetId="93" r:id="rId29"/>
    <sheet name="Entrance LP" sheetId="94" r:id="rId30"/>
    <sheet name="Parking Lot LP" sheetId="96" r:id="rId31"/>
  </sheets>
  <definedNames>
    <definedName name="_xlnm.Print_Titles" localSheetId="3">'0145'!$1:$2</definedName>
    <definedName name="_xlnm.Print_Titles" localSheetId="4">'0411'!$1:$2</definedName>
    <definedName name="_xlnm.Print_Titles" localSheetId="5">'0535'!$1:$2</definedName>
    <definedName name="_xlnm.Print_Titles" localSheetId="6">'0536'!$1:$2</definedName>
    <definedName name="_xlnm.Print_Titles" localSheetId="7">'0537'!$1:$2</definedName>
    <definedName name="_xlnm.Print_Titles" localSheetId="8">'0538'!$1:$2</definedName>
    <definedName name="_xlnm.Print_Titles" localSheetId="9">'0891'!$1:$2</definedName>
    <definedName name="_xlnm.Print_Titles" localSheetId="10">'1001'!$1:$2</definedName>
    <definedName name="_xlnm.Print_Titles" localSheetId="11">'1002'!$1:$2</definedName>
    <definedName name="_xlnm.Print_Titles" localSheetId="12">'1003'!$1:$2</definedName>
    <definedName name="_xlnm.Print_Titles" localSheetId="13">'1004'!$1:$2</definedName>
    <definedName name="_xlnm.Print_Titles" localSheetId="14">'1016'!$1:$2</definedName>
    <definedName name="_xlnm.Print_Titles" localSheetId="15">'1030'!$1:$2</definedName>
    <definedName name="_xlnm.Print_Titles" localSheetId="16">'1075'!$1:$2</definedName>
    <definedName name="_xlnm.Print_Titles" localSheetId="17">'1085'!$1:$2</definedName>
    <definedName name="_xlnm.Print_Titles" localSheetId="27">'1085LP'!$1:$2</definedName>
    <definedName name="_xlnm.Print_Titles" localSheetId="18">'1155'!$1:$2</definedName>
    <definedName name="_xlnm.Print_Titles" localSheetId="19">'1156'!$1:$2</definedName>
    <definedName name="_xlnm.Print_Titles" localSheetId="20">'1160'!$1:$2</definedName>
    <definedName name="_xlnm.Print_Titles" localSheetId="26">'1160LP'!$1:$2</definedName>
    <definedName name="_xlnm.Print_Titles" localSheetId="21">'1160Phone'!$1:$2</definedName>
    <definedName name="_xlnm.Print_Titles" localSheetId="22">'1366'!$1:$2</definedName>
    <definedName name="_xlnm.Print_Titles" localSheetId="23">'1522'!$1:$2</definedName>
    <definedName name="_xlnm.Print_Titles" localSheetId="24">'1562'!$1:$2</definedName>
    <definedName name="_xlnm.Print_Titles" localSheetId="25">'1775'!$1:$2</definedName>
    <definedName name="_xlnm.Print_Titles" localSheetId="28">Communication!$1:$2</definedName>
    <definedName name="_xlnm.Print_Titles" localSheetId="29">'Entrance LP'!$1:$2</definedName>
    <definedName name="_xlnm.Print_Titles" localSheetId="30">'Parking Lot LP'!$1:$2</definedName>
    <definedName name="_xlnm.Print_Titles" localSheetId="1">Summary!$1:$1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2" i="6" l="1"/>
  <c r="C32" i="6"/>
  <c r="B32" i="6"/>
  <c r="D31" i="6"/>
  <c r="C31" i="6"/>
  <c r="B31" i="6"/>
  <c r="D30" i="6"/>
  <c r="C30" i="6"/>
  <c r="B30" i="6"/>
  <c r="D29" i="6"/>
  <c r="C29" i="6"/>
  <c r="B29" i="6"/>
  <c r="D28" i="6"/>
  <c r="C28" i="6"/>
  <c r="B28" i="6"/>
  <c r="E28" i="6"/>
  <c r="D27" i="6"/>
  <c r="C27" i="6"/>
  <c r="B27" i="6"/>
  <c r="E27" i="6"/>
  <c r="D26" i="6"/>
  <c r="C26" i="6"/>
  <c r="E26" i="6"/>
  <c r="B26" i="6"/>
  <c r="D25" i="6"/>
  <c r="C25" i="6"/>
  <c r="E25" i="6"/>
  <c r="B25" i="6"/>
  <c r="D24" i="6"/>
  <c r="C24" i="6"/>
  <c r="E24" i="6"/>
  <c r="B24" i="6"/>
  <c r="D23" i="6"/>
  <c r="C23" i="6"/>
  <c r="E23" i="6"/>
  <c r="B23" i="6"/>
  <c r="D22" i="6"/>
  <c r="C22" i="6"/>
  <c r="E22" i="6"/>
  <c r="B22" i="6"/>
  <c r="D21" i="6"/>
  <c r="C21" i="6"/>
  <c r="B21" i="6"/>
  <c r="E21" i="6"/>
  <c r="D20" i="6"/>
  <c r="C20" i="6"/>
  <c r="B20" i="6"/>
  <c r="D19" i="6"/>
  <c r="E19" i="6"/>
  <c r="C19" i="6"/>
  <c r="B19" i="6"/>
  <c r="D18" i="6"/>
  <c r="C18" i="6"/>
  <c r="B18" i="6"/>
  <c r="E18" i="6"/>
  <c r="D17" i="6"/>
  <c r="C17" i="6"/>
  <c r="B17" i="6"/>
  <c r="E17" i="6"/>
  <c r="D16" i="6"/>
  <c r="C16" i="6"/>
  <c r="B16" i="6"/>
  <c r="E16" i="6"/>
  <c r="D15" i="6"/>
  <c r="C15" i="6"/>
  <c r="B15" i="6"/>
  <c r="E15" i="6"/>
  <c r="D14" i="6"/>
  <c r="C14" i="6"/>
  <c r="B14" i="6"/>
  <c r="E14" i="6"/>
  <c r="D13" i="6"/>
  <c r="C13" i="6"/>
  <c r="E13" i="6"/>
  <c r="B13" i="6"/>
  <c r="D12" i="6"/>
  <c r="C12" i="6"/>
  <c r="E12" i="6"/>
  <c r="B12" i="6"/>
  <c r="D11" i="6"/>
  <c r="C11" i="6"/>
  <c r="B11" i="6"/>
  <c r="D10" i="6"/>
  <c r="C10" i="6"/>
  <c r="E10" i="6"/>
  <c r="B10" i="6"/>
  <c r="D9" i="6"/>
  <c r="C9" i="6"/>
  <c r="B9" i="6"/>
  <c r="E9" i="6"/>
  <c r="D8" i="6"/>
  <c r="C8" i="6"/>
  <c r="B8" i="6"/>
  <c r="D7" i="6"/>
  <c r="C7" i="6"/>
  <c r="B7" i="6"/>
  <c r="E7" i="6"/>
  <c r="D6" i="6"/>
  <c r="C6" i="6"/>
  <c r="B6" i="6"/>
  <c r="E6" i="6"/>
  <c r="D5" i="6"/>
  <c r="C5" i="6"/>
  <c r="B5" i="6"/>
  <c r="E5" i="6"/>
  <c r="E32" i="6"/>
  <c r="E30" i="6"/>
  <c r="E29" i="6"/>
  <c r="E20" i="6"/>
  <c r="E8" i="6"/>
  <c r="E31" i="6"/>
  <c r="E11" i="6"/>
  <c r="C3" i="6"/>
  <c r="D3" i="6"/>
  <c r="E3" i="6"/>
  <c r="B3" i="6"/>
</calcChain>
</file>

<file path=xl/sharedStrings.xml><?xml version="1.0" encoding="utf-8"?>
<sst xmlns="http://schemas.openxmlformats.org/spreadsheetml/2006/main" count="879" uniqueCount="127">
  <si>
    <t>Picture (Wide)</t>
  </si>
  <si>
    <t>Picture (Detail)</t>
  </si>
  <si>
    <t>Type of Luminaire</t>
  </si>
  <si>
    <t>Light Control Mechanism</t>
  </si>
  <si>
    <t>Shielded?</t>
  </si>
  <si>
    <t>Wattage</t>
  </si>
  <si>
    <t>Bulb Type</t>
  </si>
  <si>
    <t>Notes</t>
  </si>
  <si>
    <t>Purpose / Application</t>
  </si>
  <si>
    <t>Compliant?</t>
  </si>
  <si>
    <t>Building Number</t>
  </si>
  <si>
    <t>Number of Lighting Fixtures</t>
  </si>
  <si>
    <t>Light No.</t>
  </si>
  <si>
    <t>Number of Compliant Fixtures</t>
  </si>
  <si>
    <t>Number of Non-Compliant Fixtures</t>
  </si>
  <si>
    <t>Unknown Compliance</t>
  </si>
  <si>
    <t>Building Type:</t>
  </si>
  <si>
    <t>This page updates automatically!!! 
Do not modify!</t>
  </si>
  <si>
    <t>Grand Totals</t>
  </si>
  <si>
    <t>0145</t>
  </si>
  <si>
    <t>Ranger Residence B Loop</t>
  </si>
  <si>
    <t>Storage Shed</t>
  </si>
  <si>
    <t>Rest Room Loop A</t>
  </si>
  <si>
    <t>Restroom</t>
  </si>
  <si>
    <t>Generator House</t>
  </si>
  <si>
    <t>Housing</t>
  </si>
  <si>
    <t>Entrance</t>
  </si>
  <si>
    <t>0411</t>
  </si>
  <si>
    <t>0535</t>
  </si>
  <si>
    <t>0536</t>
  </si>
  <si>
    <t>0537</t>
  </si>
  <si>
    <t>0538</t>
  </si>
  <si>
    <t>0891</t>
  </si>
  <si>
    <t>1001</t>
  </si>
  <si>
    <t>1002</t>
  </si>
  <si>
    <t>1003</t>
  </si>
  <si>
    <t>1004</t>
  </si>
  <si>
    <t>1016</t>
  </si>
  <si>
    <t>1030</t>
  </si>
  <si>
    <t>1075</t>
  </si>
  <si>
    <t>1085</t>
  </si>
  <si>
    <t>1085LP</t>
  </si>
  <si>
    <t>1155</t>
  </si>
  <si>
    <t>1156</t>
  </si>
  <si>
    <t>1160</t>
  </si>
  <si>
    <t>1160LP</t>
  </si>
  <si>
    <t>1160Phone</t>
  </si>
  <si>
    <t>1366</t>
  </si>
  <si>
    <t>1522</t>
  </si>
  <si>
    <t>1562</t>
  </si>
  <si>
    <t>1775</t>
  </si>
  <si>
    <t>Communication</t>
  </si>
  <si>
    <t>Entrance LP</t>
  </si>
  <si>
    <t>Parking Lot LP</t>
  </si>
  <si>
    <t>Bare Bulb</t>
  </si>
  <si>
    <t>Incandescent</t>
  </si>
  <si>
    <t>N</t>
  </si>
  <si>
    <t>Bug Light</t>
  </si>
  <si>
    <t>Switched</t>
  </si>
  <si>
    <t>Entry Way Light</t>
  </si>
  <si>
    <t>Wall Lantern</t>
  </si>
  <si>
    <t>No Bulb</t>
  </si>
  <si>
    <t>Timer</t>
  </si>
  <si>
    <t>Wall Lantern / Bare Bulb</t>
  </si>
  <si>
    <t>Compact Fluorescent</t>
  </si>
  <si>
    <t>Camp Store</t>
  </si>
  <si>
    <t>Flood Light</t>
  </si>
  <si>
    <t>PAR</t>
  </si>
  <si>
    <t>General Light</t>
  </si>
  <si>
    <t>Task Light</t>
  </si>
  <si>
    <t>Flood Light - Double</t>
  </si>
  <si>
    <t>Security</t>
  </si>
  <si>
    <t>Restroom - Loop B</t>
  </si>
  <si>
    <t>Incandscent</t>
  </si>
  <si>
    <t>Wall Lantern - No Bulb</t>
  </si>
  <si>
    <t>Mercury</t>
  </si>
  <si>
    <t>On During Day</t>
  </si>
  <si>
    <t>Security Light</t>
  </si>
  <si>
    <t>Residential - Triplex</t>
  </si>
  <si>
    <t>Post</t>
  </si>
  <si>
    <t>Street Light</t>
  </si>
  <si>
    <t>Post - No Bulb</t>
  </si>
  <si>
    <t>Bollard</t>
  </si>
  <si>
    <t>On All Day</t>
  </si>
  <si>
    <t>Walk Way Light</t>
  </si>
  <si>
    <t>Sign Illumination</t>
  </si>
  <si>
    <t>Y</t>
  </si>
  <si>
    <t>Recessed Light</t>
  </si>
  <si>
    <t>Dusk to Dawn</t>
  </si>
  <si>
    <t>Park Service - Ranger Station</t>
  </si>
  <si>
    <t>Motion Sensor</t>
  </si>
  <si>
    <t>Well Pump House</t>
  </si>
  <si>
    <t>Red Globe</t>
  </si>
  <si>
    <t>Boat Concession Ticket</t>
  </si>
  <si>
    <t>Ceiling - No bulb</t>
  </si>
  <si>
    <t>Parking Lot</t>
  </si>
  <si>
    <t>REC</t>
  </si>
  <si>
    <t>Amber LED par30- aim downward</t>
  </si>
  <si>
    <t>Amber LED par30 - aim downward</t>
  </si>
  <si>
    <t>Rec</t>
  </si>
  <si>
    <t>NA</t>
  </si>
  <si>
    <t>amber LED par30 bulb</t>
  </si>
  <si>
    <t>rec</t>
  </si>
  <si>
    <t>if HPS/ no change</t>
  </si>
  <si>
    <t>Built: 1923</t>
  </si>
  <si>
    <t>Bare bulb on ceiling- replace bulb with shielded PAR 16 Amber LED or move light location and install Raymond RB-8W</t>
  </si>
  <si>
    <t>Calvin Wall Mount</t>
  </si>
  <si>
    <t>Wallpack</t>
  </si>
  <si>
    <t>Amber LED par16 in progress cylinder fixture to match others</t>
  </si>
  <si>
    <t>Historic building under concessions operation recommend a Raymond RB-8W</t>
  </si>
  <si>
    <t xml:space="preserve">Not historic-replace with Progress to match other fixtures. </t>
  </si>
  <si>
    <t>Historic fixture-leave in place with PAR 16 Amber LED</t>
  </si>
  <si>
    <t>Fixture historic-replace bulb with PAR 16 Amber LED</t>
  </si>
  <si>
    <t xml:space="preserve">amber LED par30 - aim down </t>
  </si>
  <si>
    <t>Emergency use only</t>
  </si>
  <si>
    <t>Mission 66-progress P5695-16 with PAR 16 Amber LED</t>
  </si>
  <si>
    <t>Tilt down-PAR30 Bulbs</t>
  </si>
  <si>
    <t xml:space="preserve">Leave empty or install PAR 16 </t>
  </si>
  <si>
    <t>Tilt down and PAR 30 Bulbs</t>
  </si>
  <si>
    <t xml:space="preserve">Raymond RB-8W with PAR 16 </t>
  </si>
  <si>
    <t>Building updated in 2016-with Dark sky compliant fixtures. Field confirm new fixtures</t>
  </si>
  <si>
    <t xml:space="preserve">Historic fixture-leave in place with PAR 16 Amber LED </t>
  </si>
  <si>
    <t>Similar shape to historic streetlights in HQ- Propose same fixture to SHPO</t>
  </si>
  <si>
    <t xml:space="preserve">Wave C41T Contemporary Post Top Streetlight </t>
  </si>
  <si>
    <t>Not historic</t>
  </si>
  <si>
    <t>Not historic-will need to review with SHPO, perhaps same fixture as HQ</t>
  </si>
  <si>
    <t>Need to field confirm that this light and phone booth is still connected to electricity and in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</si>
</sst>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20"/>
      <color rgb="FF9C000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 tint="-0.2499465926084170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2" fillId="0" borderId="1" applyNumberFormat="0" applyFill="0" applyAlignment="0" applyProtection="0"/>
    <xf numFmtId="0" fontId="3" fillId="3" borderId="0" applyNumberFormat="0" applyBorder="0" applyAlignment="0" applyProtection="0"/>
  </cellStyleXfs>
  <cellXfs count="23">
    <xf numFmtId="0" fontId="0" fillId="0" borderId="0" xfId="0"/>
    <xf numFmtId="0" fontId="1" fillId="2" borderId="0" xfId="0" applyFont="1" applyFill="1"/>
    <xf numFmtId="0" fontId="1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horizontal="center" wrapText="1"/>
    </xf>
    <xf numFmtId="0" fontId="0" fillId="0" borderId="0" xfId="0" quotePrefix="1"/>
    <xf numFmtId="0" fontId="1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right" wrapText="1"/>
    </xf>
    <xf numFmtId="0" fontId="0" fillId="0" borderId="0" xfId="0" quotePrefix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left" wrapText="1"/>
    </xf>
    <xf numFmtId="0" fontId="1" fillId="5" borderId="0" xfId="0" applyFont="1" applyFill="1" applyAlignment="1">
      <alignment wrapText="1"/>
    </xf>
    <xf numFmtId="0" fontId="1" fillId="5" borderId="0" xfId="0" applyFont="1" applyFill="1" applyAlignment="1">
      <alignment horizontal="center" wrapText="1"/>
    </xf>
    <xf numFmtId="0" fontId="4" fillId="3" borderId="0" xfId="2" applyFont="1" applyAlignment="1">
      <alignment horizontal="center" wrapText="1"/>
    </xf>
    <xf numFmtId="0" fontId="2" fillId="4" borderId="1" xfId="1" applyFill="1" applyAlignment="1">
      <alignment wrapText="1"/>
    </xf>
    <xf numFmtId="0" fontId="2" fillId="4" borderId="1" xfId="1" applyFill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/>
    </xf>
  </cellXfs>
  <cellStyles count="3">
    <cellStyle name="Bad" xfId="2" builtinId="27"/>
    <cellStyle name="Heading 1" xfId="1" builtinId="16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7" Type="http://schemas.openxmlformats.org/officeDocument/2006/relationships/image" Target="../media/image13.jpeg"/><Relationship Id="rId2" Type="http://schemas.openxmlformats.org/officeDocument/2006/relationships/image" Target="../media/image14.jpeg"/><Relationship Id="rId1" Type="http://schemas.openxmlformats.org/officeDocument/2006/relationships/image" Target="../media/image8.jpeg"/><Relationship Id="rId6" Type="http://schemas.openxmlformats.org/officeDocument/2006/relationships/image" Target="../media/image10.jpeg"/><Relationship Id="rId5" Type="http://schemas.openxmlformats.org/officeDocument/2006/relationships/image" Target="../media/image17.jpeg"/><Relationship Id="rId4" Type="http://schemas.openxmlformats.org/officeDocument/2006/relationships/image" Target="../media/image16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2" Type="http://schemas.openxmlformats.org/officeDocument/2006/relationships/image" Target="../media/image18.jpeg"/><Relationship Id="rId1" Type="http://schemas.openxmlformats.org/officeDocument/2006/relationships/image" Target="../media/image8.jpeg"/><Relationship Id="rId6" Type="http://schemas.openxmlformats.org/officeDocument/2006/relationships/image" Target="../media/image22.jpeg"/><Relationship Id="rId5" Type="http://schemas.openxmlformats.org/officeDocument/2006/relationships/image" Target="../media/image21.jpeg"/><Relationship Id="rId4" Type="http://schemas.openxmlformats.org/officeDocument/2006/relationships/image" Target="../media/image20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../media/image25.jpeg"/><Relationship Id="rId1" Type="http://schemas.openxmlformats.org/officeDocument/2006/relationships/image" Target="../media/image24.jpeg"/><Relationship Id="rId5" Type="http://schemas.openxmlformats.org/officeDocument/2006/relationships/image" Target="../media/image28.jpeg"/><Relationship Id="rId4" Type="http://schemas.openxmlformats.org/officeDocument/2006/relationships/image" Target="../media/image27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jpeg"/><Relationship Id="rId3" Type="http://schemas.openxmlformats.org/officeDocument/2006/relationships/image" Target="../media/image31.jpeg"/><Relationship Id="rId7" Type="http://schemas.openxmlformats.org/officeDocument/2006/relationships/image" Target="../media/image35.jpeg"/><Relationship Id="rId2" Type="http://schemas.openxmlformats.org/officeDocument/2006/relationships/image" Target="../media/image30.jpeg"/><Relationship Id="rId1" Type="http://schemas.openxmlformats.org/officeDocument/2006/relationships/image" Target="../media/image29.jpeg"/><Relationship Id="rId6" Type="http://schemas.openxmlformats.org/officeDocument/2006/relationships/image" Target="../media/image34.jpeg"/><Relationship Id="rId11" Type="http://schemas.openxmlformats.org/officeDocument/2006/relationships/image" Target="../media/image39.jpeg"/><Relationship Id="rId5" Type="http://schemas.openxmlformats.org/officeDocument/2006/relationships/image" Target="../media/image33.jpeg"/><Relationship Id="rId10" Type="http://schemas.openxmlformats.org/officeDocument/2006/relationships/image" Target="../media/image38.jpeg"/><Relationship Id="rId4" Type="http://schemas.openxmlformats.org/officeDocument/2006/relationships/image" Target="../media/image32.jpeg"/><Relationship Id="rId9" Type="http://schemas.openxmlformats.org/officeDocument/2006/relationships/image" Target="../media/image37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2.jpeg"/><Relationship Id="rId2" Type="http://schemas.openxmlformats.org/officeDocument/2006/relationships/image" Target="../media/image41.jpeg"/><Relationship Id="rId1" Type="http://schemas.openxmlformats.org/officeDocument/2006/relationships/image" Target="../media/image40.jpeg"/><Relationship Id="rId4" Type="http://schemas.openxmlformats.org/officeDocument/2006/relationships/image" Target="../media/image4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Relationship Id="rId5" Type="http://schemas.openxmlformats.org/officeDocument/2006/relationships/image" Target="../media/image48.jpeg"/><Relationship Id="rId4" Type="http://schemas.openxmlformats.org/officeDocument/2006/relationships/image" Target="../media/image47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1.jpeg"/><Relationship Id="rId7" Type="http://schemas.openxmlformats.org/officeDocument/2006/relationships/image" Target="../media/image55.jpeg"/><Relationship Id="rId2" Type="http://schemas.openxmlformats.org/officeDocument/2006/relationships/image" Target="../media/image50.jpeg"/><Relationship Id="rId1" Type="http://schemas.openxmlformats.org/officeDocument/2006/relationships/image" Target="../media/image49.jpeg"/><Relationship Id="rId6" Type="http://schemas.openxmlformats.org/officeDocument/2006/relationships/image" Target="../media/image54.jpeg"/><Relationship Id="rId5" Type="http://schemas.openxmlformats.org/officeDocument/2006/relationships/image" Target="../media/image53.jpeg"/><Relationship Id="rId4" Type="http://schemas.openxmlformats.org/officeDocument/2006/relationships/image" Target="../media/image5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jpeg"/><Relationship Id="rId7" Type="http://schemas.openxmlformats.org/officeDocument/2006/relationships/image" Target="../media/image51.jpeg"/><Relationship Id="rId2" Type="http://schemas.openxmlformats.org/officeDocument/2006/relationships/image" Target="../media/image57.jpeg"/><Relationship Id="rId1" Type="http://schemas.openxmlformats.org/officeDocument/2006/relationships/image" Target="../media/image56.jpeg"/><Relationship Id="rId6" Type="http://schemas.openxmlformats.org/officeDocument/2006/relationships/image" Target="../media/image61.jpeg"/><Relationship Id="rId5" Type="http://schemas.openxmlformats.org/officeDocument/2006/relationships/image" Target="../media/image60.jpeg"/><Relationship Id="rId4" Type="http://schemas.openxmlformats.org/officeDocument/2006/relationships/image" Target="../media/image59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3.jpeg"/><Relationship Id="rId1" Type="http://schemas.openxmlformats.org/officeDocument/2006/relationships/image" Target="../media/image62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5.jpeg"/><Relationship Id="rId1" Type="http://schemas.openxmlformats.org/officeDocument/2006/relationships/image" Target="../media/image64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jpeg"/><Relationship Id="rId7" Type="http://schemas.openxmlformats.org/officeDocument/2006/relationships/image" Target="../media/image72.jpeg"/><Relationship Id="rId2" Type="http://schemas.openxmlformats.org/officeDocument/2006/relationships/image" Target="../media/image67.jpeg"/><Relationship Id="rId1" Type="http://schemas.openxmlformats.org/officeDocument/2006/relationships/image" Target="../media/image66.jpeg"/><Relationship Id="rId6" Type="http://schemas.openxmlformats.org/officeDocument/2006/relationships/image" Target="../media/image71.jpeg"/><Relationship Id="rId5" Type="http://schemas.openxmlformats.org/officeDocument/2006/relationships/image" Target="../media/image70.jpeg"/><Relationship Id="rId4" Type="http://schemas.openxmlformats.org/officeDocument/2006/relationships/image" Target="../media/image69.jpe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0.jpeg"/><Relationship Id="rId3" Type="http://schemas.openxmlformats.org/officeDocument/2006/relationships/image" Target="../media/image75.jpeg"/><Relationship Id="rId7" Type="http://schemas.openxmlformats.org/officeDocument/2006/relationships/image" Target="../media/image79.jpeg"/><Relationship Id="rId2" Type="http://schemas.openxmlformats.org/officeDocument/2006/relationships/image" Target="../media/image74.jpeg"/><Relationship Id="rId1" Type="http://schemas.openxmlformats.org/officeDocument/2006/relationships/image" Target="../media/image73.jpeg"/><Relationship Id="rId6" Type="http://schemas.openxmlformats.org/officeDocument/2006/relationships/image" Target="../media/image78.jpeg"/><Relationship Id="rId5" Type="http://schemas.openxmlformats.org/officeDocument/2006/relationships/image" Target="../media/image77.jpeg"/><Relationship Id="rId4" Type="http://schemas.openxmlformats.org/officeDocument/2006/relationships/image" Target="../media/image76.jpe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3.jpeg"/><Relationship Id="rId7" Type="http://schemas.openxmlformats.org/officeDocument/2006/relationships/image" Target="../media/image87.jpeg"/><Relationship Id="rId2" Type="http://schemas.openxmlformats.org/officeDocument/2006/relationships/image" Target="../media/image82.jpeg"/><Relationship Id="rId1" Type="http://schemas.openxmlformats.org/officeDocument/2006/relationships/image" Target="../media/image81.jpeg"/><Relationship Id="rId6" Type="http://schemas.openxmlformats.org/officeDocument/2006/relationships/image" Target="../media/image86.jpeg"/><Relationship Id="rId5" Type="http://schemas.openxmlformats.org/officeDocument/2006/relationships/image" Target="../media/image85.jpeg"/><Relationship Id="rId4" Type="http://schemas.openxmlformats.org/officeDocument/2006/relationships/image" Target="../media/image84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0.jpeg"/><Relationship Id="rId2" Type="http://schemas.openxmlformats.org/officeDocument/2006/relationships/image" Target="../media/image89.jpeg"/><Relationship Id="rId1" Type="http://schemas.openxmlformats.org/officeDocument/2006/relationships/image" Target="../media/image88.jpeg"/><Relationship Id="rId5" Type="http://schemas.openxmlformats.org/officeDocument/2006/relationships/image" Target="../media/image92.jpeg"/><Relationship Id="rId4" Type="http://schemas.openxmlformats.org/officeDocument/2006/relationships/image" Target="../media/image91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jpeg"/><Relationship Id="rId1" Type="http://schemas.openxmlformats.org/officeDocument/2006/relationships/image" Target="../media/image93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97.jpeg"/><Relationship Id="rId2" Type="http://schemas.openxmlformats.org/officeDocument/2006/relationships/image" Target="../media/image96.jpeg"/><Relationship Id="rId1" Type="http://schemas.openxmlformats.org/officeDocument/2006/relationships/image" Target="../media/image95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99.jpeg"/><Relationship Id="rId1" Type="http://schemas.openxmlformats.org/officeDocument/2006/relationships/image" Target="../media/image98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2.jpeg"/><Relationship Id="rId2" Type="http://schemas.openxmlformats.org/officeDocument/2006/relationships/image" Target="../media/image101.jpeg"/><Relationship Id="rId1" Type="http://schemas.openxmlformats.org/officeDocument/2006/relationships/image" Target="../media/image100.jpeg"/><Relationship Id="rId6" Type="http://schemas.openxmlformats.org/officeDocument/2006/relationships/image" Target="../media/image105.jpeg"/><Relationship Id="rId5" Type="http://schemas.openxmlformats.org/officeDocument/2006/relationships/image" Target="../media/image104.jpeg"/><Relationship Id="rId4" Type="http://schemas.openxmlformats.org/officeDocument/2006/relationships/image" Target="../media/image103.jpe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8.jpeg"/><Relationship Id="rId2" Type="http://schemas.openxmlformats.org/officeDocument/2006/relationships/image" Target="../media/image107.jpeg"/><Relationship Id="rId1" Type="http://schemas.openxmlformats.org/officeDocument/2006/relationships/image" Target="../media/image106.jpeg"/><Relationship Id="rId5" Type="http://schemas.openxmlformats.org/officeDocument/2006/relationships/image" Target="../media/image110.jpeg"/><Relationship Id="rId4" Type="http://schemas.openxmlformats.org/officeDocument/2006/relationships/image" Target="../media/image109.jpe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3.jpeg"/><Relationship Id="rId2" Type="http://schemas.openxmlformats.org/officeDocument/2006/relationships/image" Target="../media/image112.jpeg"/><Relationship Id="rId1" Type="http://schemas.openxmlformats.org/officeDocument/2006/relationships/image" Target="../media/image111.jpeg"/><Relationship Id="rId5" Type="http://schemas.openxmlformats.org/officeDocument/2006/relationships/image" Target="../media/image115.jpeg"/><Relationship Id="rId4" Type="http://schemas.openxmlformats.org/officeDocument/2006/relationships/image" Target="../media/image114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jpeg"/><Relationship Id="rId1" Type="http://schemas.openxmlformats.org/officeDocument/2006/relationships/image" Target="../media/image95.jpe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9.jpeg"/><Relationship Id="rId2" Type="http://schemas.openxmlformats.org/officeDocument/2006/relationships/image" Target="../media/image118.jpeg"/><Relationship Id="rId1" Type="http://schemas.openxmlformats.org/officeDocument/2006/relationships/image" Target="../media/image117.jpe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1.jpeg"/><Relationship Id="rId1" Type="http://schemas.openxmlformats.org/officeDocument/2006/relationships/image" Target="../media/image120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4.jpeg"/><Relationship Id="rId2" Type="http://schemas.openxmlformats.org/officeDocument/2006/relationships/image" Target="../media/image123.jpeg"/><Relationship Id="rId1" Type="http://schemas.openxmlformats.org/officeDocument/2006/relationships/image" Target="../media/image122.jpeg"/><Relationship Id="rId5" Type="http://schemas.openxmlformats.org/officeDocument/2006/relationships/image" Target="../media/image126.jpeg"/><Relationship Id="rId4" Type="http://schemas.openxmlformats.org/officeDocument/2006/relationships/image" Target="../media/image125.jpe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9.jpeg"/><Relationship Id="rId2" Type="http://schemas.openxmlformats.org/officeDocument/2006/relationships/image" Target="../media/image128.jpeg"/><Relationship Id="rId1" Type="http://schemas.openxmlformats.org/officeDocument/2006/relationships/image" Target="../media/image127.jpeg"/><Relationship Id="rId5" Type="http://schemas.openxmlformats.org/officeDocument/2006/relationships/image" Target="../media/image131.jpeg"/><Relationship Id="rId4" Type="http://schemas.openxmlformats.org/officeDocument/2006/relationships/image" Target="../media/image1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330702</xdr:colOff>
      <xdr:row>44</xdr:row>
      <xdr:rowOff>19050</xdr:rowOff>
    </xdr:to>
    <xdr:pic>
      <xdr:nvPicPr>
        <xdr:cNvPr id="2" name="Picture 1" descr="Two Medicine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6426702" cy="840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285749</xdr:colOff>
      <xdr:row>0</xdr:row>
      <xdr:rowOff>9525</xdr:rowOff>
    </xdr:from>
    <xdr:to>
      <xdr:col>21</xdr:col>
      <xdr:colOff>51324</xdr:colOff>
      <xdr:row>44</xdr:row>
      <xdr:rowOff>86710</xdr:rowOff>
    </xdr:to>
    <xdr:pic>
      <xdr:nvPicPr>
        <xdr:cNvPr id="3" name="Picture 2" descr="Two Medicine Map 1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81749" y="9525"/>
          <a:ext cx="6471175" cy="84591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3" name="Picture 2" descr="GNP_Two Medicine_0145_0003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1244082</xdr:colOff>
      <xdr:row>3</xdr:row>
      <xdr:rowOff>0</xdr:rowOff>
    </xdr:to>
    <xdr:pic>
      <xdr:nvPicPr>
        <xdr:cNvPr id="4" name="Picture 3" descr="GNP_Two Medicine_0145_0001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1257042</xdr:colOff>
      <xdr:row>3</xdr:row>
      <xdr:rowOff>9720</xdr:rowOff>
    </xdr:to>
    <xdr:pic>
      <xdr:nvPicPr>
        <xdr:cNvPr id="5" name="Picture 4" descr="GNP_Two Medicine_0145_0002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57042" cy="9427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0411_0001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1234363</xdr:colOff>
      <xdr:row>2</xdr:row>
      <xdr:rowOff>925772</xdr:rowOff>
    </xdr:to>
    <xdr:pic>
      <xdr:nvPicPr>
        <xdr:cNvPr id="3" name="Picture 2" descr="GNP_Two Medicine_0411_0002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34363" cy="9257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719235</xdr:colOff>
      <xdr:row>1</xdr:row>
      <xdr:rowOff>7289</xdr:rowOff>
    </xdr:to>
    <xdr:pic>
      <xdr:nvPicPr>
        <xdr:cNvPr id="2" name="Picture 1" descr="GNP_Two Medicine_0536_0002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09107" cy="1581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1244082</xdr:colOff>
      <xdr:row>3</xdr:row>
      <xdr:rowOff>0</xdr:rowOff>
    </xdr:to>
    <xdr:pic>
      <xdr:nvPicPr>
        <xdr:cNvPr id="3" name="Picture 2" descr="GNP_Two Medicine_0535_0001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1257042</xdr:colOff>
      <xdr:row>3</xdr:row>
      <xdr:rowOff>9720</xdr:rowOff>
    </xdr:to>
    <xdr:pic>
      <xdr:nvPicPr>
        <xdr:cNvPr id="4" name="Picture 3" descr="GNP_Two Medicine_0535_0002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57042" cy="9427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1231123</xdr:colOff>
      <xdr:row>3</xdr:row>
      <xdr:rowOff>923342</xdr:rowOff>
    </xdr:to>
    <xdr:pic>
      <xdr:nvPicPr>
        <xdr:cNvPr id="5" name="Picture 4" descr="GNP_Two Medicine_0535_0003.jp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231123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1244083</xdr:colOff>
      <xdr:row>5</xdr:row>
      <xdr:rowOff>0</xdr:rowOff>
    </xdr:to>
    <xdr:pic>
      <xdr:nvPicPr>
        <xdr:cNvPr id="6" name="Picture 5" descr="GNP_Two Medicine_0535_0004.jp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3819719"/>
          <a:ext cx="1244083" cy="9330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1380153</xdr:colOff>
      <xdr:row>4</xdr:row>
      <xdr:rowOff>920102</xdr:rowOff>
    </xdr:to>
    <xdr:pic>
      <xdr:nvPicPr>
        <xdr:cNvPr id="7" name="Picture 6" descr="GNP_Two Medicine_0535_0003a.jp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3819719"/>
          <a:ext cx="1380153" cy="9201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1380153</xdr:colOff>
      <xdr:row>3</xdr:row>
      <xdr:rowOff>920102</xdr:rowOff>
    </xdr:to>
    <xdr:pic>
      <xdr:nvPicPr>
        <xdr:cNvPr id="8" name="Picture 7" descr="GNP_Two Medicine_0535_0003a.jp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2886658"/>
          <a:ext cx="1380153" cy="92010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722476</xdr:colOff>
      <xdr:row>1</xdr:row>
      <xdr:rowOff>9719</xdr:rowOff>
    </xdr:to>
    <xdr:pic>
      <xdr:nvPicPr>
        <xdr:cNvPr id="2" name="Picture 1" descr="GNP_Two Medicine_0536_0002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12348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1231123</xdr:colOff>
      <xdr:row>2</xdr:row>
      <xdr:rowOff>923342</xdr:rowOff>
    </xdr:to>
    <xdr:pic>
      <xdr:nvPicPr>
        <xdr:cNvPr id="3" name="Picture 2" descr="GNP_Two Medicine_0536_0003.jp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31123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1244082</xdr:colOff>
      <xdr:row>5</xdr:row>
      <xdr:rowOff>0</xdr:rowOff>
    </xdr:to>
    <xdr:pic>
      <xdr:nvPicPr>
        <xdr:cNvPr id="4" name="Picture 3" descr="GNP_Two Medicine_0536_0004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3819719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1244082</xdr:colOff>
      <xdr:row>4</xdr:row>
      <xdr:rowOff>0</xdr:rowOff>
    </xdr:to>
    <xdr:pic>
      <xdr:nvPicPr>
        <xdr:cNvPr id="5" name="Picture 4" descr="GNP_Two Medicine_0536_0001.jp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4</xdr:row>
      <xdr:rowOff>0</xdr:rowOff>
    </xdr:from>
    <xdr:to>
      <xdr:col>1</xdr:col>
      <xdr:colOff>1380155</xdr:colOff>
      <xdr:row>4</xdr:row>
      <xdr:rowOff>920103</xdr:rowOff>
    </xdr:to>
    <xdr:pic>
      <xdr:nvPicPr>
        <xdr:cNvPr id="6" name="Picture 5" descr="GNP_Two Medicine_0536_0004a.jp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3" y="3819719"/>
          <a:ext cx="1380154" cy="9201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1257042</xdr:colOff>
      <xdr:row>3</xdr:row>
      <xdr:rowOff>9720</xdr:rowOff>
    </xdr:to>
    <xdr:pic>
      <xdr:nvPicPr>
        <xdr:cNvPr id="7" name="Picture 6" descr="GNP_Two Medicine_0535_0002.jp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1953597"/>
          <a:ext cx="1257042" cy="9427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1380153</xdr:colOff>
      <xdr:row>3</xdr:row>
      <xdr:rowOff>920102</xdr:rowOff>
    </xdr:to>
    <xdr:pic>
      <xdr:nvPicPr>
        <xdr:cNvPr id="8" name="Picture 7" descr="GNP_Two Medicine_0535_0003a.jp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2886658"/>
          <a:ext cx="1380153" cy="9201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719235</xdr:colOff>
      <xdr:row>1</xdr:row>
      <xdr:rowOff>7289</xdr:rowOff>
    </xdr:to>
    <xdr:pic>
      <xdr:nvPicPr>
        <xdr:cNvPr id="2" name="Picture 1" descr="GNP_Two Medicine_0536_0002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09107" cy="1581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1234362</xdr:colOff>
      <xdr:row>2</xdr:row>
      <xdr:rowOff>925771</xdr:rowOff>
    </xdr:to>
    <xdr:pic>
      <xdr:nvPicPr>
        <xdr:cNvPr id="3" name="Picture 2" descr="GNP_Two Medicine_0537_0001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34362" cy="9257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1234362</xdr:colOff>
      <xdr:row>3</xdr:row>
      <xdr:rowOff>925771</xdr:rowOff>
    </xdr:to>
    <xdr:pic>
      <xdr:nvPicPr>
        <xdr:cNvPr id="4" name="Picture 3" descr="GNP_Two Medicine_0537_0002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886658"/>
          <a:ext cx="1234362" cy="9257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1244082</xdr:colOff>
      <xdr:row>5</xdr:row>
      <xdr:rowOff>0</xdr:rowOff>
    </xdr:to>
    <xdr:pic>
      <xdr:nvPicPr>
        <xdr:cNvPr id="5" name="Picture 4" descr="GNP_Two Medicine_0537_0003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3819719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</xdr:row>
      <xdr:rowOff>0</xdr:rowOff>
    </xdr:from>
    <xdr:to>
      <xdr:col>1</xdr:col>
      <xdr:colOff>1312119</xdr:colOff>
      <xdr:row>2</xdr:row>
      <xdr:rowOff>874745</xdr:rowOff>
    </xdr:to>
    <xdr:pic>
      <xdr:nvPicPr>
        <xdr:cNvPr id="6" name="Picture 5" descr="GNP_Two Medicine_0537_0001a.jpg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3" y="1953597"/>
          <a:ext cx="1312118" cy="87474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1350995</xdr:colOff>
      <xdr:row>3</xdr:row>
      <xdr:rowOff>900663</xdr:rowOff>
    </xdr:to>
    <xdr:pic>
      <xdr:nvPicPr>
        <xdr:cNvPr id="7" name="Picture 6" descr="GNP_Two Medicine_0537_0002a.jpg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2886658"/>
          <a:ext cx="1350995" cy="90066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1350995</xdr:colOff>
      <xdr:row>4</xdr:row>
      <xdr:rowOff>900841</xdr:rowOff>
    </xdr:to>
    <xdr:pic>
      <xdr:nvPicPr>
        <xdr:cNvPr id="8" name="Picture 7" descr="GNP_Two Medicine_0537_0003a.jpg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3819719"/>
          <a:ext cx="1350995" cy="90084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0538_0002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1179286</xdr:colOff>
      <xdr:row>2</xdr:row>
      <xdr:rowOff>884464</xdr:rowOff>
    </xdr:to>
    <xdr:pic>
      <xdr:nvPicPr>
        <xdr:cNvPr id="3" name="Picture 2" descr="GNP_Two Medicine_0538_0001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179286" cy="8844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1370434</xdr:colOff>
      <xdr:row>2</xdr:row>
      <xdr:rowOff>913623</xdr:rowOff>
    </xdr:to>
    <xdr:pic>
      <xdr:nvPicPr>
        <xdr:cNvPr id="4" name="Picture 3" descr="GNP_Two Medicine_0538_0001a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70434" cy="9136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933060</xdr:rowOff>
    </xdr:from>
    <xdr:to>
      <xdr:col>1</xdr:col>
      <xdr:colOff>1205204</xdr:colOff>
      <xdr:row>3</xdr:row>
      <xdr:rowOff>903902</xdr:rowOff>
    </xdr:to>
    <xdr:pic>
      <xdr:nvPicPr>
        <xdr:cNvPr id="5" name="Picture 4" descr="GNP_Two Medicine_0538_0003.jpg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2886657"/>
          <a:ext cx="1205204" cy="9039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1244082</xdr:colOff>
      <xdr:row>5</xdr:row>
      <xdr:rowOff>0</xdr:rowOff>
    </xdr:to>
    <xdr:pic>
      <xdr:nvPicPr>
        <xdr:cNvPr id="6" name="Picture 5" descr="GNP_Two Medicine_0538_0004.jpg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3819719"/>
          <a:ext cx="1244082" cy="93306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735436</xdr:colOff>
      <xdr:row>1</xdr:row>
      <xdr:rowOff>19439</xdr:rowOff>
    </xdr:to>
    <xdr:pic>
      <xdr:nvPicPr>
        <xdr:cNvPr id="2" name="Picture 1" descr="GNP_Two Medicine_0891_0001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25308" cy="15939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1312117</xdr:colOff>
      <xdr:row>2</xdr:row>
      <xdr:rowOff>874745</xdr:rowOff>
    </xdr:to>
    <xdr:pic>
      <xdr:nvPicPr>
        <xdr:cNvPr id="3" name="Picture 2" descr="GNP_Two Medicine_0891_0001a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12117" cy="87474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1185766</xdr:colOff>
      <xdr:row>2</xdr:row>
      <xdr:rowOff>889324</xdr:rowOff>
    </xdr:to>
    <xdr:pic>
      <xdr:nvPicPr>
        <xdr:cNvPr id="4" name="Picture 3" descr="GNP_Two Medicine_0891_0002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185766" cy="8893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1253801</xdr:colOff>
      <xdr:row>4</xdr:row>
      <xdr:rowOff>7289</xdr:rowOff>
    </xdr:to>
    <xdr:pic>
      <xdr:nvPicPr>
        <xdr:cNvPr id="5" name="Picture 4" descr="GNP_Two Medicine_0891_0003.jpg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253801" cy="9403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1224643</xdr:colOff>
      <xdr:row>3</xdr:row>
      <xdr:rowOff>918482</xdr:rowOff>
    </xdr:to>
    <xdr:pic>
      <xdr:nvPicPr>
        <xdr:cNvPr id="6" name="Picture 5" descr="GNP_Two Medicine_0891_0004.jpg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224643" cy="918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690077</xdr:colOff>
      <xdr:row>4</xdr:row>
      <xdr:rowOff>920102</xdr:rowOff>
    </xdr:to>
    <xdr:pic>
      <xdr:nvPicPr>
        <xdr:cNvPr id="7" name="Picture 6" descr="GNP_Two Medicine_0891_0005.jpg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3819719"/>
          <a:ext cx="690077" cy="9201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709516</xdr:colOff>
      <xdr:row>5</xdr:row>
      <xdr:rowOff>12959</xdr:rowOff>
    </xdr:to>
    <xdr:pic>
      <xdr:nvPicPr>
        <xdr:cNvPr id="8" name="Picture 7" descr="GNP_Two Medicine_0891_0006.jpg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3819719"/>
          <a:ext cx="709516" cy="9460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699796</xdr:colOff>
      <xdr:row>6</xdr:row>
      <xdr:rowOff>0</xdr:rowOff>
    </xdr:to>
    <xdr:pic>
      <xdr:nvPicPr>
        <xdr:cNvPr id="9" name="Picture 8" descr="GNP_Two Medicine_0891_0007.jpg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4752781"/>
          <a:ext cx="699796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9719</xdr:colOff>
      <xdr:row>6</xdr:row>
      <xdr:rowOff>9721</xdr:rowOff>
    </xdr:from>
    <xdr:to>
      <xdr:col>0</xdr:col>
      <xdr:colOff>1227881</xdr:colOff>
      <xdr:row>6</xdr:row>
      <xdr:rowOff>923342</xdr:rowOff>
    </xdr:to>
    <xdr:pic>
      <xdr:nvPicPr>
        <xdr:cNvPr id="10" name="Picture 9" descr="GNP_Two Medicine_0891_0009.jpg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9719" y="5695563"/>
          <a:ext cx="1218162" cy="91362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1</xdr:rowOff>
    </xdr:from>
    <xdr:to>
      <xdr:col>2</xdr:col>
      <xdr:colOff>0</xdr:colOff>
      <xdr:row>5</xdr:row>
      <xdr:rowOff>926583</xdr:rowOff>
    </xdr:to>
    <xdr:pic>
      <xdr:nvPicPr>
        <xdr:cNvPr id="11" name="Picture 10" descr="GNP_Two Medicine_0891_0008a.jpg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389872" y="4752782"/>
          <a:ext cx="1389873" cy="92658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1214924</xdr:colOff>
      <xdr:row>6</xdr:row>
      <xdr:rowOff>911193</xdr:rowOff>
    </xdr:to>
    <xdr:pic>
      <xdr:nvPicPr>
        <xdr:cNvPr id="12" name="Picture 11" descr="GNP_Two Medicine_0891_0010.jpg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89872" y="5685842"/>
          <a:ext cx="1214924" cy="91119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719235</xdr:colOff>
      <xdr:row>1</xdr:row>
      <xdr:rowOff>7289</xdr:rowOff>
    </xdr:to>
    <xdr:pic>
      <xdr:nvPicPr>
        <xdr:cNvPr id="2" name="Picture 1" descr="GNP_Two Medicine_1001_0002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09107" cy="15818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1218163</xdr:colOff>
      <xdr:row>2</xdr:row>
      <xdr:rowOff>913622</xdr:rowOff>
    </xdr:to>
    <xdr:pic>
      <xdr:nvPicPr>
        <xdr:cNvPr id="3" name="Picture 2" descr="GNP_Two Medicine_1001_0003.jp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18163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1205204</xdr:colOff>
      <xdr:row>3</xdr:row>
      <xdr:rowOff>903903</xdr:rowOff>
    </xdr:to>
    <xdr:pic>
      <xdr:nvPicPr>
        <xdr:cNvPr id="4" name="Picture 3" descr="GNP_Two Medicine_1001_0004.jp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1205204" cy="9039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1231123</xdr:colOff>
      <xdr:row>4</xdr:row>
      <xdr:rowOff>923342</xdr:rowOff>
    </xdr:to>
    <xdr:pic>
      <xdr:nvPicPr>
        <xdr:cNvPr id="5" name="Picture 4" descr="GNP_Two Medicine_1001_0005.jp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3819719"/>
          <a:ext cx="1231123" cy="92334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1002_0001.jp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1195485</xdr:colOff>
      <xdr:row>2</xdr:row>
      <xdr:rowOff>896613</xdr:rowOff>
    </xdr:to>
    <xdr:pic>
      <xdr:nvPicPr>
        <xdr:cNvPr id="3" name="Picture 2" descr="GNP_Two Medicine_1002_0002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195485" cy="8966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1234363</xdr:colOff>
      <xdr:row>3</xdr:row>
      <xdr:rowOff>925772</xdr:rowOff>
    </xdr:to>
    <xdr:pic>
      <xdr:nvPicPr>
        <xdr:cNvPr id="4" name="Picture 3" descr="GNP_Two Medicine_1002_0003.jpg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1234363" cy="925772"/>
        </a:xfrm>
        <a:prstGeom prst="rect">
          <a:avLst/>
        </a:prstGeom>
      </xdr:spPr>
    </xdr:pic>
    <xdr:clientData/>
  </xdr:twoCellAnchor>
  <xdr:twoCellAnchor editAs="oneCell">
    <xdr:from>
      <xdr:col>0</xdr:col>
      <xdr:colOff>19438</xdr:colOff>
      <xdr:row>4</xdr:row>
      <xdr:rowOff>9719</xdr:rowOff>
    </xdr:from>
    <xdr:to>
      <xdr:col>0</xdr:col>
      <xdr:colOff>1234362</xdr:colOff>
      <xdr:row>4</xdr:row>
      <xdr:rowOff>920912</xdr:rowOff>
    </xdr:to>
    <xdr:pic>
      <xdr:nvPicPr>
        <xdr:cNvPr id="5" name="Picture 4" descr="GNP_Two Medicine_1002_0004.jpg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9438" y="3829438"/>
          <a:ext cx="1214924" cy="9111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1</xdr:rowOff>
    </xdr:from>
    <xdr:to>
      <xdr:col>2</xdr:col>
      <xdr:colOff>0</xdr:colOff>
      <xdr:row>4</xdr:row>
      <xdr:rowOff>926583</xdr:rowOff>
    </xdr:to>
    <xdr:pic>
      <xdr:nvPicPr>
        <xdr:cNvPr id="6" name="Picture 5" descr="GNP_Two Medicine_1002_0004a.jpg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3819720"/>
          <a:ext cx="1389873" cy="92658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696557</xdr:colOff>
      <xdr:row>0</xdr:row>
      <xdr:rowOff>1564821</xdr:rowOff>
    </xdr:to>
    <xdr:pic>
      <xdr:nvPicPr>
        <xdr:cNvPr id="2" name="Picture 1" descr="GNP_Two Medicine_1004_0001.jpg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86429" cy="1564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1234362</xdr:colOff>
      <xdr:row>2</xdr:row>
      <xdr:rowOff>925771</xdr:rowOff>
    </xdr:to>
    <xdr:pic>
      <xdr:nvPicPr>
        <xdr:cNvPr id="3" name="Picture 2" descr="GNP_Two Medicine_1003_0001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34362" cy="9257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1244082</xdr:colOff>
      <xdr:row>3</xdr:row>
      <xdr:rowOff>0</xdr:rowOff>
    </xdr:to>
    <xdr:pic>
      <xdr:nvPicPr>
        <xdr:cNvPr id="4" name="Picture 3" descr="GNP_Two Medicine_1003_0002.jpg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1192246</xdr:colOff>
      <xdr:row>3</xdr:row>
      <xdr:rowOff>894184</xdr:rowOff>
    </xdr:to>
    <xdr:pic>
      <xdr:nvPicPr>
        <xdr:cNvPr id="5" name="Picture 4" descr="GNP_Two Medicine_1003_0003.jpg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192246" cy="89418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1370434</xdr:colOff>
      <xdr:row>3</xdr:row>
      <xdr:rowOff>913623</xdr:rowOff>
    </xdr:to>
    <xdr:pic>
      <xdr:nvPicPr>
        <xdr:cNvPr id="6" name="Picture 5" descr="GNP_Two Medicine_1003_0003a.jpg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370434" cy="9136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1231123</xdr:colOff>
      <xdr:row>4</xdr:row>
      <xdr:rowOff>923342</xdr:rowOff>
    </xdr:to>
    <xdr:pic>
      <xdr:nvPicPr>
        <xdr:cNvPr id="7" name="Picture 6" descr="GNP_Two Medicine_1003_0004.jpg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3819719"/>
          <a:ext cx="1231123" cy="923342"/>
        </a:xfrm>
        <a:prstGeom prst="rect">
          <a:avLst/>
        </a:prstGeom>
      </xdr:spPr>
    </xdr:pic>
    <xdr:clientData/>
  </xdr:twoCellAnchor>
  <xdr:twoCellAnchor editAs="oneCell">
    <xdr:from>
      <xdr:col>1</xdr:col>
      <xdr:colOff>9719</xdr:colOff>
      <xdr:row>4</xdr:row>
      <xdr:rowOff>19438</xdr:rowOff>
    </xdr:from>
    <xdr:to>
      <xdr:col>1</xdr:col>
      <xdr:colOff>1350995</xdr:colOff>
      <xdr:row>4</xdr:row>
      <xdr:rowOff>913622</xdr:rowOff>
    </xdr:to>
    <xdr:pic>
      <xdr:nvPicPr>
        <xdr:cNvPr id="8" name="Picture 7" descr="GNP_Two Medicine_1003_0004a.jpg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99591" y="3839157"/>
          <a:ext cx="1341276" cy="89418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709516</xdr:colOff>
      <xdr:row>0</xdr:row>
      <xdr:rowOff>1566920</xdr:rowOff>
    </xdr:to>
    <xdr:pic>
      <xdr:nvPicPr>
        <xdr:cNvPr id="2" name="Picture 1" descr="GNP_Two Medicine_1004_0003.jp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8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836023</xdr:colOff>
      <xdr:row>2</xdr:row>
      <xdr:rowOff>627017</xdr:rowOff>
    </xdr:to>
    <xdr:pic>
      <xdr:nvPicPr>
        <xdr:cNvPr id="3" name="Picture 2" descr="GNP_Two Medicine_1004_0004.jp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836023</xdr:colOff>
      <xdr:row>3</xdr:row>
      <xdr:rowOff>627017</xdr:rowOff>
    </xdr:to>
    <xdr:pic>
      <xdr:nvPicPr>
        <xdr:cNvPr id="4" name="Picture 3" descr="GNP_Two Medicine_1004_0005.jpg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886658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3</xdr:row>
      <xdr:rowOff>926582</xdr:rowOff>
    </xdr:to>
    <xdr:pic>
      <xdr:nvPicPr>
        <xdr:cNvPr id="5" name="Picture 4" descr="GNP_Two Medicine_1004_0005a.jpg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2886658"/>
          <a:ext cx="1389873" cy="9265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836023</xdr:colOff>
      <xdr:row>4</xdr:row>
      <xdr:rowOff>627017</xdr:rowOff>
    </xdr:to>
    <xdr:pic>
      <xdr:nvPicPr>
        <xdr:cNvPr id="6" name="Picture 5" descr="GNP_Two Medicine_1004_0006.jpg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3819719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1355855</xdr:colOff>
      <xdr:row>4</xdr:row>
      <xdr:rowOff>903903</xdr:rowOff>
    </xdr:to>
    <xdr:pic>
      <xdr:nvPicPr>
        <xdr:cNvPr id="7" name="Picture 6" descr="GNP_Two Medicine_1004_0006a.jpg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3819719"/>
          <a:ext cx="1355855" cy="9039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1244082</xdr:colOff>
      <xdr:row>3</xdr:row>
      <xdr:rowOff>0</xdr:rowOff>
    </xdr:to>
    <xdr:pic>
      <xdr:nvPicPr>
        <xdr:cNvPr id="8" name="Picture 7" descr="GNP_Two Medicine_1003_0002.jpg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1953597"/>
          <a:ext cx="1244082" cy="93306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709516</xdr:colOff>
      <xdr:row>0</xdr:row>
      <xdr:rowOff>1574540</xdr:rowOff>
    </xdr:to>
    <xdr:pic>
      <xdr:nvPicPr>
        <xdr:cNvPr id="2" name="Picture 1" descr="GNP_Two Medicine_1016_0001.jpg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8" cy="15745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1214924</xdr:colOff>
      <xdr:row>2</xdr:row>
      <xdr:rowOff>911193</xdr:rowOff>
    </xdr:to>
    <xdr:pic>
      <xdr:nvPicPr>
        <xdr:cNvPr id="3" name="Picture 2" descr="GNP_Two Medicine_1016_0002.jp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14924" cy="91119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1030_0001.jp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1231123</xdr:colOff>
      <xdr:row>2</xdr:row>
      <xdr:rowOff>923342</xdr:rowOff>
    </xdr:to>
    <xdr:pic>
      <xdr:nvPicPr>
        <xdr:cNvPr id="3" name="Picture 2" descr="GNP_Two Medicine_1030_0002.jpg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31123" cy="92334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728955</xdr:colOff>
      <xdr:row>1</xdr:row>
      <xdr:rowOff>14579</xdr:rowOff>
    </xdr:to>
    <xdr:pic>
      <xdr:nvPicPr>
        <xdr:cNvPr id="2" name="Picture 1" descr="GNP_Two Medicine_1075_0001.jpg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18827" cy="1589120"/>
        </a:xfrm>
        <a:prstGeom prst="rect">
          <a:avLst/>
        </a:prstGeom>
      </xdr:spPr>
    </xdr:pic>
    <xdr:clientData/>
  </xdr:twoCellAnchor>
  <xdr:twoCellAnchor editAs="oneCell">
    <xdr:from>
      <xdr:col>0</xdr:col>
      <xdr:colOff>19438</xdr:colOff>
      <xdr:row>1</xdr:row>
      <xdr:rowOff>369337</xdr:rowOff>
    </xdr:from>
    <xdr:to>
      <xdr:col>0</xdr:col>
      <xdr:colOff>719234</xdr:colOff>
      <xdr:row>2</xdr:row>
      <xdr:rowOff>923342</xdr:rowOff>
    </xdr:to>
    <xdr:pic>
      <xdr:nvPicPr>
        <xdr:cNvPr id="3" name="Picture 2" descr="GNP_Two Medicine_1075_0002.jp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438" y="1943878"/>
          <a:ext cx="699796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9836</xdr:rowOff>
    </xdr:from>
    <xdr:to>
      <xdr:col>0</xdr:col>
      <xdr:colOff>1146888</xdr:colOff>
      <xdr:row>3</xdr:row>
      <xdr:rowOff>870002</xdr:rowOff>
    </xdr:to>
    <xdr:pic>
      <xdr:nvPicPr>
        <xdr:cNvPr id="4" name="Picture 3" descr="GNP_Two Medicine_1075_0003.jpg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896494"/>
          <a:ext cx="1146888" cy="860166"/>
        </a:xfrm>
        <a:prstGeom prst="rect">
          <a:avLst/>
        </a:prstGeom>
      </xdr:spPr>
    </xdr:pic>
    <xdr:clientData/>
  </xdr:twoCellAnchor>
  <xdr:twoCellAnchor editAs="oneCell">
    <xdr:from>
      <xdr:col>1</xdr:col>
      <xdr:colOff>19438</xdr:colOff>
      <xdr:row>3</xdr:row>
      <xdr:rowOff>1</xdr:rowOff>
    </xdr:from>
    <xdr:to>
      <xdr:col>1</xdr:col>
      <xdr:colOff>1370433</xdr:colOff>
      <xdr:row>3</xdr:row>
      <xdr:rowOff>900664</xdr:rowOff>
    </xdr:to>
    <xdr:pic>
      <xdr:nvPicPr>
        <xdr:cNvPr id="6" name="Picture 5" descr="GNP_Two Medicine_1075_0004a.jpg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09310" y="2886659"/>
          <a:ext cx="1350995" cy="900663"/>
        </a:xfrm>
        <a:prstGeom prst="rect">
          <a:avLst/>
        </a:prstGeom>
      </xdr:spPr>
    </xdr:pic>
    <xdr:clientData/>
  </xdr:twoCellAnchor>
  <xdr:twoCellAnchor editAs="oneCell">
    <xdr:from>
      <xdr:col>1</xdr:col>
      <xdr:colOff>19439</xdr:colOff>
      <xdr:row>2</xdr:row>
      <xdr:rowOff>9720</xdr:rowOff>
    </xdr:from>
    <xdr:to>
      <xdr:col>1</xdr:col>
      <xdr:colOff>1380154</xdr:colOff>
      <xdr:row>2</xdr:row>
      <xdr:rowOff>916655</xdr:rowOff>
    </xdr:to>
    <xdr:pic>
      <xdr:nvPicPr>
        <xdr:cNvPr id="7" name="Picture 6" descr="GNP_Two Medicine_1075_0002a.jpg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09311" y="1963317"/>
          <a:ext cx="1360715" cy="90693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1257042</xdr:colOff>
      <xdr:row>5</xdr:row>
      <xdr:rowOff>9719</xdr:rowOff>
    </xdr:to>
    <xdr:pic>
      <xdr:nvPicPr>
        <xdr:cNvPr id="8" name="Picture 7" descr="GNP_Two Medicine_1075_0005.jpg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3819719"/>
          <a:ext cx="1257042" cy="9427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1231122</xdr:colOff>
      <xdr:row>5</xdr:row>
      <xdr:rowOff>923341</xdr:rowOff>
    </xdr:to>
    <xdr:pic>
      <xdr:nvPicPr>
        <xdr:cNvPr id="9" name="Picture 8" descr="GNP_Two Medicine_1075_0006.jpg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4752781"/>
          <a:ext cx="1231122" cy="92334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709516</xdr:colOff>
      <xdr:row>0</xdr:row>
      <xdr:rowOff>1566920</xdr:rowOff>
    </xdr:to>
    <xdr:pic>
      <xdr:nvPicPr>
        <xdr:cNvPr id="2" name="Picture 1" descr="GNP_Two Medicine_1085_0001.jpg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8" cy="15745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836023</xdr:colOff>
      <xdr:row>2</xdr:row>
      <xdr:rowOff>627017</xdr:rowOff>
    </xdr:to>
    <xdr:pic>
      <xdr:nvPicPr>
        <xdr:cNvPr id="3" name="Picture 2" descr="GNP_Two Medicine_1085_0002.jpg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836023</xdr:colOff>
      <xdr:row>3</xdr:row>
      <xdr:rowOff>627017</xdr:rowOff>
    </xdr:to>
    <xdr:pic>
      <xdr:nvPicPr>
        <xdr:cNvPr id="4" name="Picture 3" descr="GNP_Two Medicine_1085_0003.jpg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836023</xdr:colOff>
      <xdr:row>4</xdr:row>
      <xdr:rowOff>627017</xdr:rowOff>
    </xdr:to>
    <xdr:pic>
      <xdr:nvPicPr>
        <xdr:cNvPr id="5" name="Picture 4" descr="GNP_Two Medicine_1085_0004.jpg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3819719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836023</xdr:colOff>
      <xdr:row>5</xdr:row>
      <xdr:rowOff>627017</xdr:rowOff>
    </xdr:to>
    <xdr:pic>
      <xdr:nvPicPr>
        <xdr:cNvPr id="6" name="Picture 5" descr="GNP_Two Medicine_1085_0005.jpg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4752781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836023</xdr:colOff>
      <xdr:row>6</xdr:row>
      <xdr:rowOff>627017</xdr:rowOff>
    </xdr:to>
    <xdr:pic>
      <xdr:nvPicPr>
        <xdr:cNvPr id="7" name="Picture 6" descr="GNP_Two Medicine_1085_0006.jpg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5685842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836023</xdr:colOff>
      <xdr:row>7</xdr:row>
      <xdr:rowOff>627017</xdr:rowOff>
    </xdr:to>
    <xdr:pic>
      <xdr:nvPicPr>
        <xdr:cNvPr id="8" name="Picture 7" descr="GNP_Two Medicine_1085_0008.jpg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6618903"/>
          <a:ext cx="836023" cy="6270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836023</xdr:colOff>
      <xdr:row>8</xdr:row>
      <xdr:rowOff>627017</xdr:rowOff>
    </xdr:to>
    <xdr:pic>
      <xdr:nvPicPr>
        <xdr:cNvPr id="9" name="Picture 8" descr="GNP_Two Medicine_1085_0009.jpg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389872" y="7551964"/>
          <a:ext cx="836023" cy="62701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</xdr:rowOff>
    </xdr:from>
    <xdr:to>
      <xdr:col>1</xdr:col>
      <xdr:colOff>602602</xdr:colOff>
      <xdr:row>1</xdr:row>
      <xdr:rowOff>1209</xdr:rowOff>
    </xdr:to>
    <xdr:pic>
      <xdr:nvPicPr>
        <xdr:cNvPr id="3" name="Picture 2" descr="GNP_Two Medicine_1155_0001a.jpg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2"/>
          <a:ext cx="1992474" cy="1575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709515</xdr:colOff>
      <xdr:row>3</xdr:row>
      <xdr:rowOff>12957</xdr:rowOff>
    </xdr:to>
    <xdr:pic>
      <xdr:nvPicPr>
        <xdr:cNvPr id="4" name="Picture 3" descr="GNP_Two Medicine_1155_0007.jpg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2886658"/>
          <a:ext cx="709515" cy="9460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709516</xdr:colOff>
      <xdr:row>3</xdr:row>
      <xdr:rowOff>12959</xdr:rowOff>
    </xdr:to>
    <xdr:pic>
      <xdr:nvPicPr>
        <xdr:cNvPr id="5" name="Picture 4" descr="GNP_Two Medicine_1155_0008.jpg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709516" cy="9460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1244082</xdr:colOff>
      <xdr:row>5</xdr:row>
      <xdr:rowOff>0</xdr:rowOff>
    </xdr:to>
    <xdr:pic>
      <xdr:nvPicPr>
        <xdr:cNvPr id="6" name="Picture 5" descr="GNP_Two Medicine_1155_0003.jpg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4752781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9719</xdr:colOff>
      <xdr:row>4</xdr:row>
      <xdr:rowOff>932768</xdr:rowOff>
    </xdr:to>
    <xdr:pic>
      <xdr:nvPicPr>
        <xdr:cNvPr id="7" name="Picture 6" descr="GNP_Two Medicine_1155_0003a.jpg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4752781"/>
          <a:ext cx="1399592" cy="9327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1244082</xdr:colOff>
      <xdr:row>7</xdr:row>
      <xdr:rowOff>1</xdr:rowOff>
    </xdr:to>
    <xdr:pic>
      <xdr:nvPicPr>
        <xdr:cNvPr id="8" name="Picture 7" descr="GNP_Two Medicine_1155_0004.jpg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6618903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1244082</xdr:colOff>
      <xdr:row>7</xdr:row>
      <xdr:rowOff>1</xdr:rowOff>
    </xdr:to>
    <xdr:pic>
      <xdr:nvPicPr>
        <xdr:cNvPr id="9" name="Picture 8" descr="GNP_Two Medicine_1155_0005.jpg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6618903"/>
          <a:ext cx="1244082" cy="93306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709516</xdr:colOff>
      <xdr:row>0</xdr:row>
      <xdr:rowOff>1574540</xdr:rowOff>
    </xdr:to>
    <xdr:pic>
      <xdr:nvPicPr>
        <xdr:cNvPr id="2" name="Picture 1" descr="GNP_Two Medicine_1156_0002.jpg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8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1244082</xdr:colOff>
      <xdr:row>3</xdr:row>
      <xdr:rowOff>0</xdr:rowOff>
    </xdr:to>
    <xdr:pic>
      <xdr:nvPicPr>
        <xdr:cNvPr id="3" name="Picture 2" descr="GNP_Two Medicine_1156_0001.jpg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1244082</xdr:colOff>
      <xdr:row>3</xdr:row>
      <xdr:rowOff>0</xdr:rowOff>
    </xdr:to>
    <xdr:pic>
      <xdr:nvPicPr>
        <xdr:cNvPr id="4" name="Picture 3" descr="GNP_Two Medicine_1156_0003.jpg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1231123</xdr:colOff>
      <xdr:row>3</xdr:row>
      <xdr:rowOff>923342</xdr:rowOff>
    </xdr:to>
    <xdr:pic>
      <xdr:nvPicPr>
        <xdr:cNvPr id="5" name="Picture 4" descr="GNP_Two Medicine_1156_0007.jpg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231123" cy="92334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1231123</xdr:colOff>
      <xdr:row>3</xdr:row>
      <xdr:rowOff>923342</xdr:rowOff>
    </xdr:to>
    <xdr:pic>
      <xdr:nvPicPr>
        <xdr:cNvPr id="6" name="Picture 5" descr="GNP_Two Medicine_1156_0006.jpg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231123" cy="923342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709516</xdr:colOff>
      <xdr:row>0</xdr:row>
      <xdr:rowOff>1574540</xdr:rowOff>
    </xdr:to>
    <xdr:pic>
      <xdr:nvPicPr>
        <xdr:cNvPr id="2" name="Picture 1" descr="GNP_Two Medicine_1160_0002.jpg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8" cy="15745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1244082</xdr:colOff>
      <xdr:row>3</xdr:row>
      <xdr:rowOff>0</xdr:rowOff>
    </xdr:to>
    <xdr:pic>
      <xdr:nvPicPr>
        <xdr:cNvPr id="3" name="Picture 2" descr="GNP_Two Medicine_1160_0003.jpg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44082" cy="93306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1195485</xdr:colOff>
      <xdr:row>1</xdr:row>
      <xdr:rowOff>19438</xdr:rowOff>
    </xdr:to>
    <xdr:pic>
      <xdr:nvPicPr>
        <xdr:cNvPr id="2" name="Picture 1" descr="GNP_Two Medicine_1160 LP_0001.jpg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95485" cy="159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709515</xdr:colOff>
      <xdr:row>3</xdr:row>
      <xdr:rowOff>12958</xdr:rowOff>
    </xdr:to>
    <xdr:pic>
      <xdr:nvPicPr>
        <xdr:cNvPr id="3" name="Picture 2" descr="GNP_Two Medicine_1160 Phone_0001.jpg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709515" cy="9460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1253801</xdr:colOff>
      <xdr:row>3</xdr:row>
      <xdr:rowOff>7289</xdr:rowOff>
    </xdr:to>
    <xdr:pic>
      <xdr:nvPicPr>
        <xdr:cNvPr id="4" name="Picture 3" descr="GNP_Two Medicine_1160 Phone_0002.jpg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53801" cy="9403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1366_0001.jpg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1231123</xdr:colOff>
      <xdr:row>2</xdr:row>
      <xdr:rowOff>923342</xdr:rowOff>
    </xdr:to>
    <xdr:pic>
      <xdr:nvPicPr>
        <xdr:cNvPr id="3" name="Picture 2" descr="GNP_Two Medicine_1366_0002.jpg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31123" cy="923342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719235</xdr:colOff>
      <xdr:row>1</xdr:row>
      <xdr:rowOff>7289</xdr:rowOff>
    </xdr:to>
    <xdr:pic>
      <xdr:nvPicPr>
        <xdr:cNvPr id="2" name="Picture 1" descr="GNP_Two Medicine_1522_0001.jpg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09107" cy="15818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1244082</xdr:colOff>
      <xdr:row>3</xdr:row>
      <xdr:rowOff>0</xdr:rowOff>
    </xdr:to>
    <xdr:pic>
      <xdr:nvPicPr>
        <xdr:cNvPr id="3" name="Picture 2" descr="GNP_Two Medicine_1522_0002.jpg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44082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699796</xdr:colOff>
      <xdr:row>4</xdr:row>
      <xdr:rowOff>0</xdr:rowOff>
    </xdr:to>
    <xdr:pic>
      <xdr:nvPicPr>
        <xdr:cNvPr id="4" name="Picture 3" descr="GNP_Two Medicine_1522_0004.jpg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2886658"/>
          <a:ext cx="699796" cy="933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699796</xdr:colOff>
      <xdr:row>4</xdr:row>
      <xdr:rowOff>0</xdr:rowOff>
    </xdr:to>
    <xdr:pic>
      <xdr:nvPicPr>
        <xdr:cNvPr id="5" name="Picture 4" descr="GNP_Two Medicine_1522_0003.jpg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699796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709516</xdr:colOff>
      <xdr:row>5</xdr:row>
      <xdr:rowOff>12959</xdr:rowOff>
    </xdr:to>
    <xdr:pic>
      <xdr:nvPicPr>
        <xdr:cNvPr id="6" name="Picture 5" descr="GNP_Two Medicine_1522_0005.jpg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3819719"/>
          <a:ext cx="709516" cy="94602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709516</xdr:colOff>
      <xdr:row>6</xdr:row>
      <xdr:rowOff>12960</xdr:rowOff>
    </xdr:to>
    <xdr:pic>
      <xdr:nvPicPr>
        <xdr:cNvPr id="7" name="Picture 6" descr="GNP_Two Medicine_1522_0006.jpg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89872" y="4752781"/>
          <a:ext cx="709516" cy="94602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722476</xdr:colOff>
      <xdr:row>1</xdr:row>
      <xdr:rowOff>9719</xdr:rowOff>
    </xdr:to>
    <xdr:pic>
      <xdr:nvPicPr>
        <xdr:cNvPr id="2" name="Picture 1" descr="GNP_Two Medicine_1562_0002.jpg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12348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1205204</xdr:colOff>
      <xdr:row>2</xdr:row>
      <xdr:rowOff>903903</xdr:rowOff>
    </xdr:to>
    <xdr:pic>
      <xdr:nvPicPr>
        <xdr:cNvPr id="3" name="Picture 2" descr="GNP_Two Medicine_1562_0001.jpg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05204" cy="9039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1205205</xdr:colOff>
      <xdr:row>2</xdr:row>
      <xdr:rowOff>903903</xdr:rowOff>
    </xdr:to>
    <xdr:pic>
      <xdr:nvPicPr>
        <xdr:cNvPr id="4" name="Picture 3" descr="GNP_Two Medicine_1562_0003.jpg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205205" cy="903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1</xdr:rowOff>
    </xdr:from>
    <xdr:to>
      <xdr:col>0</xdr:col>
      <xdr:colOff>1380153</xdr:colOff>
      <xdr:row>3</xdr:row>
      <xdr:rowOff>920103</xdr:rowOff>
    </xdr:to>
    <xdr:pic>
      <xdr:nvPicPr>
        <xdr:cNvPr id="5" name="Picture 4" descr="GNP_Two Medicine_1562_0002a.jpg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9"/>
          <a:ext cx="1380153" cy="9201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1234363</xdr:colOff>
      <xdr:row>3</xdr:row>
      <xdr:rowOff>925772</xdr:rowOff>
    </xdr:to>
    <xdr:pic>
      <xdr:nvPicPr>
        <xdr:cNvPr id="6" name="Picture 5" descr="GNP_Two Medicine_1562_0004.jpg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234363" cy="92577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709517</xdr:colOff>
      <xdr:row>1</xdr:row>
      <xdr:rowOff>0</xdr:rowOff>
    </xdr:to>
    <xdr:pic>
      <xdr:nvPicPr>
        <xdr:cNvPr id="2" name="Picture 1" descr="GNP_Two Medicine_1775_0001.jpg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099389" cy="15745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1214924</xdr:colOff>
      <xdr:row>2</xdr:row>
      <xdr:rowOff>911193</xdr:rowOff>
    </xdr:to>
    <xdr:pic>
      <xdr:nvPicPr>
        <xdr:cNvPr id="3" name="Picture 2" descr="GNP_Two Medicine_1775_0002.jpg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14924" cy="9111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1218164</xdr:colOff>
      <xdr:row>3</xdr:row>
      <xdr:rowOff>913623</xdr:rowOff>
    </xdr:to>
    <xdr:pic>
      <xdr:nvPicPr>
        <xdr:cNvPr id="4" name="Picture 3" descr="GNP_Two Medicine_1775_0003.jpg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886658"/>
          <a:ext cx="1218164" cy="91362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1360715</xdr:colOff>
      <xdr:row>3</xdr:row>
      <xdr:rowOff>907913</xdr:rowOff>
    </xdr:to>
    <xdr:pic>
      <xdr:nvPicPr>
        <xdr:cNvPr id="5" name="Picture 4" descr="GNP_Two Medicine_1775_0003a.jpg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2886658"/>
          <a:ext cx="1360715" cy="9079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1218164</xdr:colOff>
      <xdr:row>4</xdr:row>
      <xdr:rowOff>913623</xdr:rowOff>
    </xdr:to>
    <xdr:pic>
      <xdr:nvPicPr>
        <xdr:cNvPr id="6" name="Picture 5" descr="GNP_Two Medicine_1775_0004.jpg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3819719"/>
          <a:ext cx="1218164" cy="91362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1195485</xdr:colOff>
      <xdr:row>1</xdr:row>
      <xdr:rowOff>19438</xdr:rowOff>
    </xdr:to>
    <xdr:pic>
      <xdr:nvPicPr>
        <xdr:cNvPr id="2" name="Picture 1" descr="GNP_Two Medicine_1160 LP_0001.jpg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95485" cy="159397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690077</xdr:colOff>
      <xdr:row>2</xdr:row>
      <xdr:rowOff>920102</xdr:rowOff>
    </xdr:to>
    <xdr:pic>
      <xdr:nvPicPr>
        <xdr:cNvPr id="3" name="Picture 2" descr="GNP_Two Medicine_1160 LP_0002.jpg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690077" cy="92010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738674</xdr:colOff>
      <xdr:row>1</xdr:row>
      <xdr:rowOff>21868</xdr:rowOff>
    </xdr:to>
    <xdr:pic>
      <xdr:nvPicPr>
        <xdr:cNvPr id="2" name="Picture 1" descr="GNP_Two Medicine_1085_0010.jpg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28546" cy="15964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699796</xdr:colOff>
      <xdr:row>3</xdr:row>
      <xdr:rowOff>0</xdr:rowOff>
    </xdr:to>
    <xdr:pic>
      <xdr:nvPicPr>
        <xdr:cNvPr id="3" name="Picture 2" descr="GNP_Two Medicine_1085LP_0001.jpg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699796" cy="93306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699796</xdr:colOff>
      <xdr:row>3</xdr:row>
      <xdr:rowOff>0</xdr:rowOff>
    </xdr:to>
    <xdr:pic>
      <xdr:nvPicPr>
        <xdr:cNvPr id="4" name="Picture 3" descr="GNP_Two Medicine_1085LP_0002.jpg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699796" cy="93306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722476</xdr:colOff>
      <xdr:row>1</xdr:row>
      <xdr:rowOff>9719</xdr:rowOff>
    </xdr:to>
    <xdr:pic>
      <xdr:nvPicPr>
        <xdr:cNvPr id="2" name="Picture 1" descr="GNP_Two Medicine_Communication_0001.jpg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112348" cy="15842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1218163</xdr:colOff>
      <xdr:row>2</xdr:row>
      <xdr:rowOff>913622</xdr:rowOff>
    </xdr:to>
    <xdr:pic>
      <xdr:nvPicPr>
        <xdr:cNvPr id="3" name="Picture 2" descr="GNP_Two Medicine_Communication_0002.jpg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1218163" cy="913622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9720</xdr:colOff>
      <xdr:row>2</xdr:row>
      <xdr:rowOff>12957</xdr:rowOff>
    </xdr:from>
    <xdr:to>
      <xdr:col>0</xdr:col>
      <xdr:colOff>690078</xdr:colOff>
      <xdr:row>2</xdr:row>
      <xdr:rowOff>920100</xdr:rowOff>
    </xdr:to>
    <xdr:pic>
      <xdr:nvPicPr>
        <xdr:cNvPr id="2" name="Picture 1" descr="GNP_Two Medicine_Entrance LP1_0001.jpg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720" y="1966554"/>
          <a:ext cx="680358" cy="907143"/>
        </a:xfrm>
        <a:prstGeom prst="rect">
          <a:avLst/>
        </a:prstGeom>
      </xdr:spPr>
    </xdr:pic>
    <xdr:clientData/>
  </xdr:twoCellAnchor>
  <xdr:twoCellAnchor editAs="oneCell">
    <xdr:from>
      <xdr:col>1</xdr:col>
      <xdr:colOff>19440</xdr:colOff>
      <xdr:row>2</xdr:row>
      <xdr:rowOff>9719</xdr:rowOff>
    </xdr:from>
    <xdr:to>
      <xdr:col>1</xdr:col>
      <xdr:colOff>1250563</xdr:colOff>
      <xdr:row>3</xdr:row>
      <xdr:rowOff>0</xdr:rowOff>
    </xdr:to>
    <xdr:pic>
      <xdr:nvPicPr>
        <xdr:cNvPr id="3" name="Picture 2" descr="GNP_Two Medicine_Entrance LP1_0002.jpg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09312" y="1963316"/>
          <a:ext cx="1231123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9719</xdr:colOff>
      <xdr:row>3</xdr:row>
      <xdr:rowOff>9719</xdr:rowOff>
    </xdr:from>
    <xdr:to>
      <xdr:col>0</xdr:col>
      <xdr:colOff>699796</xdr:colOff>
      <xdr:row>3</xdr:row>
      <xdr:rowOff>929821</xdr:rowOff>
    </xdr:to>
    <xdr:pic>
      <xdr:nvPicPr>
        <xdr:cNvPr id="4" name="Picture 3" descr="GNP_Two Medicine_Entrance LP2_0001.jpg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719" y="2896377"/>
          <a:ext cx="690077" cy="9201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709516</xdr:colOff>
      <xdr:row>4</xdr:row>
      <xdr:rowOff>12960</xdr:rowOff>
    </xdr:to>
    <xdr:pic>
      <xdr:nvPicPr>
        <xdr:cNvPr id="5" name="Picture 4" descr="GNP_Two Medicine_Entrance LP2_0002.jpg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2886658"/>
          <a:ext cx="709516" cy="9460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1176046</xdr:colOff>
      <xdr:row>0</xdr:row>
      <xdr:rowOff>1568060</xdr:rowOff>
    </xdr:to>
    <xdr:pic>
      <xdr:nvPicPr>
        <xdr:cNvPr id="6" name="Picture 5" descr="GNP_Two Medicine_1155_0001.jpg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1176046" cy="156806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690077</xdr:colOff>
      <xdr:row>2</xdr:row>
      <xdr:rowOff>920102</xdr:rowOff>
    </xdr:to>
    <xdr:pic>
      <xdr:nvPicPr>
        <xdr:cNvPr id="2" name="Picture 1" descr="GNP_Two Medicine_Parking Lot LP1_0001.jpg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953597"/>
          <a:ext cx="690077" cy="92010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690077</xdr:colOff>
      <xdr:row>2</xdr:row>
      <xdr:rowOff>920102</xdr:rowOff>
    </xdr:to>
    <xdr:pic>
      <xdr:nvPicPr>
        <xdr:cNvPr id="3" name="Picture 2" descr="GNP_Two Medicine_Parking Lot LP1_0002.jpg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953597"/>
          <a:ext cx="690077" cy="9201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9720</xdr:rowOff>
    </xdr:from>
    <xdr:to>
      <xdr:col>0</xdr:col>
      <xdr:colOff>709515</xdr:colOff>
      <xdr:row>4</xdr:row>
      <xdr:rowOff>22678</xdr:rowOff>
    </xdr:to>
    <xdr:pic>
      <xdr:nvPicPr>
        <xdr:cNvPr id="4" name="Picture 3" descr="GNP_Two Medicine_Parking Lot LP2_0001.jpg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896378"/>
          <a:ext cx="709515" cy="9460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709516</xdr:colOff>
      <xdr:row>4</xdr:row>
      <xdr:rowOff>12960</xdr:rowOff>
    </xdr:to>
    <xdr:pic>
      <xdr:nvPicPr>
        <xdr:cNvPr id="5" name="Picture 4" descr="GNP_Two Medicine_Parking Lot LP2_0002.jpg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89872" y="2886658"/>
          <a:ext cx="709516" cy="9460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1185765</xdr:colOff>
      <xdr:row>1</xdr:row>
      <xdr:rowOff>6477</xdr:rowOff>
    </xdr:to>
    <xdr:pic>
      <xdr:nvPicPr>
        <xdr:cNvPr id="6" name="Picture 5" descr="GNP_Two Medicine_Parking Lot LP2_0001.jpg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1185765" cy="15810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zoomScaleNormal="100" workbookViewId="0"/>
  </sheetViews>
  <sheetFormatPr baseColWidth="10" defaultColWidth="8.83203125" defaultRowHeight="15" x14ac:dyDescent="0.2"/>
  <sheetData/>
  <pageMargins left="0.7" right="0.7" top="0.75" bottom="0.75" header="0.3" footer="0.3"/>
  <pageSetup scale="5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34"/>
  <sheetViews>
    <sheetView workbookViewId="0">
      <selection activeCell="A29" sqref="A5:A29"/>
    </sheetView>
  </sheetViews>
  <sheetFormatPr baseColWidth="10" defaultColWidth="8.83203125" defaultRowHeight="15" x14ac:dyDescent="0.2"/>
  <cols>
    <col min="1" max="1" width="31.6640625" customWidth="1"/>
    <col min="2" max="4" width="16.33203125" style="7" customWidth="1"/>
    <col min="5" max="5" width="15.5" style="7" customWidth="1"/>
    <col min="7" max="7" width="32.83203125" customWidth="1"/>
  </cols>
  <sheetData>
    <row r="1" spans="1:7" s="2" customFormat="1" ht="77.25" customHeight="1" x14ac:dyDescent="0.3">
      <c r="A1" s="16" t="s">
        <v>10</v>
      </c>
      <c r="B1" s="17" t="s">
        <v>11</v>
      </c>
      <c r="C1" s="17" t="s">
        <v>13</v>
      </c>
      <c r="D1" s="17" t="s">
        <v>14</v>
      </c>
      <c r="E1" s="17" t="s">
        <v>15</v>
      </c>
      <c r="G1" s="18" t="s">
        <v>17</v>
      </c>
    </row>
    <row r="2" spans="1:7" s="2" customFormat="1" x14ac:dyDescent="0.2">
      <c r="B2" s="8"/>
      <c r="C2" s="8"/>
      <c r="D2" s="8"/>
      <c r="E2" s="8"/>
    </row>
    <row r="3" spans="1:7" s="2" customFormat="1" ht="22" thickBot="1" x14ac:dyDescent="0.3">
      <c r="A3" s="19" t="s">
        <v>18</v>
      </c>
      <c r="B3" s="20">
        <f>SUM(B5:B100)</f>
        <v>70</v>
      </c>
      <c r="C3" s="20">
        <f t="shared" ref="C3:E3" si="0">SUM(C5:C100)</f>
        <v>19</v>
      </c>
      <c r="D3" s="20">
        <f t="shared" si="0"/>
        <v>51</v>
      </c>
      <c r="E3" s="20">
        <f t="shared" si="0"/>
        <v>0</v>
      </c>
    </row>
    <row r="4" spans="1:7" ht="16" thickTop="1" x14ac:dyDescent="0.2"/>
    <row r="5" spans="1:7" x14ac:dyDescent="0.2">
      <c r="A5" s="5" t="s">
        <v>19</v>
      </c>
      <c r="B5" s="7">
        <f>COUNT('0145'!$C$3:$C$101)</f>
        <v>1</v>
      </c>
      <c r="C5" s="7">
        <f>COUNTIF('0145'!$J$3:$J$101,"Y")</f>
        <v>0</v>
      </c>
      <c r="D5" s="7">
        <f>COUNTIF('0145'!$J$3:$J$101,"N")</f>
        <v>1</v>
      </c>
      <c r="E5" s="7">
        <f>B5-C5-D5</f>
        <v>0</v>
      </c>
    </row>
    <row r="6" spans="1:7" x14ac:dyDescent="0.2">
      <c r="A6" s="5" t="s">
        <v>27</v>
      </c>
      <c r="B6" s="7">
        <f>COUNT('0411'!$C$3:$C$101)</f>
        <v>1</v>
      </c>
      <c r="C6" s="7">
        <f>COUNTIF('0411'!$J$3:$J$101,"Y")</f>
        <v>0</v>
      </c>
      <c r="D6" s="7">
        <f>COUNTIF('0411'!$J$3:$J$101,"N")</f>
        <v>1</v>
      </c>
      <c r="E6" s="7">
        <f t="shared" ref="E6:E32" si="1">B6-C6-D6</f>
        <v>0</v>
      </c>
    </row>
    <row r="7" spans="1:7" x14ac:dyDescent="0.2">
      <c r="A7" s="5" t="s">
        <v>28</v>
      </c>
      <c r="B7" s="7">
        <f>COUNT('0535'!$C$3:$C$101)</f>
        <v>3</v>
      </c>
      <c r="C7" s="7">
        <f>COUNTIF('0535'!$J$3:$J$101,"Y")</f>
        <v>0</v>
      </c>
      <c r="D7" s="7">
        <f>COUNTIF('0535'!$J$3:$J$101,"N")</f>
        <v>3</v>
      </c>
      <c r="E7" s="7">
        <f t="shared" si="1"/>
        <v>0</v>
      </c>
    </row>
    <row r="8" spans="1:7" x14ac:dyDescent="0.2">
      <c r="A8" s="5" t="s">
        <v>29</v>
      </c>
      <c r="B8" s="7">
        <f>COUNT('0536'!$C$3:$C$101)</f>
        <v>3</v>
      </c>
      <c r="C8" s="7">
        <f>COUNTIF('0536'!$J$3:$J$101,"Y")</f>
        <v>0</v>
      </c>
      <c r="D8" s="7">
        <f>COUNTIF('0536'!$J$3:$J$101,"N")</f>
        <v>3</v>
      </c>
      <c r="E8" s="7">
        <f t="shared" si="1"/>
        <v>0</v>
      </c>
    </row>
    <row r="9" spans="1:7" x14ac:dyDescent="0.2">
      <c r="A9" s="5" t="s">
        <v>30</v>
      </c>
      <c r="B9" s="7">
        <f>COUNT('0537'!$C$3:$C$101)</f>
        <v>3</v>
      </c>
      <c r="C9" s="7">
        <f>COUNTIF('0537'!$J$3:$J$101,"Y")</f>
        <v>0</v>
      </c>
      <c r="D9" s="7">
        <f>COUNTIF('0537'!$J$3:$J$101,"N")</f>
        <v>3</v>
      </c>
      <c r="E9" s="7">
        <f t="shared" si="1"/>
        <v>0</v>
      </c>
    </row>
    <row r="10" spans="1:7" x14ac:dyDescent="0.2">
      <c r="A10" s="5" t="s">
        <v>31</v>
      </c>
      <c r="B10" s="7">
        <f>COUNT('0538'!$C$3:$C$101)</f>
        <v>3</v>
      </c>
      <c r="C10" s="7">
        <f>COUNTIF('0538'!$J$3:$J$101,"Y")</f>
        <v>3</v>
      </c>
      <c r="D10" s="7">
        <f>COUNTIF('0538'!$J$3:$J$101,"N")</f>
        <v>0</v>
      </c>
      <c r="E10" s="7">
        <f t="shared" si="1"/>
        <v>0</v>
      </c>
    </row>
    <row r="11" spans="1:7" x14ac:dyDescent="0.2">
      <c r="A11" s="5" t="s">
        <v>32</v>
      </c>
      <c r="B11" s="7">
        <f>COUNT('0891'!$C$3:$C$101)</f>
        <v>5</v>
      </c>
      <c r="C11" s="7">
        <f>COUNTIF('0891'!$J$3:$J$101,"Y")</f>
        <v>1</v>
      </c>
      <c r="D11" s="7">
        <f>COUNTIF('0891'!$J$3:$J$101,"N")</f>
        <v>4</v>
      </c>
      <c r="E11" s="7">
        <f t="shared" si="1"/>
        <v>0</v>
      </c>
    </row>
    <row r="12" spans="1:7" x14ac:dyDescent="0.2">
      <c r="A12" s="5" t="s">
        <v>33</v>
      </c>
      <c r="B12" s="7">
        <f>COUNT('1001'!$C$3:$C$101)</f>
        <v>3</v>
      </c>
      <c r="C12" s="7">
        <f>COUNTIF('1001'!$J$3:$J$101,"Y")</f>
        <v>3</v>
      </c>
      <c r="D12" s="7">
        <f>COUNTIF('1001'!$J$3:$J$101,"N")</f>
        <v>0</v>
      </c>
      <c r="E12" s="7">
        <f t="shared" si="1"/>
        <v>0</v>
      </c>
    </row>
    <row r="13" spans="1:7" x14ac:dyDescent="0.2">
      <c r="A13" s="5" t="s">
        <v>34</v>
      </c>
      <c r="B13" s="7">
        <f>COUNT('1002'!$C$3:$C$101)</f>
        <v>3</v>
      </c>
      <c r="C13" s="7">
        <f>COUNTIF('1002'!$J$3:$J$101,"Y")</f>
        <v>3</v>
      </c>
      <c r="D13" s="7">
        <f>COUNTIF('1002'!$J$3:$J$101,"N")</f>
        <v>0</v>
      </c>
      <c r="E13" s="7">
        <f t="shared" si="1"/>
        <v>0</v>
      </c>
    </row>
    <row r="14" spans="1:7" x14ac:dyDescent="0.2">
      <c r="A14" s="5" t="s">
        <v>35</v>
      </c>
      <c r="B14" s="7">
        <f>COUNT('1003'!$C$3:$C$101)</f>
        <v>3</v>
      </c>
      <c r="C14" s="7">
        <f>COUNTIF('1003'!$J$3:$J$101,"Y")</f>
        <v>0</v>
      </c>
      <c r="D14" s="7">
        <f>COUNTIF('1003'!$J$3:$J$101,"N")</f>
        <v>3</v>
      </c>
      <c r="E14" s="7">
        <f t="shared" si="1"/>
        <v>0</v>
      </c>
    </row>
    <row r="15" spans="1:7" x14ac:dyDescent="0.2">
      <c r="A15" s="5" t="s">
        <v>36</v>
      </c>
      <c r="B15" s="7">
        <f>COUNT('1004'!$C$3:$C$101)</f>
        <v>3</v>
      </c>
      <c r="C15" s="7">
        <f>COUNTIF('1004'!$J$3:$J$101,"Y")</f>
        <v>0</v>
      </c>
      <c r="D15" s="7">
        <f>COUNTIF('1004'!$J$3:$J$101,"N")</f>
        <v>3</v>
      </c>
      <c r="E15" s="7">
        <f t="shared" si="1"/>
        <v>0</v>
      </c>
    </row>
    <row r="16" spans="1:7" x14ac:dyDescent="0.2">
      <c r="A16" s="5" t="s">
        <v>37</v>
      </c>
      <c r="B16" s="7">
        <f>COUNT('1016'!$C$3:$C$101)</f>
        <v>1</v>
      </c>
      <c r="C16" s="7">
        <f>COUNTIF('1016'!$J$3:$J$101,"Y")</f>
        <v>0</v>
      </c>
      <c r="D16" s="7">
        <f>COUNTIF('1016'!$J$3:$J$101,"N")</f>
        <v>1</v>
      </c>
      <c r="E16" s="7">
        <f t="shared" si="1"/>
        <v>0</v>
      </c>
    </row>
    <row r="17" spans="1:5" x14ac:dyDescent="0.2">
      <c r="A17" s="5" t="s">
        <v>38</v>
      </c>
      <c r="B17" s="7">
        <f>COUNT('1030'!$C$3:$C$101)</f>
        <v>1</v>
      </c>
      <c r="C17" s="7">
        <f>COUNTIF('1030'!$J$3:$J$101,"Y")</f>
        <v>0</v>
      </c>
      <c r="D17" s="7">
        <f>COUNTIF('1030'!$J$3:$J$101,"N")</f>
        <v>1</v>
      </c>
      <c r="E17" s="7">
        <f t="shared" si="1"/>
        <v>0</v>
      </c>
    </row>
    <row r="18" spans="1:5" x14ac:dyDescent="0.2">
      <c r="A18" s="5" t="s">
        <v>39</v>
      </c>
      <c r="B18" s="7">
        <f>COUNT('1075'!$C$3:$C$101)</f>
        <v>4</v>
      </c>
      <c r="C18" s="7">
        <f>COUNTIF('1075'!$J$3:$J$101,"Y")</f>
        <v>0</v>
      </c>
      <c r="D18" s="7">
        <f>COUNTIF('1075'!$J$3:$J$101,"N")</f>
        <v>4</v>
      </c>
      <c r="E18" s="7">
        <f t="shared" si="1"/>
        <v>0</v>
      </c>
    </row>
    <row r="19" spans="1:5" x14ac:dyDescent="0.2">
      <c r="A19" s="5" t="s">
        <v>40</v>
      </c>
      <c r="B19" s="7">
        <f>COUNT('1085'!$C$3:$C$101)</f>
        <v>7</v>
      </c>
      <c r="C19" s="7">
        <f>COUNTIF('1085'!$J$3:$J$101,"Y")</f>
        <v>0</v>
      </c>
      <c r="D19" s="7">
        <f>COUNTIF('1085'!$J$3:$J$101,"N")</f>
        <v>7</v>
      </c>
      <c r="E19" s="7">
        <f t="shared" si="1"/>
        <v>0</v>
      </c>
    </row>
    <row r="20" spans="1:5" x14ac:dyDescent="0.2">
      <c r="A20" s="5" t="s">
        <v>41</v>
      </c>
      <c r="B20" s="7">
        <f>COUNT('1085LP'!$C$3:$C$101)</f>
        <v>1</v>
      </c>
      <c r="C20" s="7">
        <f>COUNTIF('1085LP'!$J$3:$J$101,"Y")</f>
        <v>0</v>
      </c>
      <c r="D20" s="7">
        <f>COUNTIF('1085LP'!$J$3:$J$101,"N")</f>
        <v>1</v>
      </c>
      <c r="E20" s="7">
        <f t="shared" si="1"/>
        <v>0</v>
      </c>
    </row>
    <row r="21" spans="1:5" x14ac:dyDescent="0.2">
      <c r="A21" s="5" t="s">
        <v>42</v>
      </c>
      <c r="B21" s="7">
        <f>COUNT('1155'!$C$3:$C$100)</f>
        <v>5</v>
      </c>
      <c r="C21" s="7">
        <f>COUNTIF('1155'!$J$3:$J$100,"Y")</f>
        <v>5</v>
      </c>
      <c r="D21" s="7">
        <f>COUNTIF('1155'!$J$3:$J$100,"N")</f>
        <v>0</v>
      </c>
      <c r="E21" s="7">
        <f t="shared" si="1"/>
        <v>0</v>
      </c>
    </row>
    <row r="22" spans="1:5" x14ac:dyDescent="0.2">
      <c r="A22" s="5" t="s">
        <v>43</v>
      </c>
      <c r="B22" s="7">
        <f>COUNT('1156'!$C$3:$C$101)</f>
        <v>2</v>
      </c>
      <c r="C22" s="7">
        <f>COUNTIF('1156'!$J$3:$J$101,"Y")</f>
        <v>1</v>
      </c>
      <c r="D22" s="7">
        <f>COUNTIF('1156'!$J$3:$J$101,"N")</f>
        <v>1</v>
      </c>
      <c r="E22" s="7">
        <f t="shared" si="1"/>
        <v>0</v>
      </c>
    </row>
    <row r="23" spans="1:5" x14ac:dyDescent="0.2">
      <c r="A23" s="5" t="s">
        <v>44</v>
      </c>
      <c r="B23" s="7">
        <f>COUNT('1160'!$C$3:$C$101)</f>
        <v>1</v>
      </c>
      <c r="C23" s="7">
        <f>COUNTIF('1160'!$J$3:$J$101,"Y")</f>
        <v>0</v>
      </c>
      <c r="D23" s="7">
        <f>COUNTIF('1160'!$J$3:$J$101,"N")</f>
        <v>1</v>
      </c>
      <c r="E23" s="7">
        <f t="shared" si="1"/>
        <v>0</v>
      </c>
    </row>
    <row r="24" spans="1:5" x14ac:dyDescent="0.2">
      <c r="A24" s="5" t="s">
        <v>45</v>
      </c>
      <c r="B24" s="7">
        <f>COUNT('1160LP'!$C$3:$C$101)</f>
        <v>1</v>
      </c>
      <c r="C24" s="7">
        <f>COUNTIF('1160LP'!$J$3:$J$101,"Y")</f>
        <v>0</v>
      </c>
      <c r="D24" s="7">
        <f>COUNTIF('1160LP'!$J$3:$J$101,"N")</f>
        <v>1</v>
      </c>
      <c r="E24" s="7">
        <f t="shared" si="1"/>
        <v>0</v>
      </c>
    </row>
    <row r="25" spans="1:5" x14ac:dyDescent="0.2">
      <c r="A25" s="5" t="s">
        <v>46</v>
      </c>
      <c r="B25" s="7">
        <f>COUNT('1160Phone'!$C$3:$C$101)</f>
        <v>1</v>
      </c>
      <c r="C25" s="7">
        <f>COUNTIF('1160Phone'!$J$3:$J$101,"Y")</f>
        <v>0</v>
      </c>
      <c r="D25" s="7">
        <f>COUNTIF('1160Phone'!$J$3:$J$101,"N")</f>
        <v>1</v>
      </c>
      <c r="E25" s="7">
        <f t="shared" si="1"/>
        <v>0</v>
      </c>
    </row>
    <row r="26" spans="1:5" x14ac:dyDescent="0.2">
      <c r="A26" s="5" t="s">
        <v>47</v>
      </c>
      <c r="B26" s="7">
        <f>COUNT('1366'!$C$3:$C$101)</f>
        <v>1</v>
      </c>
      <c r="C26" s="7">
        <f>COUNTIF('1366'!$J$3:$J$101,"Y")</f>
        <v>1</v>
      </c>
      <c r="D26" s="7">
        <f>COUNTIF('1366'!$J$3:$J$101,"N")</f>
        <v>0</v>
      </c>
      <c r="E26" s="7">
        <f t="shared" si="1"/>
        <v>0</v>
      </c>
    </row>
    <row r="27" spans="1:5" x14ac:dyDescent="0.2">
      <c r="A27" s="5" t="s">
        <v>48</v>
      </c>
      <c r="B27" s="7">
        <f>COUNT('1522'!$C$3:$C$101)</f>
        <v>4</v>
      </c>
      <c r="C27" s="7">
        <f>COUNTIF('1522'!$J$3:$J$101,"Y")</f>
        <v>0</v>
      </c>
      <c r="D27" s="7">
        <f>COUNTIF('1522'!$J$3:$J$101,"N")</f>
        <v>4</v>
      </c>
      <c r="E27" s="7">
        <f t="shared" si="1"/>
        <v>0</v>
      </c>
    </row>
    <row r="28" spans="1:5" x14ac:dyDescent="0.2">
      <c r="A28" s="5" t="s">
        <v>49</v>
      </c>
      <c r="B28" s="7">
        <f>COUNT('1562'!$C$3:$C$101)</f>
        <v>2</v>
      </c>
      <c r="C28" s="7">
        <f>COUNTIF('1562'!$J$3:$J$101,"Y")</f>
        <v>0</v>
      </c>
      <c r="D28" s="7">
        <f>COUNTIF('1562'!$J$3:$J$101,"N")</f>
        <v>2</v>
      </c>
      <c r="E28" s="7">
        <f t="shared" si="1"/>
        <v>0</v>
      </c>
    </row>
    <row r="29" spans="1:5" x14ac:dyDescent="0.2">
      <c r="A29" s="5" t="s">
        <v>50</v>
      </c>
      <c r="B29" s="7">
        <f>COUNT('1775'!$C$3:$C$101)</f>
        <v>3</v>
      </c>
      <c r="C29" s="7">
        <f>COUNTIF('1775'!$J$3:$J$101,"Y")</f>
        <v>0</v>
      </c>
      <c r="D29" s="7">
        <f>COUNTIF('1775'!$J$3:$J$101,"N")</f>
        <v>3</v>
      </c>
      <c r="E29" s="7">
        <f t="shared" si="1"/>
        <v>0</v>
      </c>
    </row>
    <row r="30" spans="1:5" x14ac:dyDescent="0.2">
      <c r="A30" s="5" t="s">
        <v>51</v>
      </c>
      <c r="B30" s="7">
        <f>COUNT(Communication!$C$3:$C$101)</f>
        <v>1</v>
      </c>
      <c r="C30" s="7">
        <f>COUNTIF(Communication!$J$3:$J$101,"Y")</f>
        <v>0</v>
      </c>
      <c r="D30" s="7">
        <f>COUNTIF(Communication!$J$3:$J$101,"N")</f>
        <v>1</v>
      </c>
      <c r="E30" s="7">
        <f t="shared" si="1"/>
        <v>0</v>
      </c>
    </row>
    <row r="31" spans="1:5" x14ac:dyDescent="0.2">
      <c r="A31" s="5" t="s">
        <v>52</v>
      </c>
      <c r="B31" s="7">
        <f>COUNT('Entrance LP'!$C$3:$C$101)</f>
        <v>2</v>
      </c>
      <c r="C31" s="7">
        <f>COUNTIF('Entrance LP'!$J$3:$J$101,"Y")</f>
        <v>2</v>
      </c>
      <c r="D31" s="7">
        <f>COUNTIF('Entrance LP'!$J$3:$J$101,"N")</f>
        <v>0</v>
      </c>
      <c r="E31" s="7">
        <f t="shared" si="1"/>
        <v>0</v>
      </c>
    </row>
    <row r="32" spans="1:5" x14ac:dyDescent="0.2">
      <c r="A32" s="5" t="s">
        <v>53</v>
      </c>
      <c r="B32" s="7">
        <f>COUNT('Parking Lot LP'!$C$3:$C$101)</f>
        <v>2</v>
      </c>
      <c r="C32" s="7">
        <f>COUNTIF('Parking Lot LP'!$J$3:$J$101,"Y")</f>
        <v>0</v>
      </c>
      <c r="D32" s="7">
        <f>COUNTIF('Parking Lot LP'!$J$3:$J$101,"N")</f>
        <v>2</v>
      </c>
      <c r="E32" s="7">
        <f t="shared" si="1"/>
        <v>0</v>
      </c>
    </row>
    <row r="33" spans="1:1" x14ac:dyDescent="0.2">
      <c r="A33" s="5"/>
    </row>
    <row r="34" spans="1:1" x14ac:dyDescent="0.2">
      <c r="A34" s="5"/>
    </row>
  </sheetData>
  <printOptions gridLines="1"/>
  <pageMargins left="0.7" right="0.7" top="0.75" bottom="0.75" header="0.3" footer="0.3"/>
  <pageSetup scale="8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activeCell="C6" sqref="C6"/>
      <selection pane="topRight" activeCell="C6" sqref="C6"/>
      <selection pane="bottomLeft" activeCell="C6" sqref="C6"/>
      <selection pane="bottomRight" activeCell="G5" sqref="G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0.33203125" customWidth="1"/>
  </cols>
  <sheetData>
    <row r="1" spans="1:12" s="3" customFormat="1" ht="123.75" customHeight="1" x14ac:dyDescent="0.2">
      <c r="A1" s="22"/>
      <c r="B1" s="22"/>
      <c r="C1" s="12" t="s">
        <v>104</v>
      </c>
      <c r="D1" s="11" t="s">
        <v>16</v>
      </c>
      <c r="E1" s="14" t="s">
        <v>20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54</v>
      </c>
      <c r="E3" s="14" t="s">
        <v>58</v>
      </c>
      <c r="F3" s="10" t="s">
        <v>56</v>
      </c>
      <c r="G3" s="10">
        <v>60</v>
      </c>
      <c r="H3" s="14" t="s">
        <v>55</v>
      </c>
      <c r="I3" s="14" t="s">
        <v>59</v>
      </c>
      <c r="J3" s="10" t="s">
        <v>56</v>
      </c>
      <c r="K3" s="14" t="s">
        <v>57</v>
      </c>
      <c r="L3" s="14" t="s">
        <v>105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7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21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58</v>
      </c>
      <c r="F3" s="10" t="s">
        <v>56</v>
      </c>
      <c r="H3" s="14" t="s">
        <v>61</v>
      </c>
      <c r="I3" s="14" t="s">
        <v>59</v>
      </c>
      <c r="J3" s="10" t="s">
        <v>56</v>
      </c>
      <c r="L3" s="14" t="s">
        <v>119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J3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4.3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I3" s="14" t="s">
        <v>59</v>
      </c>
      <c r="J3" s="10" t="s">
        <v>56</v>
      </c>
      <c r="L3" s="21" t="s">
        <v>111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I4" s="14" t="s">
        <v>59</v>
      </c>
      <c r="J4" s="10" t="s">
        <v>56</v>
      </c>
      <c r="L4" s="21" t="s">
        <v>111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I5" s="14" t="s">
        <v>59</v>
      </c>
      <c r="J5" s="10" t="s">
        <v>56</v>
      </c>
      <c r="L5" s="21" t="s">
        <v>111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4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E3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0.6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G3" s="10">
        <v>60</v>
      </c>
      <c r="H3" s="14" t="s">
        <v>55</v>
      </c>
      <c r="I3" s="14" t="s">
        <v>59</v>
      </c>
      <c r="J3" s="10" t="s">
        <v>56</v>
      </c>
      <c r="K3" s="14" t="s">
        <v>57</v>
      </c>
      <c r="L3" s="21" t="s">
        <v>111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H4" s="14" t="s">
        <v>64</v>
      </c>
      <c r="I4" s="14" t="s">
        <v>59</v>
      </c>
      <c r="J4" s="10" t="s">
        <v>56</v>
      </c>
      <c r="L4" s="21" t="s">
        <v>111</v>
      </c>
    </row>
    <row r="5" spans="1:12" ht="73.5" customHeight="1" x14ac:dyDescent="0.2">
      <c r="C5" s="10">
        <v>3</v>
      </c>
      <c r="D5" s="14" t="s">
        <v>63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56</v>
      </c>
      <c r="K5" s="14" t="s">
        <v>57</v>
      </c>
      <c r="L5" s="21" t="s">
        <v>108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6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G3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3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H3" s="14" t="s">
        <v>64</v>
      </c>
      <c r="I3" s="14" t="s">
        <v>59</v>
      </c>
      <c r="J3" s="10" t="s">
        <v>56</v>
      </c>
      <c r="K3" s="14" t="s">
        <v>57</v>
      </c>
      <c r="L3" s="21" t="s">
        <v>111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G4" s="10">
        <v>60</v>
      </c>
      <c r="H4" s="14" t="s">
        <v>55</v>
      </c>
      <c r="I4" s="14" t="s">
        <v>59</v>
      </c>
      <c r="J4" s="10" t="s">
        <v>56</v>
      </c>
      <c r="K4" s="14" t="s">
        <v>57</v>
      </c>
      <c r="L4" s="21" t="s">
        <v>111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56</v>
      </c>
      <c r="K5" s="14" t="s">
        <v>57</v>
      </c>
      <c r="L5" s="21" t="s">
        <v>111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4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 tint="0.39997558519241921"/>
    <pageSetUpPr fitToPage="1"/>
  </sheetPr>
  <dimension ref="A1:L101"/>
  <sheetViews>
    <sheetView zoomScale="98" zoomScaleNormal="98" workbookViewId="0">
      <pane xSplit="3" ySplit="2" topLeftCell="F3" activePane="bottomRight" state="frozen"/>
      <selection activeCell="L3" sqref="L3"/>
      <selection pane="topRight" activeCell="L3" sqref="L3"/>
      <selection pane="bottomLeft" activeCell="L3" sqref="L3"/>
      <selection pane="bottomRight" activeCell="L5" sqref="L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6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I3" s="14" t="s">
        <v>59</v>
      </c>
      <c r="J3" s="10" t="s">
        <v>86</v>
      </c>
      <c r="L3" s="21" t="s">
        <v>120</v>
      </c>
    </row>
    <row r="4" spans="1:12" ht="73.5" customHeight="1" x14ac:dyDescent="0.2">
      <c r="C4" s="10">
        <v>2</v>
      </c>
      <c r="D4" s="14" t="s">
        <v>63</v>
      </c>
      <c r="E4" s="14" t="s">
        <v>62</v>
      </c>
      <c r="F4" s="10" t="s">
        <v>56</v>
      </c>
      <c r="H4" s="14" t="s">
        <v>64</v>
      </c>
      <c r="I4" s="14" t="s">
        <v>59</v>
      </c>
      <c r="J4" s="10" t="s">
        <v>86</v>
      </c>
      <c r="L4" s="21" t="s">
        <v>120</v>
      </c>
    </row>
    <row r="5" spans="1:12" ht="73.5" customHeight="1" x14ac:dyDescent="0.2">
      <c r="C5" s="10">
        <v>3</v>
      </c>
      <c r="D5" s="14" t="s">
        <v>63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86</v>
      </c>
      <c r="L5" s="21" t="s">
        <v>120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7" tint="0.39997558519241921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C1" sqref="C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4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65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66</v>
      </c>
      <c r="E3" s="14" t="s">
        <v>58</v>
      </c>
      <c r="F3" s="10" t="s">
        <v>56</v>
      </c>
      <c r="H3" s="14" t="s">
        <v>67</v>
      </c>
      <c r="I3" s="14" t="s">
        <v>68</v>
      </c>
      <c r="J3" s="10" t="s">
        <v>56</v>
      </c>
      <c r="L3" t="s">
        <v>97</v>
      </c>
    </row>
    <row r="4" spans="1:12" ht="73.5" customHeight="1" x14ac:dyDescent="0.2">
      <c r="C4" s="10">
        <v>2</v>
      </c>
      <c r="D4" s="14" t="s">
        <v>54</v>
      </c>
      <c r="E4" s="14" t="s">
        <v>58</v>
      </c>
      <c r="F4" s="10" t="s">
        <v>56</v>
      </c>
      <c r="H4" s="14" t="s">
        <v>64</v>
      </c>
      <c r="I4" s="14" t="s">
        <v>59</v>
      </c>
      <c r="J4" s="10" t="s">
        <v>56</v>
      </c>
      <c r="L4" s="14" t="s">
        <v>97</v>
      </c>
    </row>
    <row r="5" spans="1:12" ht="73.5" customHeight="1" x14ac:dyDescent="0.2">
      <c r="C5" s="10">
        <v>3</v>
      </c>
      <c r="D5" s="14" t="s">
        <v>87</v>
      </c>
      <c r="I5" s="14" t="s">
        <v>69</v>
      </c>
      <c r="J5" s="10" t="s">
        <v>86</v>
      </c>
    </row>
    <row r="6" spans="1:12" ht="73.5" customHeight="1" x14ac:dyDescent="0.2">
      <c r="C6" s="10">
        <v>4</v>
      </c>
      <c r="D6" s="14" t="s">
        <v>66</v>
      </c>
      <c r="E6" s="14" t="s">
        <v>58</v>
      </c>
      <c r="F6" s="10" t="s">
        <v>56</v>
      </c>
      <c r="H6" s="14" t="s">
        <v>64</v>
      </c>
      <c r="I6" s="14" t="s">
        <v>59</v>
      </c>
      <c r="J6" s="10" t="s">
        <v>56</v>
      </c>
      <c r="L6" s="14" t="s">
        <v>98</v>
      </c>
    </row>
    <row r="7" spans="1:12" ht="73.5" customHeight="1" x14ac:dyDescent="0.2">
      <c r="C7" s="10">
        <v>5</v>
      </c>
      <c r="D7" s="14" t="s">
        <v>70</v>
      </c>
      <c r="F7" s="10" t="s">
        <v>56</v>
      </c>
      <c r="H7" s="14" t="s">
        <v>67</v>
      </c>
      <c r="I7" s="14" t="s">
        <v>71</v>
      </c>
      <c r="J7" s="10" t="s">
        <v>56</v>
      </c>
      <c r="L7" s="14" t="s">
        <v>98</v>
      </c>
    </row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5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39997558519241921"/>
    <pageSetUpPr fitToPage="1"/>
  </sheetPr>
  <dimension ref="A1:L101"/>
  <sheetViews>
    <sheetView zoomScale="98" zoomScaleNormal="98" workbookViewId="0">
      <pane xSplit="3" ySplit="2" topLeftCell="E3" activePane="bottomRight" state="frozen"/>
      <selection activeCell="L3" sqref="L3"/>
      <selection pane="topRight" activeCell="L3" sqref="L3"/>
      <selection pane="bottomLeft" activeCell="L3" sqref="L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7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72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99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G3" s="10">
        <v>60</v>
      </c>
      <c r="H3" s="14" t="s">
        <v>73</v>
      </c>
      <c r="I3" s="14" t="s">
        <v>59</v>
      </c>
      <c r="J3" s="10" t="s">
        <v>86</v>
      </c>
      <c r="L3" s="21" t="s">
        <v>120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G4" s="10">
        <v>60</v>
      </c>
      <c r="H4" s="14" t="s">
        <v>73</v>
      </c>
      <c r="I4" s="14" t="s">
        <v>59</v>
      </c>
      <c r="J4" s="10" t="s">
        <v>86</v>
      </c>
      <c r="L4" s="21" t="s">
        <v>120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86</v>
      </c>
      <c r="L5" s="21" t="s">
        <v>120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 tint="0.39997558519241921"/>
    <pageSetUpPr fitToPage="1"/>
  </sheetPr>
  <dimension ref="A1:L101"/>
  <sheetViews>
    <sheetView zoomScale="98" zoomScaleNormal="98" workbookViewId="0">
      <pane xSplit="3" ySplit="2" topLeftCell="D3" activePane="bottomRight" state="frozen"/>
      <selection activeCell="L3" sqref="L3"/>
      <selection pane="topRight" activeCell="L3" sqref="L3"/>
      <selection pane="bottomLeft" activeCell="L3" sqref="L3"/>
      <selection pane="bottomRight" activeCell="K9" sqref="K9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G3" s="10">
        <v>60</v>
      </c>
      <c r="H3" s="14" t="s">
        <v>73</v>
      </c>
      <c r="I3" s="14" t="s">
        <v>59</v>
      </c>
      <c r="J3" s="10" t="s">
        <v>86</v>
      </c>
      <c r="K3" s="14" t="s">
        <v>57</v>
      </c>
      <c r="L3" s="21" t="s">
        <v>120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H4" s="14" t="s">
        <v>64</v>
      </c>
      <c r="I4" s="14" t="s">
        <v>59</v>
      </c>
      <c r="J4" s="10" t="s">
        <v>86</v>
      </c>
      <c r="K4" s="14" t="s">
        <v>57</v>
      </c>
      <c r="L4" s="21" t="s">
        <v>120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86</v>
      </c>
      <c r="K5" s="14" t="s">
        <v>57</v>
      </c>
      <c r="L5" s="21" t="s">
        <v>120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H3" activePane="bottomRight" state="frozen"/>
      <selection activeCell="L3" sqref="L3"/>
      <selection pane="topRight" activeCell="L3" sqref="L3"/>
      <selection pane="bottomLeft" activeCell="L3" sqref="L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1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99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I3" s="14" t="s">
        <v>59</v>
      </c>
      <c r="J3" s="10" t="s">
        <v>56</v>
      </c>
      <c r="L3" s="21" t="s">
        <v>121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H4" s="14" t="s">
        <v>64</v>
      </c>
      <c r="I4" s="14" t="s">
        <v>59</v>
      </c>
      <c r="J4" s="10" t="s">
        <v>56</v>
      </c>
      <c r="L4" s="21" t="s">
        <v>108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H5" s="14" t="s">
        <v>64</v>
      </c>
      <c r="I5" s="14" t="s">
        <v>59</v>
      </c>
      <c r="J5" s="10" t="s">
        <v>56</v>
      </c>
      <c r="L5" s="21" t="s">
        <v>108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6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H3" activePane="bottomRight" state="frozen"/>
      <selection activeCell="L5" sqref="L5"/>
      <selection pane="topRight" activeCell="L5" sqref="L5"/>
      <selection pane="bottomLeft" activeCell="L5" sqref="L5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5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I3" s="14" t="s">
        <v>59</v>
      </c>
      <c r="J3" s="10" t="s">
        <v>56</v>
      </c>
      <c r="L3" s="21" t="s">
        <v>121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I4" s="14" t="s">
        <v>59</v>
      </c>
      <c r="J4" s="10" t="s">
        <v>56</v>
      </c>
      <c r="L4" s="21" t="s">
        <v>111</v>
      </c>
    </row>
    <row r="5" spans="1:12" ht="73.5" customHeight="1" x14ac:dyDescent="0.2">
      <c r="C5" s="10">
        <v>3</v>
      </c>
      <c r="D5" s="14" t="s">
        <v>74</v>
      </c>
      <c r="E5" s="14" t="s">
        <v>62</v>
      </c>
      <c r="F5" s="10" t="s">
        <v>56</v>
      </c>
      <c r="I5" s="14" t="s">
        <v>59</v>
      </c>
      <c r="J5" s="10" t="s">
        <v>56</v>
      </c>
      <c r="L5" s="21" t="s">
        <v>108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5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2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24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F3" s="10" t="s">
        <v>56</v>
      </c>
      <c r="H3" s="14" t="s">
        <v>75</v>
      </c>
      <c r="I3" s="14" t="s">
        <v>71</v>
      </c>
      <c r="J3" s="10" t="s">
        <v>56</v>
      </c>
      <c r="K3" s="14" t="s">
        <v>76</v>
      </c>
      <c r="L3" s="14" t="s">
        <v>107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7" tint="0.39997558519241921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7.33203125" customWidth="1"/>
  </cols>
  <sheetData>
    <row r="1" spans="1:12" s="3" customFormat="1" ht="123.75" customHeight="1" x14ac:dyDescent="0.2">
      <c r="A1" s="22"/>
      <c r="B1" s="22"/>
      <c r="C1" s="12">
        <v>1912</v>
      </c>
      <c r="D1" s="11" t="s">
        <v>16</v>
      </c>
      <c r="E1" s="14" t="s">
        <v>25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F3" s="10" t="s">
        <v>56</v>
      </c>
      <c r="H3" s="14" t="s">
        <v>64</v>
      </c>
      <c r="I3" s="14" t="s">
        <v>59</v>
      </c>
      <c r="J3" s="10" t="s">
        <v>56</v>
      </c>
      <c r="L3" s="21" t="s">
        <v>109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4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62</v>
      </c>
      <c r="F3" s="10" t="s">
        <v>56</v>
      </c>
      <c r="I3" s="14" t="s">
        <v>59</v>
      </c>
      <c r="J3" s="10" t="s">
        <v>56</v>
      </c>
      <c r="L3" s="21" t="s">
        <v>110</v>
      </c>
    </row>
    <row r="4" spans="1:12" ht="73.5" customHeight="1" x14ac:dyDescent="0.2">
      <c r="C4" s="10">
        <v>2</v>
      </c>
      <c r="D4" s="14" t="s">
        <v>60</v>
      </c>
      <c r="E4" s="14" t="s">
        <v>62</v>
      </c>
      <c r="F4" s="10" t="s">
        <v>56</v>
      </c>
      <c r="I4" s="14" t="s">
        <v>77</v>
      </c>
      <c r="J4" s="10" t="s">
        <v>56</v>
      </c>
      <c r="L4" s="21" t="s">
        <v>111</v>
      </c>
    </row>
    <row r="5" spans="1:12" ht="73.5" customHeight="1" x14ac:dyDescent="0.2">
      <c r="C5" s="10">
        <v>3</v>
      </c>
      <c r="D5" s="14" t="s">
        <v>60</v>
      </c>
      <c r="E5" s="14" t="s">
        <v>62</v>
      </c>
      <c r="F5" s="10" t="s">
        <v>56</v>
      </c>
      <c r="I5" s="14" t="s">
        <v>77</v>
      </c>
      <c r="J5" s="10" t="s">
        <v>56</v>
      </c>
      <c r="L5" s="21" t="s">
        <v>111</v>
      </c>
    </row>
    <row r="6" spans="1:12" ht="73.5" customHeight="1" x14ac:dyDescent="0.2">
      <c r="C6" s="10">
        <v>4</v>
      </c>
      <c r="D6" s="14" t="s">
        <v>60</v>
      </c>
      <c r="E6" s="14" t="s">
        <v>62</v>
      </c>
      <c r="F6" s="10" t="s">
        <v>56</v>
      </c>
      <c r="I6" s="14" t="s">
        <v>59</v>
      </c>
      <c r="J6" s="10" t="s">
        <v>56</v>
      </c>
      <c r="L6" s="21" t="s">
        <v>111</v>
      </c>
    </row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3" tint="0.59999389629810485"/>
    <pageSetUpPr fitToPage="1"/>
  </sheetPr>
  <dimension ref="A1:L101"/>
  <sheetViews>
    <sheetView tabSelected="1" zoomScale="98" zoomScaleNormal="98" workbookViewId="0">
      <pane xSplit="3" ySplit="2" topLeftCell="G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4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78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58</v>
      </c>
      <c r="F3" s="10" t="s">
        <v>56</v>
      </c>
      <c r="I3" s="14" t="s">
        <v>59</v>
      </c>
      <c r="J3" s="10" t="s">
        <v>56</v>
      </c>
      <c r="L3" s="21" t="s">
        <v>111</v>
      </c>
    </row>
    <row r="4" spans="1:12" ht="73.5" customHeight="1" x14ac:dyDescent="0.2">
      <c r="C4" s="10">
        <v>2</v>
      </c>
      <c r="D4" s="14" t="s">
        <v>60</v>
      </c>
      <c r="E4" s="14" t="s">
        <v>58</v>
      </c>
      <c r="F4" s="10" t="s">
        <v>56</v>
      </c>
      <c r="I4" s="14" t="s">
        <v>59</v>
      </c>
      <c r="J4" s="10" t="s">
        <v>56</v>
      </c>
      <c r="L4" s="21" t="s">
        <v>111</v>
      </c>
    </row>
    <row r="5" spans="1:12" ht="73.5" customHeight="1" x14ac:dyDescent="0.2">
      <c r="C5" s="10">
        <v>3</v>
      </c>
      <c r="D5" s="14" t="s">
        <v>60</v>
      </c>
      <c r="E5" s="14" t="s">
        <v>58</v>
      </c>
      <c r="F5" s="10" t="s">
        <v>56</v>
      </c>
      <c r="I5" s="14" t="s">
        <v>59</v>
      </c>
      <c r="J5" s="10" t="s">
        <v>56</v>
      </c>
      <c r="L5" s="21" t="s">
        <v>111</v>
      </c>
    </row>
    <row r="6" spans="1:12" ht="73.5" customHeight="1" x14ac:dyDescent="0.2">
      <c r="C6" s="10">
        <v>4</v>
      </c>
      <c r="D6" s="14" t="s">
        <v>60</v>
      </c>
      <c r="E6" s="14" t="s">
        <v>58</v>
      </c>
      <c r="F6" s="10" t="s">
        <v>56</v>
      </c>
      <c r="I6" s="14" t="s">
        <v>59</v>
      </c>
      <c r="J6" s="10" t="s">
        <v>56</v>
      </c>
      <c r="L6" s="21" t="s">
        <v>111</v>
      </c>
    </row>
    <row r="7" spans="1:12" ht="73.5" customHeight="1" x14ac:dyDescent="0.2">
      <c r="C7" s="10">
        <v>5</v>
      </c>
      <c r="D7" s="14" t="s">
        <v>60</v>
      </c>
      <c r="E7" s="14" t="s">
        <v>58</v>
      </c>
      <c r="F7" s="10" t="s">
        <v>56</v>
      </c>
      <c r="I7" s="14" t="s">
        <v>59</v>
      </c>
      <c r="J7" s="10" t="s">
        <v>56</v>
      </c>
      <c r="L7" s="21" t="s">
        <v>111</v>
      </c>
    </row>
    <row r="8" spans="1:12" ht="73.5" customHeight="1" x14ac:dyDescent="0.2">
      <c r="C8" s="10">
        <v>6</v>
      </c>
      <c r="D8" s="14" t="s">
        <v>60</v>
      </c>
      <c r="E8" s="14" t="s">
        <v>58</v>
      </c>
      <c r="F8" s="10" t="s">
        <v>56</v>
      </c>
      <c r="I8" s="14" t="s">
        <v>59</v>
      </c>
      <c r="J8" s="10" t="s">
        <v>56</v>
      </c>
      <c r="L8" s="21" t="s">
        <v>111</v>
      </c>
    </row>
    <row r="9" spans="1:12" ht="73.5" customHeight="1" x14ac:dyDescent="0.2">
      <c r="C9" s="10">
        <v>7</v>
      </c>
      <c r="D9" s="14" t="s">
        <v>60</v>
      </c>
      <c r="E9" s="14" t="s">
        <v>58</v>
      </c>
      <c r="F9" s="10" t="s">
        <v>56</v>
      </c>
      <c r="I9" s="14" t="s">
        <v>59</v>
      </c>
      <c r="J9" s="10" t="s">
        <v>56</v>
      </c>
      <c r="L9" s="21" t="s">
        <v>111</v>
      </c>
    </row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 tint="0.39997558519241921"/>
    <pageSetUpPr fitToPage="1"/>
  </sheetPr>
  <dimension ref="A1:L100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5" sqref="L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1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26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82</v>
      </c>
      <c r="F3" s="10" t="s">
        <v>86</v>
      </c>
      <c r="I3" s="14" t="s">
        <v>84</v>
      </c>
      <c r="J3" s="10" t="s">
        <v>86</v>
      </c>
      <c r="L3" s="14" t="s">
        <v>100</v>
      </c>
    </row>
    <row r="4" spans="1:12" ht="73.5" customHeight="1" x14ac:dyDescent="0.2">
      <c r="C4" s="10">
        <v>2</v>
      </c>
      <c r="E4" s="14" t="s">
        <v>58</v>
      </c>
      <c r="F4" s="10" t="s">
        <v>86</v>
      </c>
      <c r="H4" s="14" t="s">
        <v>75</v>
      </c>
      <c r="I4" s="14" t="s">
        <v>71</v>
      </c>
      <c r="J4" s="10" t="s">
        <v>86</v>
      </c>
    </row>
    <row r="5" spans="1:12" ht="73.5" customHeight="1" x14ac:dyDescent="0.2">
      <c r="C5" s="10">
        <v>3</v>
      </c>
      <c r="E5" s="14" t="s">
        <v>58</v>
      </c>
      <c r="F5" s="10" t="s">
        <v>86</v>
      </c>
      <c r="H5" s="14" t="s">
        <v>64</v>
      </c>
      <c r="I5" s="14" t="s">
        <v>69</v>
      </c>
      <c r="J5" s="10" t="s">
        <v>86</v>
      </c>
      <c r="L5" s="14" t="s">
        <v>101</v>
      </c>
    </row>
    <row r="6" spans="1:12" ht="73.5" customHeight="1" x14ac:dyDescent="0.2">
      <c r="C6" s="10">
        <v>4</v>
      </c>
      <c r="E6" s="14" t="s">
        <v>58</v>
      </c>
      <c r="F6" s="10" t="s">
        <v>86</v>
      </c>
      <c r="H6" s="14" t="s">
        <v>75</v>
      </c>
      <c r="I6" s="14" t="s">
        <v>71</v>
      </c>
      <c r="J6" s="10" t="s">
        <v>86</v>
      </c>
      <c r="K6" s="14" t="s">
        <v>83</v>
      </c>
    </row>
    <row r="7" spans="1:12" ht="73.5" customHeight="1" x14ac:dyDescent="0.2">
      <c r="C7" s="10">
        <v>5</v>
      </c>
      <c r="E7" s="14" t="s">
        <v>58</v>
      </c>
      <c r="F7" s="10" t="s">
        <v>86</v>
      </c>
      <c r="H7" s="14" t="s">
        <v>55</v>
      </c>
      <c r="I7" s="14" t="s">
        <v>59</v>
      </c>
      <c r="J7" s="10" t="s">
        <v>86</v>
      </c>
      <c r="L7" s="14" t="s">
        <v>101</v>
      </c>
    </row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activeCell="L3" sqref="L3"/>
      <selection pane="topRight" activeCell="L3" sqref="L3"/>
      <selection pane="bottomLeft" activeCell="L3" sqref="L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2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26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58</v>
      </c>
      <c r="F3" s="10" t="s">
        <v>56</v>
      </c>
      <c r="I3" s="14" t="s">
        <v>59</v>
      </c>
      <c r="J3" s="10" t="s">
        <v>56</v>
      </c>
      <c r="L3" t="s">
        <v>112</v>
      </c>
    </row>
    <row r="4" spans="1:12" ht="73.5" customHeight="1" x14ac:dyDescent="0.2">
      <c r="C4" s="10">
        <v>2</v>
      </c>
      <c r="D4" s="14" t="s">
        <v>87</v>
      </c>
      <c r="E4" s="14" t="s">
        <v>58</v>
      </c>
      <c r="F4" s="10" t="s">
        <v>86</v>
      </c>
      <c r="I4" s="14" t="s">
        <v>85</v>
      </c>
      <c r="J4" s="10" t="s">
        <v>86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activeCell="L3" sqref="L3"/>
      <selection pane="topRight" activeCell="L3" sqref="L3"/>
      <selection pane="bottomLeft" activeCell="L3" sqref="L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1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89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2" ht="73.5" customHeight="1" x14ac:dyDescent="0.2">
      <c r="C3" s="10">
        <v>1</v>
      </c>
      <c r="D3" s="14" t="s">
        <v>70</v>
      </c>
      <c r="E3" s="14" t="s">
        <v>90</v>
      </c>
      <c r="F3" s="10" t="s">
        <v>56</v>
      </c>
      <c r="H3" s="14" t="s">
        <v>67</v>
      </c>
      <c r="I3" s="14" t="s">
        <v>59</v>
      </c>
      <c r="J3" s="10" t="s">
        <v>56</v>
      </c>
      <c r="K3" s="14" t="s">
        <v>76</v>
      </c>
      <c r="L3" s="14" t="s">
        <v>113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L101"/>
  <sheetViews>
    <sheetView zoomScale="98" zoomScaleNormal="98" workbookViewId="0">
      <pane xSplit="3" ySplit="2" topLeftCell="H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26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102</v>
      </c>
    </row>
    <row r="3" spans="1:12" ht="73.5" customHeight="1" x14ac:dyDescent="0.2">
      <c r="C3" s="10">
        <v>1</v>
      </c>
      <c r="F3" s="10" t="s">
        <v>56</v>
      </c>
      <c r="I3" s="14" t="s">
        <v>69</v>
      </c>
      <c r="J3" s="10" t="s">
        <v>56</v>
      </c>
      <c r="K3" s="14" t="s">
        <v>126</v>
      </c>
      <c r="L3" s="14" t="s">
        <v>100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 tint="0.39997558519241921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L1" sqref="L1:L104857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19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91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102</v>
      </c>
    </row>
    <row r="3" spans="1:12" ht="73.5" customHeight="1" x14ac:dyDescent="0.2">
      <c r="C3" s="10">
        <v>1</v>
      </c>
      <c r="D3" s="14" t="s">
        <v>60</v>
      </c>
      <c r="F3" s="10" t="s">
        <v>56</v>
      </c>
      <c r="H3" s="14" t="s">
        <v>64</v>
      </c>
      <c r="I3" s="14" t="s">
        <v>71</v>
      </c>
      <c r="J3" s="10" t="s">
        <v>86</v>
      </c>
      <c r="K3" s="14" t="s">
        <v>92</v>
      </c>
      <c r="L3" s="14" t="s">
        <v>114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L6" sqref="L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2.6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58</v>
      </c>
      <c r="F3" s="10" t="s">
        <v>56</v>
      </c>
      <c r="I3" s="14" t="s">
        <v>59</v>
      </c>
      <c r="J3" s="10" t="s">
        <v>56</v>
      </c>
      <c r="L3" t="s">
        <v>115</v>
      </c>
    </row>
    <row r="4" spans="1:12" ht="73.5" customHeight="1" x14ac:dyDescent="0.2">
      <c r="C4" s="10">
        <v>2</v>
      </c>
      <c r="D4" s="14" t="s">
        <v>60</v>
      </c>
      <c r="E4" s="14" t="s">
        <v>58</v>
      </c>
      <c r="F4" s="10" t="s">
        <v>56</v>
      </c>
      <c r="I4" s="14" t="s">
        <v>59</v>
      </c>
      <c r="J4" s="10" t="s">
        <v>56</v>
      </c>
      <c r="L4" t="s">
        <v>115</v>
      </c>
    </row>
    <row r="5" spans="1:12" ht="73.5" customHeight="1" x14ac:dyDescent="0.2">
      <c r="C5" s="10">
        <v>3</v>
      </c>
      <c r="D5" s="14" t="s">
        <v>60</v>
      </c>
      <c r="E5" s="14" t="s">
        <v>58</v>
      </c>
      <c r="F5" s="10" t="s">
        <v>56</v>
      </c>
      <c r="I5" s="14" t="s">
        <v>59</v>
      </c>
      <c r="J5" s="10" t="s">
        <v>56</v>
      </c>
      <c r="L5" t="s">
        <v>115</v>
      </c>
    </row>
    <row r="6" spans="1:12" ht="73.5" customHeight="1" x14ac:dyDescent="0.2">
      <c r="C6" s="10">
        <v>4</v>
      </c>
      <c r="D6" s="14" t="s">
        <v>60</v>
      </c>
      <c r="E6" s="14" t="s">
        <v>58</v>
      </c>
      <c r="F6" s="10" t="s">
        <v>56</v>
      </c>
      <c r="I6" s="14" t="s">
        <v>59</v>
      </c>
      <c r="J6" s="10" t="s">
        <v>56</v>
      </c>
      <c r="L6" t="s">
        <v>115</v>
      </c>
    </row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0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60</v>
      </c>
      <c r="E3" s="14" t="s">
        <v>58</v>
      </c>
      <c r="F3" s="10" t="s">
        <v>56</v>
      </c>
      <c r="I3" s="14" t="s">
        <v>59</v>
      </c>
      <c r="J3" s="10" t="s">
        <v>56</v>
      </c>
      <c r="L3" t="s">
        <v>106</v>
      </c>
    </row>
    <row r="4" spans="1:12" ht="73.5" customHeight="1" x14ac:dyDescent="0.2">
      <c r="C4" s="10">
        <v>2</v>
      </c>
      <c r="D4" s="14" t="s">
        <v>70</v>
      </c>
      <c r="E4" s="14" t="s">
        <v>90</v>
      </c>
      <c r="F4" s="10" t="s">
        <v>56</v>
      </c>
      <c r="I4" s="14" t="s">
        <v>71</v>
      </c>
      <c r="J4" s="10" t="s">
        <v>56</v>
      </c>
      <c r="L4" t="s">
        <v>116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7" tint="0.39997558519241921"/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5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93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70</v>
      </c>
      <c r="F3" s="10" t="s">
        <v>56</v>
      </c>
      <c r="I3" s="14" t="s">
        <v>71</v>
      </c>
      <c r="J3" s="10" t="s">
        <v>56</v>
      </c>
      <c r="L3" t="s">
        <v>118</v>
      </c>
    </row>
    <row r="4" spans="1:12" ht="73.5" customHeight="1" x14ac:dyDescent="0.2">
      <c r="C4" s="10">
        <v>2</v>
      </c>
      <c r="D4" s="14" t="s">
        <v>94</v>
      </c>
      <c r="F4" s="10" t="s">
        <v>56</v>
      </c>
      <c r="J4" s="10" t="s">
        <v>56</v>
      </c>
      <c r="L4" t="s">
        <v>117</v>
      </c>
    </row>
    <row r="5" spans="1:12" ht="73.5" customHeight="1" x14ac:dyDescent="0.2">
      <c r="C5" s="10">
        <v>3</v>
      </c>
      <c r="D5" s="14" t="s">
        <v>94</v>
      </c>
      <c r="F5" s="10" t="s">
        <v>56</v>
      </c>
      <c r="J5" s="10" t="s">
        <v>56</v>
      </c>
      <c r="L5" t="s">
        <v>117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69.16406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26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79</v>
      </c>
      <c r="E3" s="14" t="s">
        <v>88</v>
      </c>
      <c r="F3" s="10" t="s">
        <v>56</v>
      </c>
      <c r="I3" s="14" t="s">
        <v>80</v>
      </c>
      <c r="J3" s="10" t="s">
        <v>56</v>
      </c>
      <c r="K3" s="14" t="s">
        <v>122</v>
      </c>
      <c r="L3" s="15" t="s">
        <v>123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3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96</v>
      </c>
    </row>
    <row r="3" spans="1:12" ht="73.5" customHeight="1" x14ac:dyDescent="0.2">
      <c r="C3" s="10">
        <v>1</v>
      </c>
      <c r="D3" s="14" t="s">
        <v>81</v>
      </c>
      <c r="F3" s="10" t="s">
        <v>56</v>
      </c>
      <c r="I3" s="14" t="s">
        <v>80</v>
      </c>
      <c r="J3" s="10" t="s">
        <v>56</v>
      </c>
      <c r="K3" s="14" t="s">
        <v>125</v>
      </c>
      <c r="L3" s="15" t="s">
        <v>123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3" tint="0.59999389629810485"/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1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51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99</v>
      </c>
    </row>
    <row r="3" spans="1:12" ht="73.5" customHeight="1" x14ac:dyDescent="0.2">
      <c r="C3" s="10">
        <v>1</v>
      </c>
      <c r="D3" s="14" t="s">
        <v>60</v>
      </c>
      <c r="F3" s="10" t="s">
        <v>56</v>
      </c>
      <c r="I3" s="14" t="s">
        <v>59</v>
      </c>
      <c r="J3" s="10" t="s">
        <v>56</v>
      </c>
      <c r="K3" s="14" t="s">
        <v>124</v>
      </c>
      <c r="L3" t="s">
        <v>107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C1" sqref="C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2" width="33" style="14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26</v>
      </c>
      <c r="F1" s="4"/>
      <c r="G1" s="4"/>
      <c r="H1" s="15"/>
      <c r="I1" s="15"/>
      <c r="J1" s="4"/>
      <c r="K1" s="15"/>
      <c r="L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3" t="s">
        <v>7</v>
      </c>
    </row>
    <row r="3" spans="1:12" ht="73.5" customHeight="1" x14ac:dyDescent="0.2">
      <c r="C3" s="10">
        <v>1</v>
      </c>
      <c r="D3" s="14" t="s">
        <v>79</v>
      </c>
      <c r="E3" s="14" t="s">
        <v>88</v>
      </c>
      <c r="F3" s="10" t="s">
        <v>86</v>
      </c>
      <c r="G3" s="10">
        <v>100</v>
      </c>
      <c r="H3" s="14" t="s">
        <v>75</v>
      </c>
      <c r="I3" s="14" t="s">
        <v>80</v>
      </c>
      <c r="J3" s="10" t="s">
        <v>86</v>
      </c>
      <c r="L3" s="14" t="s">
        <v>103</v>
      </c>
    </row>
    <row r="4" spans="1:12" ht="73.5" customHeight="1" x14ac:dyDescent="0.2">
      <c r="C4" s="10">
        <v>2</v>
      </c>
      <c r="D4" s="14" t="s">
        <v>79</v>
      </c>
      <c r="E4" s="14" t="s">
        <v>88</v>
      </c>
      <c r="F4" s="10" t="s">
        <v>86</v>
      </c>
      <c r="G4" s="10">
        <v>101</v>
      </c>
      <c r="H4" s="14" t="s">
        <v>75</v>
      </c>
      <c r="I4" s="14" t="s">
        <v>80</v>
      </c>
      <c r="J4" s="10" t="s">
        <v>86</v>
      </c>
      <c r="L4" s="14" t="s">
        <v>103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8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95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99</v>
      </c>
    </row>
    <row r="3" spans="1:12" ht="73.5" customHeight="1" x14ac:dyDescent="0.2">
      <c r="C3" s="10">
        <v>1</v>
      </c>
      <c r="F3" s="10" t="s">
        <v>56</v>
      </c>
      <c r="I3" s="14" t="s">
        <v>80</v>
      </c>
      <c r="J3" s="10" t="s">
        <v>56</v>
      </c>
      <c r="K3" s="14" t="s">
        <v>122</v>
      </c>
      <c r="L3" s="15" t="s">
        <v>123</v>
      </c>
    </row>
    <row r="4" spans="1:12" ht="73.5" customHeight="1" x14ac:dyDescent="0.2">
      <c r="C4" s="10">
        <v>2</v>
      </c>
      <c r="F4" s="10" t="s">
        <v>56</v>
      </c>
      <c r="I4" s="14" t="s">
        <v>80</v>
      </c>
      <c r="J4" s="10" t="s">
        <v>56</v>
      </c>
      <c r="K4" s="14" t="s">
        <v>122</v>
      </c>
      <c r="L4" s="15" t="s">
        <v>123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BB032E-5DC6-473F-A4ED-F91ADBDC42A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EF9F970-46E9-4B81-9691-25DBF02BC06C}">
  <ds:schemaRefs>
    <ds:schemaRef ds:uri="http://www.w3.org/XML/1998/namespace"/>
    <ds:schemaRef ds:uri="http://schemas.microsoft.com/office/2006/documentManagement/types"/>
    <ds:schemaRef ds:uri="http://purl.org/dc/dcmitype/"/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1aaa7860-e365-48b3-9dfb-e022aacfffec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2D66A16E-D058-45F8-9F89-72784BA1D5E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30</vt:i4>
      </vt:variant>
    </vt:vector>
  </HeadingPairs>
  <TitlesOfParts>
    <vt:vector size="61" baseType="lpstr">
      <vt:lpstr>Map</vt:lpstr>
      <vt:lpstr>Summary</vt:lpstr>
      <vt:lpstr>Template</vt:lpstr>
      <vt:lpstr>0145</vt:lpstr>
      <vt:lpstr>0411</vt:lpstr>
      <vt:lpstr>0535</vt:lpstr>
      <vt:lpstr>0536</vt:lpstr>
      <vt:lpstr>0537</vt:lpstr>
      <vt:lpstr>0538</vt:lpstr>
      <vt:lpstr>0891</vt:lpstr>
      <vt:lpstr>1001</vt:lpstr>
      <vt:lpstr>1002</vt:lpstr>
      <vt:lpstr>1003</vt:lpstr>
      <vt:lpstr>1004</vt:lpstr>
      <vt:lpstr>1016</vt:lpstr>
      <vt:lpstr>1030</vt:lpstr>
      <vt:lpstr>1075</vt:lpstr>
      <vt:lpstr>1085</vt:lpstr>
      <vt:lpstr>1155</vt:lpstr>
      <vt:lpstr>1156</vt:lpstr>
      <vt:lpstr>1160</vt:lpstr>
      <vt:lpstr>1160Phone</vt:lpstr>
      <vt:lpstr>1366</vt:lpstr>
      <vt:lpstr>1522</vt:lpstr>
      <vt:lpstr>1562</vt:lpstr>
      <vt:lpstr>1775</vt:lpstr>
      <vt:lpstr>1160LP</vt:lpstr>
      <vt:lpstr>1085LP</vt:lpstr>
      <vt:lpstr>Communication</vt:lpstr>
      <vt:lpstr>Entrance LP</vt:lpstr>
      <vt:lpstr>Parking Lot LP</vt:lpstr>
      <vt:lpstr>'0145'!Print_Titles</vt:lpstr>
      <vt:lpstr>'0411'!Print_Titles</vt:lpstr>
      <vt:lpstr>'0535'!Print_Titles</vt:lpstr>
      <vt:lpstr>'0536'!Print_Titles</vt:lpstr>
      <vt:lpstr>'0537'!Print_Titles</vt:lpstr>
      <vt:lpstr>'0538'!Print_Titles</vt:lpstr>
      <vt:lpstr>'0891'!Print_Titles</vt:lpstr>
      <vt:lpstr>'1001'!Print_Titles</vt:lpstr>
      <vt:lpstr>'1002'!Print_Titles</vt:lpstr>
      <vt:lpstr>'1003'!Print_Titles</vt:lpstr>
      <vt:lpstr>'1004'!Print_Titles</vt:lpstr>
      <vt:lpstr>'1016'!Print_Titles</vt:lpstr>
      <vt:lpstr>'1030'!Print_Titles</vt:lpstr>
      <vt:lpstr>'1075'!Print_Titles</vt:lpstr>
      <vt:lpstr>'1085'!Print_Titles</vt:lpstr>
      <vt:lpstr>'1085LP'!Print_Titles</vt:lpstr>
      <vt:lpstr>'1155'!Print_Titles</vt:lpstr>
      <vt:lpstr>'1156'!Print_Titles</vt:lpstr>
      <vt:lpstr>'1160'!Print_Titles</vt:lpstr>
      <vt:lpstr>'1160LP'!Print_Titles</vt:lpstr>
      <vt:lpstr>'1160Phone'!Print_Titles</vt:lpstr>
      <vt:lpstr>'1366'!Print_Titles</vt:lpstr>
      <vt:lpstr>'1522'!Print_Titles</vt:lpstr>
      <vt:lpstr>'1562'!Print_Titles</vt:lpstr>
      <vt:lpstr>'1775'!Print_Titles</vt:lpstr>
      <vt:lpstr>Communication!Print_Titles</vt:lpstr>
      <vt:lpstr>'Entrance LP'!Print_Titles</vt:lpstr>
      <vt:lpstr>'Parking Lot LP'!Print_Titles</vt:lpstr>
      <vt:lpstr>Summary!Print_Titles</vt:lpstr>
      <vt:lpstr>Template!Print_Titles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2020-09-22T19:32:24Z</cp:lastPrinted>
  <dcterms:created xsi:type="dcterms:W3CDTF">2006-09-16T00:00:00Z</dcterms:created>
  <dcterms:modified xsi:type="dcterms:W3CDTF">2020-09-22T19:32:24Z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