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3"/>
  <workbookPr filterPrivacy="1" defaultThemeVersion="124226"/>
  <xr:revisionPtr revIDLastSave="13" documentId="13_ncr:1_{BAA5E7F0-E887-46D1-9F8A-2B5CC74A0C0B}" xr6:coauthVersionLast="45" xr6:coauthVersionMax="45" xr10:uidLastSave="{313F5AAE-EE92-2844-993E-0A21C879AAEA}"/>
  <bookViews>
    <workbookView xWindow="7880" yWindow="2800" windowWidth="23040" windowHeight="17020" tabRatio="892" firstSheet="105" activeTab="112" xr2:uid="{00000000-000D-0000-FFFF-FFFF00000000}"/>
  </bookViews>
  <sheets>
    <sheet name="Map" sheetId="8" r:id="rId1"/>
    <sheet name="Summary" sheetId="6" r:id="rId2"/>
    <sheet name="Template" sheetId="7" r:id="rId3"/>
    <sheet name="0171" sheetId="59" r:id="rId4"/>
    <sheet name="0175" sheetId="67" r:id="rId5"/>
    <sheet name="0176" sheetId="70" r:id="rId6"/>
    <sheet name="0177" sheetId="71" r:id="rId7"/>
    <sheet name="0178" sheetId="72" r:id="rId8"/>
    <sheet name="0179" sheetId="73" r:id="rId9"/>
    <sheet name="0180" sheetId="74" r:id="rId10"/>
    <sheet name="0181" sheetId="75" r:id="rId11"/>
    <sheet name="0182" sheetId="76" r:id="rId12"/>
    <sheet name="0183" sheetId="77" r:id="rId13"/>
    <sheet name="0186" sheetId="78" r:id="rId14"/>
    <sheet name="0464" sheetId="79" r:id="rId15"/>
    <sheet name="0465" sheetId="80" r:id="rId16"/>
    <sheet name="0466" sheetId="81" r:id="rId17"/>
    <sheet name="0467" sheetId="82" r:id="rId18"/>
    <sheet name="0474" sheetId="83" r:id="rId19"/>
    <sheet name="0476" sheetId="84" r:id="rId20"/>
    <sheet name="0482" sheetId="85" r:id="rId21"/>
    <sheet name="0484" sheetId="86" r:id="rId22"/>
    <sheet name="0488" sheetId="87" r:id="rId23"/>
    <sheet name="0832" sheetId="88" r:id="rId24"/>
    <sheet name="0833" sheetId="89" r:id="rId25"/>
    <sheet name="0835" sheetId="140" r:id="rId26"/>
    <sheet name="0836" sheetId="141" r:id="rId27"/>
    <sheet name="0837" sheetId="142" r:id="rId28"/>
    <sheet name="0838" sheetId="143" r:id="rId29"/>
    <sheet name="0839" sheetId="144" r:id="rId30"/>
    <sheet name="0840" sheetId="145" r:id="rId31"/>
    <sheet name="0841" sheetId="146" r:id="rId32"/>
    <sheet name="0842" sheetId="147" r:id="rId33"/>
    <sheet name="0843" sheetId="90" r:id="rId34"/>
    <sheet name="0844" sheetId="148" r:id="rId35"/>
    <sheet name="0845" sheetId="149" r:id="rId36"/>
    <sheet name="0847" sheetId="151" r:id="rId37"/>
    <sheet name="0849" sheetId="91" r:id="rId38"/>
    <sheet name="0851" sheetId="150" r:id="rId39"/>
    <sheet name="0852" sheetId="152" r:id="rId40"/>
    <sheet name="0853" sheetId="92" r:id="rId41"/>
    <sheet name="0854" sheetId="153" r:id="rId42"/>
    <sheet name="0855" sheetId="154" r:id="rId43"/>
    <sheet name="0856" sheetId="155" r:id="rId44"/>
    <sheet name="0857" sheetId="156" r:id="rId45"/>
    <sheet name="0858" sheetId="157" r:id="rId46"/>
    <sheet name="0859" sheetId="158" r:id="rId47"/>
    <sheet name="0860" sheetId="159" r:id="rId48"/>
    <sheet name="0861" sheetId="160" r:id="rId49"/>
    <sheet name="0862" sheetId="161" r:id="rId50"/>
    <sheet name="0863" sheetId="162" r:id="rId51"/>
    <sheet name="0864" sheetId="163" r:id="rId52"/>
    <sheet name="0865" sheetId="164" r:id="rId53"/>
    <sheet name="0866" sheetId="165" r:id="rId54"/>
    <sheet name="0867" sheetId="166" r:id="rId55"/>
    <sheet name="0868" sheetId="167" r:id="rId56"/>
    <sheet name="0869" sheetId="168" r:id="rId57"/>
    <sheet name="0870" sheetId="93" r:id="rId58"/>
    <sheet name="0874" sheetId="94" r:id="rId59"/>
    <sheet name="0876" sheetId="171" r:id="rId60"/>
    <sheet name="0880" sheetId="169" r:id="rId61"/>
    <sheet name="0881" sheetId="170" r:id="rId62"/>
    <sheet name="0882" sheetId="172" r:id="rId63"/>
    <sheet name="0883" sheetId="173" r:id="rId64"/>
    <sheet name="0884" sheetId="174" r:id="rId65"/>
    <sheet name="0885" sheetId="175" r:id="rId66"/>
    <sheet name="0886" sheetId="176" r:id="rId67"/>
    <sheet name="0887" sheetId="177" r:id="rId68"/>
    <sheet name="0888" sheetId="95" r:id="rId69"/>
    <sheet name="0889" sheetId="96" r:id="rId70"/>
    <sheet name="0941" sheetId="179" r:id="rId71"/>
    <sheet name="0942" sheetId="178" r:id="rId72"/>
    <sheet name="0943" sheetId="99" r:id="rId73"/>
    <sheet name="0959" sheetId="100" r:id="rId74"/>
    <sheet name="1017" sheetId="182" r:id="rId75"/>
    <sheet name="1024" sheetId="180" r:id="rId76"/>
    <sheet name="1025" sheetId="101" r:id="rId77"/>
    <sheet name="1026" sheetId="102" r:id="rId78"/>
    <sheet name="1042" sheetId="103" r:id="rId79"/>
    <sheet name="1043" sheetId="104" r:id="rId80"/>
    <sheet name="1044" sheetId="105" r:id="rId81"/>
    <sheet name="1047" sheetId="106" r:id="rId82"/>
    <sheet name="1048" sheetId="107" r:id="rId83"/>
    <sheet name="1049" sheetId="108" r:id="rId84"/>
    <sheet name="1050" sheetId="109" r:id="rId85"/>
    <sheet name="1310" sheetId="110" r:id="rId86"/>
    <sheet name="1311" sheetId="111" r:id="rId87"/>
    <sheet name="1312" sheetId="112" r:id="rId88"/>
    <sheet name="1347" sheetId="113" r:id="rId89"/>
    <sheet name="1355" sheetId="114" r:id="rId90"/>
    <sheet name="1356" sheetId="115" r:id="rId91"/>
    <sheet name="1367" sheetId="116" r:id="rId92"/>
    <sheet name="1377" sheetId="117" r:id="rId93"/>
    <sheet name="1378" sheetId="183" r:id="rId94"/>
    <sheet name="1419" sheetId="118" r:id="rId95"/>
    <sheet name="1421" sheetId="119" r:id="rId96"/>
    <sheet name="1422" sheetId="181" r:id="rId97"/>
    <sheet name="1440" sheetId="122" r:id="rId98"/>
    <sheet name="1440SL" sheetId="120" r:id="rId99"/>
    <sheet name="1441" sheetId="123" r:id="rId100"/>
    <sheet name="1444" sheetId="124" r:id="rId101"/>
    <sheet name="1445" sheetId="125" r:id="rId102"/>
    <sheet name="1446" sheetId="126" r:id="rId103"/>
    <sheet name="1492" sheetId="184" r:id="rId104"/>
    <sheet name="1511" sheetId="185" r:id="rId105"/>
    <sheet name="1520" sheetId="127" r:id="rId106"/>
    <sheet name="1770" sheetId="128" r:id="rId107"/>
    <sheet name="Bridge" sheetId="130" r:id="rId108"/>
    <sheet name="Campground LP" sheetId="131" r:id="rId109"/>
    <sheet name="Campground Phone" sheetId="132" r:id="rId110"/>
    <sheet name="Hotel Parking LP" sheetId="133" r:id="rId111"/>
    <sheet name="Hotel Walkway Stairs" sheetId="134" r:id="rId112"/>
    <sheet name="Hotel Walk Parking" sheetId="135" r:id="rId113"/>
    <sheet name="Hotel Walk L Dorm" sheetId="136" r:id="rId114"/>
    <sheet name="Swiftcurrent LP" sheetId="137" r:id="rId115"/>
    <sheet name="Swiftcurrent Phone" sheetId="138" r:id="rId116"/>
  </sheets>
  <definedNames>
    <definedName name="_xlnm.Print_Titles" localSheetId="3">'0171'!$1:$2</definedName>
    <definedName name="_xlnm.Print_Titles" localSheetId="4">'0175'!$1:$2</definedName>
    <definedName name="_xlnm.Print_Titles" localSheetId="5">'0176'!$1:$2</definedName>
    <definedName name="_xlnm.Print_Titles" localSheetId="6">'0177'!$1:$2</definedName>
    <definedName name="_xlnm.Print_Titles" localSheetId="7">'0178'!$1:$2</definedName>
    <definedName name="_xlnm.Print_Titles" localSheetId="8">'0179'!$1:$2</definedName>
    <definedName name="_xlnm.Print_Titles" localSheetId="9">'0180'!$1:$2</definedName>
    <definedName name="_xlnm.Print_Titles" localSheetId="10">'0181'!$1:$2</definedName>
    <definedName name="_xlnm.Print_Titles" localSheetId="11">'0182'!$1:$2</definedName>
    <definedName name="_xlnm.Print_Titles" localSheetId="12">'0183'!$1:$2</definedName>
    <definedName name="_xlnm.Print_Titles" localSheetId="13">'0186'!$1:$2</definedName>
    <definedName name="_xlnm.Print_Titles" localSheetId="14">'0464'!$1:$2</definedName>
    <definedName name="_xlnm.Print_Titles" localSheetId="15">'0465'!$1:$2</definedName>
    <definedName name="_xlnm.Print_Titles" localSheetId="16">'0466'!$1:$2</definedName>
    <definedName name="_xlnm.Print_Titles" localSheetId="17">'0467'!$1:$2</definedName>
    <definedName name="_xlnm.Print_Titles" localSheetId="18">'0474'!$1:$2</definedName>
    <definedName name="_xlnm.Print_Titles" localSheetId="19">'0476'!$1:$2</definedName>
    <definedName name="_xlnm.Print_Titles" localSheetId="20">'0482'!$1:$2</definedName>
    <definedName name="_xlnm.Print_Titles" localSheetId="21">'0484'!$1:$2</definedName>
    <definedName name="_xlnm.Print_Titles" localSheetId="22">'0488'!$1:$2</definedName>
    <definedName name="_xlnm.Print_Titles" localSheetId="23">'0832'!$1:$2</definedName>
    <definedName name="_xlnm.Print_Titles" localSheetId="24">'0833'!$1:$2</definedName>
    <definedName name="_xlnm.Print_Titles" localSheetId="25">'0835'!$1:$2</definedName>
    <definedName name="_xlnm.Print_Titles" localSheetId="26">'0836'!$1:$2</definedName>
    <definedName name="_xlnm.Print_Titles" localSheetId="27">'0837'!$1:$2</definedName>
    <definedName name="_xlnm.Print_Titles" localSheetId="28">'0838'!$1:$2</definedName>
    <definedName name="_xlnm.Print_Titles" localSheetId="29">'0839'!$1:$2</definedName>
    <definedName name="_xlnm.Print_Titles" localSheetId="30">'0840'!$1:$2</definedName>
    <definedName name="_xlnm.Print_Titles" localSheetId="31">'0841'!$1:$2</definedName>
    <definedName name="_xlnm.Print_Titles" localSheetId="32">'0842'!$1:$2</definedName>
    <definedName name="_xlnm.Print_Titles" localSheetId="33">'0843'!$1:$2</definedName>
    <definedName name="_xlnm.Print_Titles" localSheetId="34">'0844'!$1:$2</definedName>
    <definedName name="_xlnm.Print_Titles" localSheetId="35">'0845'!$1:$2</definedName>
    <definedName name="_xlnm.Print_Titles" localSheetId="36">'0847'!$1:$2</definedName>
    <definedName name="_xlnm.Print_Titles" localSheetId="37">'0849'!$1:$2</definedName>
    <definedName name="_xlnm.Print_Titles" localSheetId="38">'0851'!$1:$2</definedName>
    <definedName name="_xlnm.Print_Titles" localSheetId="39">'0852'!$1:$2</definedName>
    <definedName name="_xlnm.Print_Titles" localSheetId="40">'0853'!$1:$2</definedName>
    <definedName name="_xlnm.Print_Titles" localSheetId="41">'0854'!$1:$2</definedName>
    <definedName name="_xlnm.Print_Titles" localSheetId="42">'0855'!$1:$2</definedName>
    <definedName name="_xlnm.Print_Titles" localSheetId="43">'0856'!$1:$2</definedName>
    <definedName name="_xlnm.Print_Titles" localSheetId="44">'0857'!$1:$2</definedName>
    <definedName name="_xlnm.Print_Titles" localSheetId="45">'0858'!$1:$2</definedName>
    <definedName name="_xlnm.Print_Titles" localSheetId="46">'0859'!$1:$2</definedName>
    <definedName name="_xlnm.Print_Titles" localSheetId="47">'0860'!$1:$2</definedName>
    <definedName name="_xlnm.Print_Titles" localSheetId="48">'0861'!$1:$2</definedName>
    <definedName name="_xlnm.Print_Titles" localSheetId="49">'0862'!$1:$2</definedName>
    <definedName name="_xlnm.Print_Titles" localSheetId="50">'0863'!$1:$2</definedName>
    <definedName name="_xlnm.Print_Titles" localSheetId="51">'0864'!$1:$2</definedName>
    <definedName name="_xlnm.Print_Titles" localSheetId="52">'0865'!$1:$2</definedName>
    <definedName name="_xlnm.Print_Titles" localSheetId="53">'0866'!$1:$2</definedName>
    <definedName name="_xlnm.Print_Titles" localSheetId="54">'0867'!$1:$2</definedName>
    <definedName name="_xlnm.Print_Titles" localSheetId="55">'0868'!$1:$2</definedName>
    <definedName name="_xlnm.Print_Titles" localSheetId="56">'0869'!$1:$2</definedName>
    <definedName name="_xlnm.Print_Titles" localSheetId="57">'0870'!$1:$2</definedName>
    <definedName name="_xlnm.Print_Titles" localSheetId="58">'0874'!$1:$2</definedName>
    <definedName name="_xlnm.Print_Titles" localSheetId="59">'0876'!$1:$2</definedName>
    <definedName name="_xlnm.Print_Titles" localSheetId="60">'0880'!$1:$2</definedName>
    <definedName name="_xlnm.Print_Titles" localSheetId="61">'0881'!$1:$2</definedName>
    <definedName name="_xlnm.Print_Titles" localSheetId="62">'0882'!$1:$2</definedName>
    <definedName name="_xlnm.Print_Titles" localSheetId="63">'0883'!$1:$2</definedName>
    <definedName name="_xlnm.Print_Titles" localSheetId="64">'0884'!$1:$2</definedName>
    <definedName name="_xlnm.Print_Titles" localSheetId="65">'0885'!$1:$2</definedName>
    <definedName name="_xlnm.Print_Titles" localSheetId="66">'0886'!$1:$2</definedName>
    <definedName name="_xlnm.Print_Titles" localSheetId="67">'0887'!$1:$2</definedName>
    <definedName name="_xlnm.Print_Titles" localSheetId="68">'0888'!$1:$2</definedName>
    <definedName name="_xlnm.Print_Titles" localSheetId="69">'0889'!$1:$2</definedName>
    <definedName name="_xlnm.Print_Titles" localSheetId="70">'0941'!$1:$2</definedName>
    <definedName name="_xlnm.Print_Titles" localSheetId="71">'0942'!$1:$2</definedName>
    <definedName name="_xlnm.Print_Titles" localSheetId="72">'0943'!$1:$2</definedName>
    <definedName name="_xlnm.Print_Titles" localSheetId="73">'0959'!$1:$2</definedName>
    <definedName name="_xlnm.Print_Titles" localSheetId="74">'1017'!$1:$2</definedName>
    <definedName name="_xlnm.Print_Titles" localSheetId="75">'1024'!$1:$2</definedName>
    <definedName name="_xlnm.Print_Titles" localSheetId="76">'1025'!$1:$2</definedName>
    <definedName name="_xlnm.Print_Titles" localSheetId="77">'1026'!$1:$2</definedName>
    <definedName name="_xlnm.Print_Titles" localSheetId="78">'1042'!$1:$2</definedName>
    <definedName name="_xlnm.Print_Titles" localSheetId="79">'1043'!$1:$2</definedName>
    <definedName name="_xlnm.Print_Titles" localSheetId="80">'1044'!$1:$2</definedName>
    <definedName name="_xlnm.Print_Titles" localSheetId="81">'1047'!$1:$2</definedName>
    <definedName name="_xlnm.Print_Titles" localSheetId="82">'1048'!$1:$2</definedName>
    <definedName name="_xlnm.Print_Titles" localSheetId="83">'1049'!$1:$2</definedName>
    <definedName name="_xlnm.Print_Titles" localSheetId="84">'1050'!$1:$2</definedName>
    <definedName name="_xlnm.Print_Titles" localSheetId="85">'1310'!$1:$2</definedName>
    <definedName name="_xlnm.Print_Titles" localSheetId="86">'1311'!$1:$2</definedName>
    <definedName name="_xlnm.Print_Titles" localSheetId="87">'1312'!$1:$2</definedName>
    <definedName name="_xlnm.Print_Titles" localSheetId="88">'1347'!$1:$2</definedName>
    <definedName name="_xlnm.Print_Titles" localSheetId="89">'1355'!$1:$2</definedName>
    <definedName name="_xlnm.Print_Titles" localSheetId="90">'1356'!$1:$2</definedName>
    <definedName name="_xlnm.Print_Titles" localSheetId="91">'1367'!$1:$2</definedName>
    <definedName name="_xlnm.Print_Titles" localSheetId="92">'1377'!$1:$2</definedName>
    <definedName name="_xlnm.Print_Titles" localSheetId="93">'1378'!$1:$2</definedName>
    <definedName name="_xlnm.Print_Titles" localSheetId="94">'1419'!$1:$2</definedName>
    <definedName name="_xlnm.Print_Titles" localSheetId="95">'1421'!$1:$2</definedName>
    <definedName name="_xlnm.Print_Titles" localSheetId="96">'1422'!$1:$2</definedName>
    <definedName name="_xlnm.Print_Titles" localSheetId="97">'1440'!$1:$2</definedName>
    <definedName name="_xlnm.Print_Titles" localSheetId="98">'1440SL'!$1:$2</definedName>
    <definedName name="_xlnm.Print_Titles" localSheetId="99">'1441'!$1:$2</definedName>
    <definedName name="_xlnm.Print_Titles" localSheetId="100">'1444'!$1:$2</definedName>
    <definedName name="_xlnm.Print_Titles" localSheetId="101">'1445'!$1:$2</definedName>
    <definedName name="_xlnm.Print_Titles" localSheetId="102">'1446'!$1:$2</definedName>
    <definedName name="_xlnm.Print_Titles" localSheetId="103">'1492'!$1:$2</definedName>
    <definedName name="_xlnm.Print_Titles" localSheetId="104">'1511'!$1:$2</definedName>
    <definedName name="_xlnm.Print_Titles" localSheetId="105">'1520'!$1:$2</definedName>
    <definedName name="_xlnm.Print_Titles" localSheetId="106">'1770'!$1:$2</definedName>
    <definedName name="_xlnm.Print_Titles" localSheetId="107">Bridge!$1:$2</definedName>
    <definedName name="_xlnm.Print_Titles" localSheetId="108">'Campground LP'!$1:$2</definedName>
    <definedName name="_xlnm.Print_Titles" localSheetId="109">'Campground Phone'!$1:$2</definedName>
    <definedName name="_xlnm.Print_Titles" localSheetId="110">'Hotel Parking LP'!$1:$2</definedName>
    <definedName name="_xlnm.Print_Titles" localSheetId="113">'Hotel Walk L Dorm'!$1:$2</definedName>
    <definedName name="_xlnm.Print_Titles" localSheetId="112">'Hotel Walk Parking'!$1:$2</definedName>
    <definedName name="_xlnm.Print_Titles" localSheetId="111">'Hotel Walkway Stairs'!$1:$2</definedName>
    <definedName name="_xlnm.Print_Titles" localSheetId="1">Summary!$1:$1</definedName>
    <definedName name="_xlnm.Print_Titles" localSheetId="114">'Swiftcurrent LP'!$1:$2</definedName>
    <definedName name="_xlnm.Print_Titles" localSheetId="115">'Swiftcurrent Phone'!$1:$2</definedName>
    <definedName name="_xlnm.Print_Titles" localSheetId="2">Template!$1:$2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17" i="6" l="1"/>
  <c r="C117" i="6"/>
  <c r="E117" i="6"/>
  <c r="B117" i="6"/>
  <c r="D116" i="6"/>
  <c r="C116" i="6"/>
  <c r="B116" i="6"/>
  <c r="D115" i="6"/>
  <c r="C115" i="6"/>
  <c r="E115" i="6"/>
  <c r="B115" i="6"/>
  <c r="D114" i="6"/>
  <c r="D3" i="6" s="1"/>
  <c r="C114" i="6"/>
  <c r="E114" i="6" s="1"/>
  <c r="E3" i="6" s="1"/>
  <c r="B114" i="6"/>
  <c r="D113" i="6"/>
  <c r="C113" i="6"/>
  <c r="B113" i="6"/>
  <c r="D112" i="6"/>
  <c r="C112" i="6"/>
  <c r="B112" i="6"/>
  <c r="D111" i="6"/>
  <c r="C111" i="6"/>
  <c r="B111" i="6"/>
  <c r="D110" i="6"/>
  <c r="C110" i="6"/>
  <c r="B110" i="6"/>
  <c r="E110" i="6"/>
  <c r="D109" i="6"/>
  <c r="C109" i="6"/>
  <c r="B109" i="6"/>
  <c r="D108" i="6"/>
  <c r="C108" i="6"/>
  <c r="B108" i="6"/>
  <c r="D107" i="6"/>
  <c r="C107" i="6"/>
  <c r="B107" i="6"/>
  <c r="D106" i="6"/>
  <c r="C106" i="6"/>
  <c r="B106" i="6"/>
  <c r="D105" i="6"/>
  <c r="C105" i="6"/>
  <c r="B105" i="6"/>
  <c r="D104" i="6"/>
  <c r="C104" i="6"/>
  <c r="B104" i="6"/>
  <c r="D103" i="6"/>
  <c r="C103" i="6"/>
  <c r="B103" i="6"/>
  <c r="D102" i="6"/>
  <c r="C102" i="6"/>
  <c r="B102" i="6"/>
  <c r="D101" i="6"/>
  <c r="C101" i="6"/>
  <c r="B101" i="6"/>
  <c r="D99" i="6"/>
  <c r="C99" i="6"/>
  <c r="B99" i="6"/>
  <c r="D100" i="6"/>
  <c r="C100" i="6"/>
  <c r="B100" i="6"/>
  <c r="D98" i="6"/>
  <c r="C98" i="6"/>
  <c r="B98" i="6"/>
  <c r="D97" i="6"/>
  <c r="C97" i="6"/>
  <c r="B97" i="6"/>
  <c r="D96" i="6"/>
  <c r="C96" i="6"/>
  <c r="B96" i="6"/>
  <c r="D95" i="6"/>
  <c r="C95" i="6"/>
  <c r="B95" i="6"/>
  <c r="D94" i="6"/>
  <c r="C94" i="6"/>
  <c r="B94" i="6"/>
  <c r="D93" i="6"/>
  <c r="C93" i="6"/>
  <c r="B93" i="6"/>
  <c r="D92" i="6"/>
  <c r="C92" i="6"/>
  <c r="B92" i="6"/>
  <c r="D91" i="6"/>
  <c r="C91" i="6"/>
  <c r="B91" i="6"/>
  <c r="D90" i="6"/>
  <c r="C90" i="6"/>
  <c r="B90" i="6"/>
  <c r="D89" i="6"/>
  <c r="C89" i="6"/>
  <c r="B89" i="6"/>
  <c r="D88" i="6"/>
  <c r="C88" i="6"/>
  <c r="B88" i="6"/>
  <c r="D87" i="6"/>
  <c r="C87" i="6"/>
  <c r="B87" i="6"/>
  <c r="D86" i="6"/>
  <c r="C86" i="6"/>
  <c r="B86" i="6"/>
  <c r="E86" i="6"/>
  <c r="D85" i="6"/>
  <c r="E85" i="6"/>
  <c r="C85" i="6"/>
  <c r="B85" i="6"/>
  <c r="D84" i="6"/>
  <c r="C84" i="6"/>
  <c r="B84" i="6"/>
  <c r="D83" i="6"/>
  <c r="C83" i="6"/>
  <c r="B83" i="6"/>
  <c r="E83" i="6"/>
  <c r="D82" i="6"/>
  <c r="C82" i="6"/>
  <c r="B82" i="6"/>
  <c r="D81" i="6"/>
  <c r="C81" i="6"/>
  <c r="B81" i="6"/>
  <c r="D80" i="6"/>
  <c r="E80" i="6"/>
  <c r="C80" i="6"/>
  <c r="B80" i="6"/>
  <c r="D79" i="6"/>
  <c r="C79" i="6"/>
  <c r="B79" i="6"/>
  <c r="D78" i="6"/>
  <c r="C78" i="6"/>
  <c r="B78" i="6"/>
  <c r="E78" i="6"/>
  <c r="D77" i="6"/>
  <c r="C77" i="6"/>
  <c r="B77" i="6"/>
  <c r="D76" i="6"/>
  <c r="C76" i="6"/>
  <c r="B76" i="6"/>
  <c r="E76" i="6"/>
  <c r="D75" i="6"/>
  <c r="C75" i="6"/>
  <c r="B75" i="6"/>
  <c r="D74" i="6"/>
  <c r="C74" i="6"/>
  <c r="B74" i="6"/>
  <c r="D73" i="6"/>
  <c r="C73" i="6"/>
  <c r="B73" i="6"/>
  <c r="E73" i="6"/>
  <c r="D72" i="6"/>
  <c r="C72" i="6"/>
  <c r="B72" i="6"/>
  <c r="D71" i="6"/>
  <c r="C71" i="6"/>
  <c r="B71" i="6"/>
  <c r="D70" i="6"/>
  <c r="C70" i="6"/>
  <c r="E70" i="6"/>
  <c r="B70" i="6"/>
  <c r="D69" i="6"/>
  <c r="C69" i="6"/>
  <c r="B69" i="6"/>
  <c r="D68" i="6"/>
  <c r="C68" i="6"/>
  <c r="B68" i="6"/>
  <c r="E68" i="6"/>
  <c r="D67" i="6"/>
  <c r="C67" i="6"/>
  <c r="B67" i="6"/>
  <c r="D66" i="6"/>
  <c r="C66" i="6"/>
  <c r="B66" i="6"/>
  <c r="D65" i="6"/>
  <c r="C65" i="6"/>
  <c r="B65" i="6"/>
  <c r="D64" i="6"/>
  <c r="C64" i="6"/>
  <c r="B64" i="6"/>
  <c r="D63" i="6"/>
  <c r="C63" i="6"/>
  <c r="B63" i="6"/>
  <c r="E63" i="6"/>
  <c r="D62" i="6"/>
  <c r="E62" i="6"/>
  <c r="C62" i="6"/>
  <c r="B62" i="6"/>
  <c r="D61" i="6"/>
  <c r="C61" i="6"/>
  <c r="B61" i="6"/>
  <c r="D60" i="6"/>
  <c r="C60" i="6"/>
  <c r="B60" i="6"/>
  <c r="D59" i="6"/>
  <c r="C59" i="6"/>
  <c r="B59" i="6"/>
  <c r="D58" i="6"/>
  <c r="C58" i="6"/>
  <c r="B58" i="6"/>
  <c r="D57" i="6"/>
  <c r="C57" i="6"/>
  <c r="B57" i="6"/>
  <c r="D56" i="6"/>
  <c r="C56" i="6"/>
  <c r="B56" i="6"/>
  <c r="D55" i="6"/>
  <c r="C55" i="6"/>
  <c r="B55" i="6"/>
  <c r="D54" i="6"/>
  <c r="E54" i="6"/>
  <c r="C54" i="6"/>
  <c r="B54" i="6"/>
  <c r="D53" i="6"/>
  <c r="C53" i="6"/>
  <c r="B53" i="6"/>
  <c r="D52" i="6"/>
  <c r="C52" i="6"/>
  <c r="B52" i="6"/>
  <c r="D51" i="6"/>
  <c r="C51" i="6"/>
  <c r="B51" i="6"/>
  <c r="D50" i="6"/>
  <c r="C50" i="6"/>
  <c r="B50" i="6"/>
  <c r="E50" i="6"/>
  <c r="D49" i="6"/>
  <c r="C49" i="6"/>
  <c r="E49" i="6"/>
  <c r="B49" i="6"/>
  <c r="D48" i="6"/>
  <c r="C48" i="6"/>
  <c r="B48" i="6"/>
  <c r="D47" i="6"/>
  <c r="C47" i="6"/>
  <c r="B47" i="6"/>
  <c r="D46" i="6"/>
  <c r="E46" i="6"/>
  <c r="C46" i="6"/>
  <c r="B46" i="6"/>
  <c r="D45" i="6"/>
  <c r="C45" i="6"/>
  <c r="B45" i="6"/>
  <c r="D44" i="6"/>
  <c r="C44" i="6"/>
  <c r="B44" i="6"/>
  <c r="D43" i="6"/>
  <c r="C43" i="6"/>
  <c r="B43" i="6"/>
  <c r="D42" i="6"/>
  <c r="C42" i="6"/>
  <c r="B42" i="6"/>
  <c r="E42" i="6"/>
  <c r="D41" i="6"/>
  <c r="C41" i="6"/>
  <c r="B41" i="6"/>
  <c r="D40" i="6"/>
  <c r="C40" i="6"/>
  <c r="B40" i="6"/>
  <c r="D39" i="6"/>
  <c r="C39" i="6"/>
  <c r="B39" i="6"/>
  <c r="D38" i="6"/>
  <c r="C38" i="6"/>
  <c r="B38" i="6"/>
  <c r="D37" i="6"/>
  <c r="C37" i="6"/>
  <c r="B37" i="6"/>
  <c r="D36" i="6"/>
  <c r="C36" i="6"/>
  <c r="B36" i="6"/>
  <c r="E36" i="6"/>
  <c r="D35" i="6"/>
  <c r="C35" i="6"/>
  <c r="B35" i="6"/>
  <c r="D34" i="6"/>
  <c r="C34" i="6"/>
  <c r="B34" i="6"/>
  <c r="D33" i="6"/>
  <c r="C33" i="6"/>
  <c r="E33" i="6"/>
  <c r="B33" i="6"/>
  <c r="D32" i="6"/>
  <c r="C32" i="6"/>
  <c r="B32" i="6"/>
  <c r="D31" i="6"/>
  <c r="C31" i="6"/>
  <c r="B31" i="6"/>
  <c r="D30" i="6"/>
  <c r="C30" i="6"/>
  <c r="B30" i="6"/>
  <c r="D29" i="6"/>
  <c r="C29" i="6"/>
  <c r="B29" i="6"/>
  <c r="D28" i="6"/>
  <c r="C28" i="6"/>
  <c r="B28" i="6"/>
  <c r="E28" i="6"/>
  <c r="D27" i="6"/>
  <c r="E27" i="6"/>
  <c r="C27" i="6"/>
  <c r="B27" i="6"/>
  <c r="D26" i="6"/>
  <c r="C26" i="6"/>
  <c r="B26" i="6"/>
  <c r="D25" i="6"/>
  <c r="C25" i="6"/>
  <c r="B25" i="6"/>
  <c r="D24" i="6"/>
  <c r="C24" i="6"/>
  <c r="B24" i="6"/>
  <c r="D23" i="6"/>
  <c r="C23" i="6"/>
  <c r="B23" i="6"/>
  <c r="E23" i="6"/>
  <c r="D22" i="6"/>
  <c r="E22" i="6"/>
  <c r="C22" i="6"/>
  <c r="B22" i="6"/>
  <c r="D21" i="6"/>
  <c r="C21" i="6"/>
  <c r="B21" i="6"/>
  <c r="D20" i="6"/>
  <c r="C20" i="6"/>
  <c r="B20" i="6"/>
  <c r="D19" i="6"/>
  <c r="C19" i="6"/>
  <c r="B19" i="6"/>
  <c r="D18" i="6"/>
  <c r="C18" i="6"/>
  <c r="B18" i="6"/>
  <c r="E18" i="6"/>
  <c r="D17" i="6"/>
  <c r="C17" i="6"/>
  <c r="E17" i="6"/>
  <c r="B17" i="6"/>
  <c r="D16" i="6"/>
  <c r="C16" i="6"/>
  <c r="B16" i="6"/>
  <c r="D15" i="6"/>
  <c r="C15" i="6"/>
  <c r="E15" i="6"/>
  <c r="B15" i="6"/>
  <c r="D14" i="6"/>
  <c r="C14" i="6"/>
  <c r="E14" i="6"/>
  <c r="B14" i="6"/>
  <c r="D13" i="6"/>
  <c r="C13" i="6"/>
  <c r="B13" i="6"/>
  <c r="D12" i="6"/>
  <c r="C12" i="6"/>
  <c r="B12" i="6"/>
  <c r="D11" i="6"/>
  <c r="C11" i="6"/>
  <c r="B11" i="6"/>
  <c r="D10" i="6"/>
  <c r="C10" i="6"/>
  <c r="B10" i="6"/>
  <c r="E10" i="6"/>
  <c r="D9" i="6"/>
  <c r="C9" i="6"/>
  <c r="E9" i="6"/>
  <c r="B9" i="6"/>
  <c r="D8" i="6"/>
  <c r="C8" i="6"/>
  <c r="B8" i="6"/>
  <c r="D7" i="6"/>
  <c r="C7" i="6"/>
  <c r="B7" i="6"/>
  <c r="D6" i="6"/>
  <c r="C6" i="6"/>
  <c r="B6" i="6"/>
  <c r="D5" i="6"/>
  <c r="C5" i="6"/>
  <c r="B5" i="6"/>
  <c r="E30" i="6"/>
  <c r="E116" i="6"/>
  <c r="E111" i="6"/>
  <c r="E89" i="6"/>
  <c r="E53" i="6"/>
  <c r="E74" i="6"/>
  <c r="E82" i="6"/>
  <c r="E26" i="6"/>
  <c r="E58" i="6"/>
  <c r="E6" i="6"/>
  <c r="E106" i="6"/>
  <c r="E113" i="6"/>
  <c r="E11" i="6"/>
  <c r="E19" i="6"/>
  <c r="E35" i="6"/>
  <c r="E43" i="6"/>
  <c r="E51" i="6"/>
  <c r="E56" i="6"/>
  <c r="E59" i="6"/>
  <c r="E61" i="6"/>
  <c r="E69" i="6"/>
  <c r="E108" i="6"/>
  <c r="E16" i="6"/>
  <c r="E24" i="6"/>
  <c r="E40" i="6"/>
  <c r="E48" i="6"/>
  <c r="E84" i="6"/>
  <c r="E13" i="6"/>
  <c r="E21" i="6"/>
  <c r="E29" i="6"/>
  <c r="E45" i="6"/>
  <c r="E66" i="6"/>
  <c r="E71" i="6"/>
  <c r="E79" i="6"/>
  <c r="E97" i="6"/>
  <c r="E34" i="6"/>
  <c r="E31" i="6"/>
  <c r="E81" i="6"/>
  <c r="E104" i="6"/>
  <c r="E64" i="6"/>
  <c r="E72" i="6"/>
  <c r="E90" i="6"/>
  <c r="E5" i="6"/>
  <c r="E102" i="6"/>
  <c r="E99" i="6"/>
  <c r="E87" i="6"/>
  <c r="E57" i="6"/>
  <c r="E60" i="6"/>
  <c r="E65" i="6"/>
  <c r="E44" i="6"/>
  <c r="E47" i="6"/>
  <c r="E52" i="6"/>
  <c r="E55" i="6"/>
  <c r="E8" i="6"/>
  <c r="E39" i="6"/>
  <c r="E32" i="6"/>
  <c r="E98" i="6"/>
  <c r="E37" i="6"/>
  <c r="E67" i="6"/>
  <c r="E77" i="6"/>
  <c r="E109" i="6"/>
  <c r="E12" i="6"/>
  <c r="E20" i="6"/>
  <c r="E25" i="6"/>
  <c r="E38" i="6"/>
  <c r="E112" i="6"/>
  <c r="E7" i="6"/>
  <c r="E41" i="6"/>
  <c r="E88" i="6"/>
  <c r="E91" i="6"/>
  <c r="E96" i="6"/>
  <c r="E100" i="6"/>
  <c r="E101" i="6"/>
  <c r="E107" i="6"/>
  <c r="E94" i="6"/>
  <c r="E105" i="6"/>
  <c r="E95" i="6"/>
  <c r="E103" i="6"/>
  <c r="E93" i="6"/>
  <c r="E92" i="6"/>
  <c r="E75" i="6"/>
  <c r="B3" i="6"/>
  <c r="C3" i="6" l="1"/>
</calcChain>
</file>

<file path=xl/sharedStrings.xml><?xml version="1.0" encoding="utf-8"?>
<sst xmlns="http://schemas.openxmlformats.org/spreadsheetml/2006/main" count="3842" uniqueCount="320">
  <si>
    <t>Picture (Wide)</t>
  </si>
  <si>
    <t>Picture (Detail)</t>
  </si>
  <si>
    <t>Type of Luminaire</t>
  </si>
  <si>
    <t>Light Control Mechanism</t>
  </si>
  <si>
    <t>Shielded?</t>
  </si>
  <si>
    <t>Wattage</t>
  </si>
  <si>
    <t>Bulb Type</t>
  </si>
  <si>
    <t>Notes</t>
  </si>
  <si>
    <t>Purpose / Application</t>
  </si>
  <si>
    <t>Compliant?</t>
  </si>
  <si>
    <t>Building Number</t>
  </si>
  <si>
    <t>Number of Lighting Fixtures</t>
  </si>
  <si>
    <t>Light No.</t>
  </si>
  <si>
    <t>Number of Compliant Fixtures</t>
  </si>
  <si>
    <t>Number of Non-Compliant Fixtures</t>
  </si>
  <si>
    <t>Unknown Compliance</t>
  </si>
  <si>
    <t>Building Type:</t>
  </si>
  <si>
    <t>This page updates automatically!!! 
Do not modify!</t>
  </si>
  <si>
    <t>Grand Totals</t>
  </si>
  <si>
    <t>Lakeside West</t>
  </si>
  <si>
    <t>No Lights</t>
  </si>
  <si>
    <t>Shed</t>
  </si>
  <si>
    <t>Ice House</t>
  </si>
  <si>
    <t>Back Flow Preventer</t>
  </si>
  <si>
    <t>Concession Ticket Office</t>
  </si>
  <si>
    <t>Vault</t>
  </si>
  <si>
    <t>0171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</si>
  <si>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</si>
  <si>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</si>
  <si>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</si>
  <si>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</si>
  <si>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</si>
  <si>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</si>
  <si>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</si>
  <si>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</si>
  <si>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</si>
  <si>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0186</t>
  </si>
  <si>
    <t>0464</t>
  </si>
  <si>
    <t>0465</t>
  </si>
  <si>
    <t>0466</t>
  </si>
  <si>
    <t>0467</t>
  </si>
  <si>
    <t>0474</t>
  </si>
  <si>
    <t>0476</t>
  </si>
  <si>
    <t>0482</t>
  </si>
  <si>
    <t>0484</t>
  </si>
  <si>
    <t>0488</t>
  </si>
  <si>
    <t>0832</t>
  </si>
  <si>
    <t>0833</t>
  </si>
  <si>
    <t>0835</t>
  </si>
  <si>
    <t>0836</t>
  </si>
  <si>
    <t>0837</t>
  </si>
  <si>
    <t>0838</t>
  </si>
  <si>
    <t>0839</t>
  </si>
  <si>
    <t>0840</t>
  </si>
  <si>
    <t>0841</t>
  </si>
  <si>
    <t>0842</t>
  </si>
  <si>
    <t>0843</t>
  </si>
  <si>
    <t>0844</t>
  </si>
  <si>
    <t>0845</t>
  </si>
  <si>
    <t>0847</t>
  </si>
  <si>
    <t>0849</t>
  </si>
  <si>
    <t>0851</t>
  </si>
  <si>
    <t>0852</t>
  </si>
  <si>
    <t>0853</t>
  </si>
  <si>
    <t>0854</t>
  </si>
  <si>
    <t>0855</t>
  </si>
  <si>
    <t>0856</t>
  </si>
  <si>
    <t>0857</t>
  </si>
  <si>
    <t>0858</t>
  </si>
  <si>
    <t>0859</t>
  </si>
  <si>
    <t>0860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</si>
  <si>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</si>
  <si>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</si>
  <si>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</si>
  <si>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</si>
  <si>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</si>
  <si>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</si>
  <si>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</si>
  <si>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</si>
  <si>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</si>
  <si>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0870</t>
  </si>
  <si>
    <t>0874</t>
  </si>
  <si>
    <t>0876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</si>
  <si>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</si>
  <si>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</si>
  <si>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</si>
  <si>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</si>
  <si>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</si>
  <si>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</si>
  <si>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</si>
  <si>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</si>
  <si>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</si>
  <si>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</si>
  <si>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0941</t>
  </si>
  <si>
    <t>0942</t>
  </si>
  <si>
    <t>0943</t>
  </si>
  <si>
    <t>0959</t>
  </si>
  <si>
    <t>1017</t>
  </si>
  <si>
    <t>1024</t>
  </si>
  <si>
    <t>1025</t>
  </si>
  <si>
    <t>1026</t>
  </si>
  <si>
    <t>1042</t>
  </si>
  <si>
    <t>1043</t>
  </si>
  <si>
    <t>1044</t>
  </si>
  <si>
    <t>1047</t>
  </si>
  <si>
    <t>1048</t>
  </si>
  <si>
    <t>1049</t>
  </si>
  <si>
    <t>1050</t>
  </si>
  <si>
    <t>1310</t>
  </si>
  <si>
    <t>1311</t>
  </si>
  <si>
    <t>1312</t>
  </si>
  <si>
    <t>1347</t>
  </si>
  <si>
    <t>1355</t>
  </si>
  <si>
    <t>1356</t>
  </si>
  <si>
    <t>1367</t>
  </si>
  <si>
    <t>1377</t>
  </si>
  <si>
    <t>1378</t>
  </si>
  <si>
    <t>1419</t>
  </si>
  <si>
    <t>1421</t>
  </si>
  <si>
    <t>1422</t>
  </si>
  <si>
    <t>1440SL</t>
  </si>
  <si>
    <t>1440</t>
  </si>
  <si>
    <t>1441</t>
  </si>
  <si>
    <t>1444</t>
  </si>
  <si>
    <t>1445</t>
  </si>
  <si>
    <t>1446</t>
  </si>
  <si>
    <t>1492</t>
  </si>
  <si>
    <t>1511</t>
  </si>
  <si>
    <t>1520</t>
  </si>
  <si>
    <t>1770</t>
  </si>
  <si>
    <t>Bridge</t>
  </si>
  <si>
    <t>Campground LP</t>
  </si>
  <si>
    <t>Campground Phone</t>
  </si>
  <si>
    <t>Hotel Parking LP</t>
  </si>
  <si>
    <t>Hotel Walkway Stairs</t>
  </si>
  <si>
    <t>Hotel Walk Parking</t>
  </si>
  <si>
    <t>Hotel Walk L Dorm</t>
  </si>
  <si>
    <t>Swiftcurrent LP</t>
  </si>
  <si>
    <t>Swiftcurrent Phone</t>
  </si>
  <si>
    <t>Ranger Station Housing</t>
  </si>
  <si>
    <t>Wall Lantern</t>
  </si>
  <si>
    <t>Switched</t>
  </si>
  <si>
    <t>Y</t>
  </si>
  <si>
    <t>Compact Fluorescent</t>
  </si>
  <si>
    <t>Entry Way Light</t>
  </si>
  <si>
    <t>N</t>
  </si>
  <si>
    <t>Incandescent</t>
  </si>
  <si>
    <t>Wall Lantern - Bare Bulb</t>
  </si>
  <si>
    <t>Ceiling</t>
  </si>
  <si>
    <t>Flood Light</t>
  </si>
  <si>
    <t>Security</t>
  </si>
  <si>
    <t>Dusk to Dawn</t>
  </si>
  <si>
    <t>Bare Bulb</t>
  </si>
  <si>
    <t>Residential</t>
  </si>
  <si>
    <t>Cabin</t>
  </si>
  <si>
    <t>Bare Bulb - No Bulb</t>
  </si>
  <si>
    <t>No Bulb</t>
  </si>
  <si>
    <t>Restroom</t>
  </si>
  <si>
    <t>Timer</t>
  </si>
  <si>
    <t>Halogen</t>
  </si>
  <si>
    <t>Entry Station</t>
  </si>
  <si>
    <t>Walk Way Light</t>
  </si>
  <si>
    <t>Flood Light - Double</t>
  </si>
  <si>
    <t>Compact Fluorescent / No Bulb</t>
  </si>
  <si>
    <t>Security Light</t>
  </si>
  <si>
    <t>PAR x 2</t>
  </si>
  <si>
    <t>Flood Light - Single</t>
  </si>
  <si>
    <t>Recessed Light</t>
  </si>
  <si>
    <t>PAR</t>
  </si>
  <si>
    <t>Wall Pack</t>
  </si>
  <si>
    <t>Motel 4</t>
  </si>
  <si>
    <t>Mercury</t>
  </si>
  <si>
    <t>On all day - Completely enclosed by porch</t>
  </si>
  <si>
    <t>Cabin Loop A</t>
  </si>
  <si>
    <t>Cabin Loop B</t>
  </si>
  <si>
    <t>Cabin Loop C</t>
  </si>
  <si>
    <t>Cabin Loop D</t>
  </si>
  <si>
    <t>Cabin Loop I</t>
  </si>
  <si>
    <t>Cabin Loop E</t>
  </si>
  <si>
    <t>Laundry</t>
  </si>
  <si>
    <t>LED</t>
  </si>
  <si>
    <t>Motel</t>
  </si>
  <si>
    <t>Fire Station</t>
  </si>
  <si>
    <t>Boat House</t>
  </si>
  <si>
    <t>Lift Station</t>
  </si>
  <si>
    <t>Hotel</t>
  </si>
  <si>
    <t>PAR / No Bulb</t>
  </si>
  <si>
    <t>Incandescent x 2</t>
  </si>
  <si>
    <t>Bare bulb</t>
  </si>
  <si>
    <t>Walkway Light</t>
  </si>
  <si>
    <t>Halogen x 2</t>
  </si>
  <si>
    <t>Halogen / Compact Fluorescent</t>
  </si>
  <si>
    <t>General Light</t>
  </si>
  <si>
    <t>PAR/No Bulb</t>
  </si>
  <si>
    <t>Lower Dorm</t>
  </si>
  <si>
    <t>Upper Dorm</t>
  </si>
  <si>
    <t>No Fixture</t>
  </si>
  <si>
    <t>Flood Light x 2</t>
  </si>
  <si>
    <t>Compact Fluorescent / PAR</t>
  </si>
  <si>
    <t>Sewage</t>
  </si>
  <si>
    <t>Well</t>
  </si>
  <si>
    <t>Shower</t>
  </si>
  <si>
    <t>Street Light</t>
  </si>
  <si>
    <t>Post</t>
  </si>
  <si>
    <t>Bunkhouse</t>
  </si>
  <si>
    <t>Task Light</t>
  </si>
  <si>
    <t>Info Desk</t>
  </si>
  <si>
    <t>Campground Street Light</t>
  </si>
  <si>
    <t>Pole</t>
  </si>
  <si>
    <t>Hotel Parking</t>
  </si>
  <si>
    <t>Bollard</t>
  </si>
  <si>
    <t>Walkway Stairs</t>
  </si>
  <si>
    <t>Solar. Walk from parking to upper dorm.</t>
  </si>
  <si>
    <t>Walkway</t>
  </si>
  <si>
    <t>Walk from restaurant to lower dorm.</t>
  </si>
  <si>
    <t>Street Lights - Motor Inn Complex</t>
  </si>
  <si>
    <t>Task Lighting</t>
  </si>
  <si>
    <t>Phone</t>
  </si>
  <si>
    <t>Fixture covered by roof.</t>
  </si>
  <si>
    <t>Double Flood Light</t>
  </si>
  <si>
    <t>Compliant if positioned down.</t>
  </si>
  <si>
    <t>Control Sewage Plant</t>
  </si>
  <si>
    <t>Camp Store (Shuttered)</t>
  </si>
  <si>
    <t>75W</t>
  </si>
  <si>
    <t>Fixture is not historic to building. Remove</t>
  </si>
  <si>
    <t>Recommended</t>
  </si>
  <si>
    <r>
      <t xml:space="preserve">Original Design: Crouse-hinds, glass missing; retains wire guard Missing Building Design Ca 1961-62.  </t>
    </r>
    <r>
      <rPr>
        <b/>
        <sz val="11"/>
        <color theme="1"/>
        <rFont val="Calibri"/>
        <family val="2"/>
        <scheme val="minor"/>
      </rPr>
      <t>Abandon in Place</t>
    </r>
  </si>
  <si>
    <r>
      <t xml:space="preserve">Original Design: Crouse-hinds, glass missing; retains wire guard Missing Building Design Ca 1961-62. </t>
    </r>
    <r>
      <rPr>
        <b/>
        <sz val="11"/>
        <color theme="1"/>
        <rFont val="Calibri"/>
        <family val="2"/>
        <scheme val="minor"/>
      </rPr>
      <t xml:space="preserve"> Abandon in Place</t>
    </r>
  </si>
  <si>
    <t>N/A</t>
  </si>
  <si>
    <t>This is 484 1 of three listed as historic Are Woodsheds 483 and 485 gone?</t>
  </si>
  <si>
    <t>Historic</t>
  </si>
  <si>
    <t>Recommendations</t>
  </si>
  <si>
    <t>Not original</t>
  </si>
  <si>
    <t>Historic?</t>
  </si>
  <si>
    <t>Install shield and amber bulb</t>
  </si>
  <si>
    <t>Shield and amber bulb</t>
  </si>
  <si>
    <t>Replace with PAR16 Amber LED</t>
  </si>
  <si>
    <t>Determine necessity: Replace Bulb with PAR30 Amber LED and tilt down</t>
  </si>
  <si>
    <t>Replace with Wall Pack</t>
  </si>
  <si>
    <t>NO BULB</t>
  </si>
  <si>
    <t>Compliant if remains bulbless</t>
  </si>
  <si>
    <t>compliant security light</t>
  </si>
  <si>
    <t xml:space="preserve">  Y</t>
  </si>
  <si>
    <t>Replace Bulb with PAR30 Amber LED and tilt down</t>
  </si>
  <si>
    <t>Not original fixture- replace with Raymond RB-8W and PAR 16</t>
  </si>
  <si>
    <t>Position down and install PAR 30 bulb</t>
  </si>
  <si>
    <t xml:space="preserve">PAR 16 bulb </t>
  </si>
  <si>
    <t>Rec</t>
  </si>
  <si>
    <t>PAR 16 shielded bulb</t>
  </si>
  <si>
    <t>Not in use- leave empty</t>
  </si>
  <si>
    <t>If spotlight necessary install shielded fixture with PAR 30</t>
  </si>
  <si>
    <t xml:space="preserve">Fixtures were determined to be compliant because shielded, consider replacing bulbs with PAR 16 and PAR 30 </t>
  </si>
  <si>
    <t>Not original fixture</t>
  </si>
  <si>
    <t>Par 16 shielded LED bulb</t>
  </si>
  <si>
    <r>
      <t xml:space="preserve">Determine if necessary, because under roof tilt down </t>
    </r>
    <r>
      <rPr>
        <b/>
        <sz val="11"/>
        <color theme="1"/>
        <rFont val="Calibri"/>
        <family val="2"/>
        <scheme val="minor"/>
      </rPr>
      <t xml:space="preserve"> </t>
    </r>
  </si>
  <si>
    <t>Calvin Wall Mount QS-2W</t>
  </si>
  <si>
    <t>Building is historic. Not original fixture-- Remove or replace with a period appropriate fixture</t>
  </si>
  <si>
    <t>Leave empty</t>
  </si>
  <si>
    <t xml:space="preserve">Rec </t>
  </si>
  <si>
    <t>Emergency light</t>
  </si>
  <si>
    <t>Emergency use only</t>
  </si>
  <si>
    <t>Mission 66? Probably original fixture</t>
  </si>
  <si>
    <t>Leave bulbless- if replace bulb use a PAR 16 amber LED bulb</t>
  </si>
  <si>
    <t xml:space="preserve">Historic? </t>
  </si>
  <si>
    <t>Leave fixture in place- install shielded PAR 16 bulb</t>
  </si>
  <si>
    <t>Replace bulb with PAR16 Amber LED</t>
  </si>
  <si>
    <t>PAR16 bulb</t>
  </si>
  <si>
    <t>Non historic</t>
  </si>
  <si>
    <t xml:space="preserve"> Remove</t>
  </si>
  <si>
    <t>Raymond RB-8w</t>
  </si>
  <si>
    <t>Rescue Cache 1938</t>
  </si>
  <si>
    <t>Raymond RB-8W</t>
  </si>
  <si>
    <t>Residential Built 1932</t>
  </si>
  <si>
    <t>Not historic-change bulb to PAR16</t>
  </si>
  <si>
    <t>Bare Bulb; look for spare fixture PAR 16 Amber LED</t>
  </si>
  <si>
    <t xml:space="preserve">Wallpack </t>
  </si>
  <si>
    <t>No bulb</t>
  </si>
  <si>
    <t>No change</t>
  </si>
  <si>
    <t>Historic building</t>
  </si>
  <si>
    <t xml:space="preserve">Historic building </t>
  </si>
  <si>
    <t>Historic fixture</t>
  </si>
  <si>
    <t>Disconnect wiring</t>
  </si>
  <si>
    <t>Shielded PAR 16 Amber LED</t>
  </si>
  <si>
    <r>
      <t xml:space="preserve">Original Design: Crouse-hinds, glass missing; retains wire guard See ETIC 117-3344 ca. 1959.  </t>
    </r>
    <r>
      <rPr>
        <b/>
        <sz val="11"/>
        <color theme="1"/>
        <rFont val="Calibri"/>
        <family val="2"/>
        <scheme val="minor"/>
      </rPr>
      <t>Change bulb</t>
    </r>
  </si>
  <si>
    <r>
      <t xml:space="preserve">Original Design: Crouse-hinds, glass missing; retains wire guard See ETIC 117-3344 ca. 1959.  </t>
    </r>
    <r>
      <rPr>
        <b/>
        <sz val="11"/>
        <color theme="1"/>
        <rFont val="Calibri"/>
        <family val="2"/>
        <scheme val="minor"/>
      </rPr>
      <t xml:space="preserve">Change bulb </t>
    </r>
  </si>
  <si>
    <t xml:space="preserve">Original Design: Crouse-hinds, glass missing; retains wire guard See ETIC 117-3344 ca. 1959.  </t>
  </si>
  <si>
    <t>Structure remodeled in 2016-field confim new bulbs</t>
  </si>
  <si>
    <r>
      <rPr>
        <b/>
        <sz val="11"/>
        <color theme="1"/>
        <rFont val="Calibri"/>
        <family val="2"/>
        <scheme val="minor"/>
      </rPr>
      <t>Replace with Rising Sun B1077 Crouse Hinds</t>
    </r>
    <r>
      <rPr>
        <sz val="11"/>
        <color theme="1"/>
        <rFont val="Calibri"/>
        <family val="2"/>
        <scheme val="minor"/>
      </rPr>
      <t xml:space="preserve">; </t>
    </r>
    <r>
      <rPr>
        <b/>
        <sz val="11"/>
        <color theme="1"/>
        <rFont val="Calibri"/>
        <family val="2"/>
        <scheme val="minor"/>
      </rPr>
      <t>chang bulb</t>
    </r>
  </si>
  <si>
    <t xml:space="preserve">Shielded PAR 16 Amber LED </t>
  </si>
  <si>
    <t xml:space="preserve">PAR 16 amber LED </t>
  </si>
  <si>
    <t xml:space="preserve">Similar to other 1930s buildings </t>
  </si>
  <si>
    <t xml:space="preserve">Rymond RB-8W with PAR 16 </t>
  </si>
  <si>
    <r>
      <t xml:space="preserve">Original Design: Crouse-hinds, glass missing; retains wire guard Missing Building Design Ca 1961-62.  </t>
    </r>
    <r>
      <rPr>
        <b/>
        <sz val="11"/>
        <color theme="1"/>
        <rFont val="Calibri"/>
        <family val="2"/>
        <scheme val="minor"/>
      </rPr>
      <t>Change Bulb</t>
    </r>
  </si>
  <si>
    <r>
      <t xml:space="preserve">Bug Light; Fixture is Prescolite Series CF with Crouse-Hinds glass.  </t>
    </r>
    <r>
      <rPr>
        <b/>
        <sz val="11"/>
        <color theme="1"/>
        <rFont val="Calibri"/>
        <family val="2"/>
        <scheme val="minor"/>
      </rPr>
      <t>Remove Glass and place on Correct fixture B464.     Per MT SHPO 10.26.17 Retain.  As Appropriate Replace Globe.  Change Lightbulb</t>
    </r>
  </si>
  <si>
    <t xml:space="preserve">PAR 16 Amber LED </t>
  </si>
  <si>
    <t xml:space="preserve">Non-contributing to historic district- replace bulb with PAR 30 Amber LED </t>
  </si>
  <si>
    <t xml:space="preserve">Compliant but could consider changing bulb to non-shileded PAR 16 </t>
  </si>
  <si>
    <t xml:space="preserve">Use non shielded PAR 16 </t>
  </si>
  <si>
    <t>non-shielded PAR 16 in historic fixture</t>
  </si>
  <si>
    <t xml:space="preserve">non-shielded PAR 16 in historic fixture </t>
  </si>
  <si>
    <r>
      <t>Per MT SHPO 10.26.2017 Retain.  C</t>
    </r>
    <r>
      <rPr>
        <b/>
        <sz val="11"/>
        <color theme="1"/>
        <rFont val="Calibri"/>
        <family val="2"/>
        <scheme val="minor"/>
      </rPr>
      <t>hange bulb</t>
    </r>
  </si>
  <si>
    <r>
      <t>Per MT SHPO 10.26.2017 Retain. C</t>
    </r>
    <r>
      <rPr>
        <b/>
        <sz val="11"/>
        <color theme="1"/>
        <rFont val="Calibri"/>
        <family val="2"/>
        <scheme val="minor"/>
      </rPr>
      <t>hange bulb</t>
    </r>
  </si>
  <si>
    <r>
      <t xml:space="preserve">Original Design: Crouse-hinds, glass missing; retains wire guard See ETIC 117-3344 ca. 1959.  </t>
    </r>
    <r>
      <rPr>
        <b/>
        <sz val="11"/>
        <color theme="1"/>
        <rFont val="Calibri"/>
        <family val="2"/>
        <scheme val="minor"/>
      </rPr>
      <t xml:space="preserve">change bulb </t>
    </r>
  </si>
  <si>
    <r>
      <t xml:space="preserve">Original Design: Crouse-hinds, glass missing; retains wire guard See ETIC 117-3344 ca. 1959.  </t>
    </r>
    <r>
      <rPr>
        <b/>
        <sz val="11"/>
        <color theme="1"/>
        <rFont val="Calibri"/>
        <family val="2"/>
        <scheme val="minor"/>
      </rPr>
      <t xml:space="preserve"> change bulb</t>
    </r>
  </si>
  <si>
    <t>Replace with PAR16 Amber LED Bulb May be compliant-field confirm summer 2020</t>
  </si>
  <si>
    <t>Replace with PAR16 Amber LED bulbMay be compliant-field confirm Summer 2020</t>
  </si>
  <si>
    <t>All lights have been changed- new inventory needed</t>
  </si>
  <si>
    <t>Significant chnages have occured-new inventory photos needed</t>
  </si>
  <si>
    <t>Use non shielded PAR 16</t>
  </si>
  <si>
    <t>remove wiring and empty fixture</t>
  </si>
  <si>
    <t xml:space="preserve">Field confirm use of a PAR 16 bulb in this fixture </t>
  </si>
  <si>
    <t>Field confirm use of PAR 16 bulb in this fixture</t>
  </si>
  <si>
    <t>Significant changes occurred-field confirm new fixtures</t>
  </si>
  <si>
    <t>Bug Light-test lumens summer 2020</t>
  </si>
  <si>
    <t xml:space="preserve">Bug Light-test lumens summer 2020 </t>
  </si>
  <si>
    <t>Test lumens summer 2020</t>
  </si>
  <si>
    <t>Not original fixture-remove and use on Rising Sun B#1076</t>
  </si>
  <si>
    <t>Not historic- Replace with Barron WLZ Wallpack</t>
  </si>
  <si>
    <t xml:space="preserve">Not historic- location may make Wallpack difficult- field confirm. If Wallpack not feaible use non-shielded PAR 16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</si>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</sst>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20"/>
      <color rgb="FF9C000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0" tint="-0.2499465926084170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1" applyNumberFormat="0" applyFill="0" applyAlignment="0" applyProtection="0"/>
    <xf numFmtId="0" fontId="3" fillId="3" borderId="0" applyNumberFormat="0" applyBorder="0" applyAlignment="0" applyProtection="0"/>
  </cellStyleXfs>
  <cellXfs count="27">
    <xf numFmtId="0" fontId="0" fillId="0" borderId="0" xfId="0"/>
    <xf numFmtId="0" fontId="1" fillId="2" borderId="0" xfId="0" applyFont="1" applyFill="1"/>
    <xf numFmtId="0" fontId="1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horizontal="center" wrapText="1"/>
    </xf>
    <xf numFmtId="0" fontId="0" fillId="0" borderId="0" xfId="0" quotePrefix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right" wrapText="1"/>
    </xf>
    <xf numFmtId="0" fontId="0" fillId="0" borderId="0" xfId="0" quotePrefix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1" fillId="5" borderId="0" xfId="0" applyFont="1" applyFill="1" applyAlignment="1">
      <alignment wrapText="1"/>
    </xf>
    <xf numFmtId="0" fontId="1" fillId="5" borderId="0" xfId="0" applyFont="1" applyFill="1" applyAlignment="1">
      <alignment horizontal="center" wrapText="1"/>
    </xf>
    <xf numFmtId="0" fontId="4" fillId="3" borderId="0" xfId="2" applyFont="1" applyAlignment="1">
      <alignment horizontal="center" wrapText="1"/>
    </xf>
    <xf numFmtId="0" fontId="2" fillId="4" borderId="1" xfId="1" applyFill="1" applyAlignment="1">
      <alignment wrapText="1"/>
    </xf>
    <xf numFmtId="0" fontId="2" fillId="4" borderId="1" xfId="1" applyFill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left" wrapText="1"/>
    </xf>
    <xf numFmtId="0" fontId="0" fillId="0" borderId="2" xfId="0" applyBorder="1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horizontal="center"/>
    </xf>
  </cellXfs>
  <cellStyles count="3">
    <cellStyle name="Bad" xfId="2" builtinId="27"/>
    <cellStyle name="Heading 1" xfId="1" builtinId="1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theme" Target="theme/theme1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styles" Target="styles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sharedStrings" Target="sharedStrings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../media/image8.jpeg"/><Relationship Id="rId1" Type="http://schemas.openxmlformats.org/officeDocument/2006/relationships/image" Target="../media/image7.jpeg"/><Relationship Id="rId6" Type="http://schemas.openxmlformats.org/officeDocument/2006/relationships/image" Target="../media/image12.jpeg"/><Relationship Id="rId5" Type="http://schemas.openxmlformats.org/officeDocument/2006/relationships/image" Target="../media/image11.jpeg"/><Relationship Id="rId4" Type="http://schemas.openxmlformats.org/officeDocument/2006/relationships/image" Target="../media/image10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jpeg"/><Relationship Id="rId2" Type="http://schemas.openxmlformats.org/officeDocument/2006/relationships/image" Target="../media/image14.jpeg"/><Relationship Id="rId1" Type="http://schemas.openxmlformats.org/officeDocument/2006/relationships/image" Target="../media/image1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jpeg"/><Relationship Id="rId1" Type="http://schemas.openxmlformats.org/officeDocument/2006/relationships/image" Target="../media/image16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jpeg"/><Relationship Id="rId1" Type="http://schemas.openxmlformats.org/officeDocument/2006/relationships/image" Target="../media/image18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jpeg"/><Relationship Id="rId2" Type="http://schemas.openxmlformats.org/officeDocument/2006/relationships/image" Target="../media/image22.jpeg"/><Relationship Id="rId1" Type="http://schemas.openxmlformats.org/officeDocument/2006/relationships/image" Target="../media/image2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jpeg"/><Relationship Id="rId2" Type="http://schemas.openxmlformats.org/officeDocument/2006/relationships/image" Target="../media/image25.jpeg"/><Relationship Id="rId1" Type="http://schemas.openxmlformats.org/officeDocument/2006/relationships/image" Target="../media/image24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.jpeg"/><Relationship Id="rId2" Type="http://schemas.openxmlformats.org/officeDocument/2006/relationships/image" Target="../media/image28.jpeg"/><Relationship Id="rId1" Type="http://schemas.openxmlformats.org/officeDocument/2006/relationships/image" Target="../media/image27.jpeg"/><Relationship Id="rId5" Type="http://schemas.openxmlformats.org/officeDocument/2006/relationships/image" Target="../media/image31.jpeg"/><Relationship Id="rId4" Type="http://schemas.openxmlformats.org/officeDocument/2006/relationships/image" Target="../media/image30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.jpeg"/><Relationship Id="rId2" Type="http://schemas.openxmlformats.org/officeDocument/2006/relationships/image" Target="../media/image33.jpeg"/><Relationship Id="rId1" Type="http://schemas.openxmlformats.org/officeDocument/2006/relationships/image" Target="../media/image32.jpeg"/><Relationship Id="rId5" Type="http://schemas.openxmlformats.org/officeDocument/2006/relationships/image" Target="../media/image36.jpeg"/><Relationship Id="rId4" Type="http://schemas.openxmlformats.org/officeDocument/2006/relationships/image" Target="../media/image35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9.jpeg"/><Relationship Id="rId2" Type="http://schemas.openxmlformats.org/officeDocument/2006/relationships/image" Target="../media/image38.jpeg"/><Relationship Id="rId1" Type="http://schemas.openxmlformats.org/officeDocument/2006/relationships/image" Target="../media/image37.jpeg"/><Relationship Id="rId4" Type="http://schemas.openxmlformats.org/officeDocument/2006/relationships/image" Target="../media/image40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42.jpeg"/><Relationship Id="rId1" Type="http://schemas.openxmlformats.org/officeDocument/2006/relationships/image" Target="../media/image4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jpeg"/><Relationship Id="rId2" Type="http://schemas.openxmlformats.org/officeDocument/2006/relationships/image" Target="../media/image45.jpeg"/><Relationship Id="rId1" Type="http://schemas.openxmlformats.org/officeDocument/2006/relationships/image" Target="../media/image44.jpeg"/><Relationship Id="rId6" Type="http://schemas.openxmlformats.org/officeDocument/2006/relationships/image" Target="../media/image49.jpeg"/><Relationship Id="rId5" Type="http://schemas.openxmlformats.org/officeDocument/2006/relationships/image" Target="../media/image48.jpeg"/><Relationship Id="rId4" Type="http://schemas.openxmlformats.org/officeDocument/2006/relationships/image" Target="../media/image47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2.jpeg"/><Relationship Id="rId7" Type="http://schemas.openxmlformats.org/officeDocument/2006/relationships/image" Target="../media/image56.jpeg"/><Relationship Id="rId2" Type="http://schemas.openxmlformats.org/officeDocument/2006/relationships/image" Target="../media/image51.jpeg"/><Relationship Id="rId1" Type="http://schemas.openxmlformats.org/officeDocument/2006/relationships/image" Target="../media/image50.jpeg"/><Relationship Id="rId6" Type="http://schemas.openxmlformats.org/officeDocument/2006/relationships/image" Target="../media/image55.jpeg"/><Relationship Id="rId5" Type="http://schemas.openxmlformats.org/officeDocument/2006/relationships/image" Target="../media/image54.jpeg"/><Relationship Id="rId4" Type="http://schemas.openxmlformats.org/officeDocument/2006/relationships/image" Target="../media/image53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9.jpeg"/><Relationship Id="rId2" Type="http://schemas.openxmlformats.org/officeDocument/2006/relationships/image" Target="../media/image58.jpeg"/><Relationship Id="rId1" Type="http://schemas.openxmlformats.org/officeDocument/2006/relationships/image" Target="../media/image57.jpe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67.jpeg"/><Relationship Id="rId13" Type="http://schemas.openxmlformats.org/officeDocument/2006/relationships/image" Target="../media/image72.jpeg"/><Relationship Id="rId18" Type="http://schemas.openxmlformats.org/officeDocument/2006/relationships/image" Target="../media/image77.jpeg"/><Relationship Id="rId3" Type="http://schemas.openxmlformats.org/officeDocument/2006/relationships/image" Target="../media/image62.jpeg"/><Relationship Id="rId7" Type="http://schemas.openxmlformats.org/officeDocument/2006/relationships/image" Target="../media/image66.jpeg"/><Relationship Id="rId12" Type="http://schemas.openxmlformats.org/officeDocument/2006/relationships/image" Target="../media/image71.jpeg"/><Relationship Id="rId17" Type="http://schemas.openxmlformats.org/officeDocument/2006/relationships/image" Target="../media/image76.jpeg"/><Relationship Id="rId2" Type="http://schemas.openxmlformats.org/officeDocument/2006/relationships/image" Target="../media/image61.jpeg"/><Relationship Id="rId16" Type="http://schemas.openxmlformats.org/officeDocument/2006/relationships/image" Target="../media/image75.jpeg"/><Relationship Id="rId20" Type="http://schemas.openxmlformats.org/officeDocument/2006/relationships/image" Target="../media/image79.jpeg"/><Relationship Id="rId1" Type="http://schemas.openxmlformats.org/officeDocument/2006/relationships/image" Target="../media/image60.jpeg"/><Relationship Id="rId6" Type="http://schemas.openxmlformats.org/officeDocument/2006/relationships/image" Target="../media/image65.jpeg"/><Relationship Id="rId11" Type="http://schemas.openxmlformats.org/officeDocument/2006/relationships/image" Target="../media/image70.jpeg"/><Relationship Id="rId5" Type="http://schemas.openxmlformats.org/officeDocument/2006/relationships/image" Target="../media/image64.jpeg"/><Relationship Id="rId15" Type="http://schemas.openxmlformats.org/officeDocument/2006/relationships/image" Target="../media/image74.jpeg"/><Relationship Id="rId10" Type="http://schemas.openxmlformats.org/officeDocument/2006/relationships/image" Target="../media/image69.jpeg"/><Relationship Id="rId19" Type="http://schemas.openxmlformats.org/officeDocument/2006/relationships/image" Target="../media/image78.jpeg"/><Relationship Id="rId4" Type="http://schemas.openxmlformats.org/officeDocument/2006/relationships/image" Target="../media/image63.jpeg"/><Relationship Id="rId9" Type="http://schemas.openxmlformats.org/officeDocument/2006/relationships/image" Target="../media/image68.jpeg"/><Relationship Id="rId14" Type="http://schemas.openxmlformats.org/officeDocument/2006/relationships/image" Target="../media/image73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2.jpeg"/><Relationship Id="rId2" Type="http://schemas.openxmlformats.org/officeDocument/2006/relationships/image" Target="../media/image81.jpeg"/><Relationship Id="rId1" Type="http://schemas.openxmlformats.org/officeDocument/2006/relationships/image" Target="../media/image80.jpeg"/><Relationship Id="rId5" Type="http://schemas.openxmlformats.org/officeDocument/2006/relationships/image" Target="../media/image84.jpeg"/><Relationship Id="rId4" Type="http://schemas.openxmlformats.org/officeDocument/2006/relationships/image" Target="../media/image83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7.jpeg"/><Relationship Id="rId2" Type="http://schemas.openxmlformats.org/officeDocument/2006/relationships/image" Target="../media/image86.jpeg"/><Relationship Id="rId1" Type="http://schemas.openxmlformats.org/officeDocument/2006/relationships/image" Target="../media/image85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90.jpeg"/><Relationship Id="rId2" Type="http://schemas.openxmlformats.org/officeDocument/2006/relationships/image" Target="../media/image89.jpeg"/><Relationship Id="rId1" Type="http://schemas.openxmlformats.org/officeDocument/2006/relationships/image" Target="../media/image88.jpeg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8.jpeg"/><Relationship Id="rId13" Type="http://schemas.openxmlformats.org/officeDocument/2006/relationships/image" Target="../media/image103.jpeg"/><Relationship Id="rId18" Type="http://schemas.openxmlformats.org/officeDocument/2006/relationships/image" Target="../media/image108.jpeg"/><Relationship Id="rId3" Type="http://schemas.openxmlformats.org/officeDocument/2006/relationships/image" Target="../media/image93.jpeg"/><Relationship Id="rId7" Type="http://schemas.openxmlformats.org/officeDocument/2006/relationships/image" Target="../media/image97.jpeg"/><Relationship Id="rId12" Type="http://schemas.openxmlformats.org/officeDocument/2006/relationships/image" Target="../media/image102.jpeg"/><Relationship Id="rId17" Type="http://schemas.openxmlformats.org/officeDocument/2006/relationships/image" Target="../media/image107.jpeg"/><Relationship Id="rId2" Type="http://schemas.openxmlformats.org/officeDocument/2006/relationships/image" Target="../media/image92.jpeg"/><Relationship Id="rId16" Type="http://schemas.openxmlformats.org/officeDocument/2006/relationships/image" Target="../media/image106.jpeg"/><Relationship Id="rId1" Type="http://schemas.openxmlformats.org/officeDocument/2006/relationships/image" Target="../media/image91.jpeg"/><Relationship Id="rId6" Type="http://schemas.openxmlformats.org/officeDocument/2006/relationships/image" Target="../media/image96.jpeg"/><Relationship Id="rId11" Type="http://schemas.openxmlformats.org/officeDocument/2006/relationships/image" Target="../media/image101.jpeg"/><Relationship Id="rId5" Type="http://schemas.openxmlformats.org/officeDocument/2006/relationships/image" Target="../media/image95.jpeg"/><Relationship Id="rId15" Type="http://schemas.openxmlformats.org/officeDocument/2006/relationships/image" Target="../media/image105.jpeg"/><Relationship Id="rId10" Type="http://schemas.openxmlformats.org/officeDocument/2006/relationships/image" Target="../media/image100.jpeg"/><Relationship Id="rId19" Type="http://schemas.openxmlformats.org/officeDocument/2006/relationships/image" Target="../media/image109.jpeg"/><Relationship Id="rId4" Type="http://schemas.openxmlformats.org/officeDocument/2006/relationships/image" Target="../media/image94.jpeg"/><Relationship Id="rId9" Type="http://schemas.openxmlformats.org/officeDocument/2006/relationships/image" Target="../media/image99.jpeg"/><Relationship Id="rId14" Type="http://schemas.openxmlformats.org/officeDocument/2006/relationships/image" Target="../media/image104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2.jpeg"/><Relationship Id="rId2" Type="http://schemas.openxmlformats.org/officeDocument/2006/relationships/image" Target="../media/image111.jpeg"/><Relationship Id="rId1" Type="http://schemas.openxmlformats.org/officeDocument/2006/relationships/image" Target="../media/image110.jpeg"/><Relationship Id="rId4" Type="http://schemas.openxmlformats.org/officeDocument/2006/relationships/image" Target="../media/image113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6.jpeg"/><Relationship Id="rId2" Type="http://schemas.openxmlformats.org/officeDocument/2006/relationships/image" Target="../media/image115.jpeg"/><Relationship Id="rId1" Type="http://schemas.openxmlformats.org/officeDocument/2006/relationships/image" Target="../media/image114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6.jpeg"/><Relationship Id="rId2" Type="http://schemas.openxmlformats.org/officeDocument/2006/relationships/image" Target="../media/image115.jpeg"/><Relationship Id="rId1" Type="http://schemas.openxmlformats.org/officeDocument/2006/relationships/image" Target="../media/image114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6.jpeg"/><Relationship Id="rId2" Type="http://schemas.openxmlformats.org/officeDocument/2006/relationships/image" Target="../media/image115.jpeg"/><Relationship Id="rId1" Type="http://schemas.openxmlformats.org/officeDocument/2006/relationships/image" Target="../media/image114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6.jpeg"/><Relationship Id="rId2" Type="http://schemas.openxmlformats.org/officeDocument/2006/relationships/image" Target="../media/image115.jpeg"/><Relationship Id="rId1" Type="http://schemas.openxmlformats.org/officeDocument/2006/relationships/image" Target="../media/image114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6.jpeg"/><Relationship Id="rId2" Type="http://schemas.openxmlformats.org/officeDocument/2006/relationships/image" Target="../media/image115.jpeg"/><Relationship Id="rId1" Type="http://schemas.openxmlformats.org/officeDocument/2006/relationships/image" Target="../media/image114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6.jpeg"/><Relationship Id="rId2" Type="http://schemas.openxmlformats.org/officeDocument/2006/relationships/image" Target="../media/image115.jpeg"/><Relationship Id="rId1" Type="http://schemas.openxmlformats.org/officeDocument/2006/relationships/image" Target="../media/image114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6.jpeg"/><Relationship Id="rId2" Type="http://schemas.openxmlformats.org/officeDocument/2006/relationships/image" Target="../media/image115.jpeg"/><Relationship Id="rId1" Type="http://schemas.openxmlformats.org/officeDocument/2006/relationships/image" Target="../media/image114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6.jpeg"/><Relationship Id="rId2" Type="http://schemas.openxmlformats.org/officeDocument/2006/relationships/image" Target="../media/image115.jpeg"/><Relationship Id="rId1" Type="http://schemas.openxmlformats.org/officeDocument/2006/relationships/image" Target="../media/image114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6.jpeg"/><Relationship Id="rId2" Type="http://schemas.openxmlformats.org/officeDocument/2006/relationships/image" Target="../media/image115.jpeg"/><Relationship Id="rId1" Type="http://schemas.openxmlformats.org/officeDocument/2006/relationships/image" Target="../media/image114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9.jpeg"/><Relationship Id="rId2" Type="http://schemas.openxmlformats.org/officeDocument/2006/relationships/image" Target="../media/image118.jpeg"/><Relationship Id="rId1" Type="http://schemas.openxmlformats.org/officeDocument/2006/relationships/image" Target="../media/image117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9.jpeg"/><Relationship Id="rId2" Type="http://schemas.openxmlformats.org/officeDocument/2006/relationships/image" Target="../media/image118.jpeg"/><Relationship Id="rId1" Type="http://schemas.openxmlformats.org/officeDocument/2006/relationships/image" Target="../media/image117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9.jpeg"/><Relationship Id="rId2" Type="http://schemas.openxmlformats.org/officeDocument/2006/relationships/image" Target="../media/image118.jpeg"/><Relationship Id="rId1" Type="http://schemas.openxmlformats.org/officeDocument/2006/relationships/image" Target="../media/image117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9.jpeg"/><Relationship Id="rId2" Type="http://schemas.openxmlformats.org/officeDocument/2006/relationships/image" Target="../media/image118.jpeg"/><Relationship Id="rId1" Type="http://schemas.openxmlformats.org/officeDocument/2006/relationships/image" Target="../media/image117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9.jpeg"/><Relationship Id="rId2" Type="http://schemas.openxmlformats.org/officeDocument/2006/relationships/image" Target="../media/image118.jpeg"/><Relationship Id="rId1" Type="http://schemas.openxmlformats.org/officeDocument/2006/relationships/image" Target="../media/image117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9.jpeg"/><Relationship Id="rId2" Type="http://schemas.openxmlformats.org/officeDocument/2006/relationships/image" Target="../media/image118.jpeg"/><Relationship Id="rId1" Type="http://schemas.openxmlformats.org/officeDocument/2006/relationships/image" Target="../media/image117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2.jpeg"/><Relationship Id="rId2" Type="http://schemas.openxmlformats.org/officeDocument/2006/relationships/image" Target="../media/image121.jpeg"/><Relationship Id="rId1" Type="http://schemas.openxmlformats.org/officeDocument/2006/relationships/image" Target="../media/image120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2.jpeg"/><Relationship Id="rId2" Type="http://schemas.openxmlformats.org/officeDocument/2006/relationships/image" Target="../media/image121.jpeg"/><Relationship Id="rId1" Type="http://schemas.openxmlformats.org/officeDocument/2006/relationships/image" Target="../media/image120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2.jpeg"/><Relationship Id="rId2" Type="http://schemas.openxmlformats.org/officeDocument/2006/relationships/image" Target="../media/image121.jpeg"/><Relationship Id="rId1" Type="http://schemas.openxmlformats.org/officeDocument/2006/relationships/image" Target="../media/image120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2.jpeg"/><Relationship Id="rId2" Type="http://schemas.openxmlformats.org/officeDocument/2006/relationships/image" Target="../media/image121.jpeg"/><Relationship Id="rId1" Type="http://schemas.openxmlformats.org/officeDocument/2006/relationships/image" Target="../media/image120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2.jpeg"/><Relationship Id="rId2" Type="http://schemas.openxmlformats.org/officeDocument/2006/relationships/image" Target="../media/image121.jpeg"/><Relationship Id="rId1" Type="http://schemas.openxmlformats.org/officeDocument/2006/relationships/image" Target="../media/image120.jpe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2.jpeg"/><Relationship Id="rId2" Type="http://schemas.openxmlformats.org/officeDocument/2006/relationships/image" Target="../media/image121.jpeg"/><Relationship Id="rId1" Type="http://schemas.openxmlformats.org/officeDocument/2006/relationships/image" Target="../media/image120.jpe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2.jpeg"/><Relationship Id="rId2" Type="http://schemas.openxmlformats.org/officeDocument/2006/relationships/image" Target="../media/image121.jpeg"/><Relationship Id="rId1" Type="http://schemas.openxmlformats.org/officeDocument/2006/relationships/image" Target="../media/image120.jpe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2.jpeg"/><Relationship Id="rId2" Type="http://schemas.openxmlformats.org/officeDocument/2006/relationships/image" Target="../media/image121.jpeg"/><Relationship Id="rId1" Type="http://schemas.openxmlformats.org/officeDocument/2006/relationships/image" Target="../media/image120.jpeg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2.jpeg"/><Relationship Id="rId2" Type="http://schemas.openxmlformats.org/officeDocument/2006/relationships/image" Target="../media/image121.jpeg"/><Relationship Id="rId1" Type="http://schemas.openxmlformats.org/officeDocument/2006/relationships/image" Target="../media/image120.jpeg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4.jpeg"/><Relationship Id="rId1" Type="http://schemas.openxmlformats.org/officeDocument/2006/relationships/image" Target="../media/image123.jpeg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4.jpeg"/><Relationship Id="rId1" Type="http://schemas.openxmlformats.org/officeDocument/2006/relationships/image" Target="../media/image123.jpeg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4.jpeg"/><Relationship Id="rId1" Type="http://schemas.openxmlformats.org/officeDocument/2006/relationships/image" Target="../media/image123.jpeg"/></Relationships>
</file>

<file path=xl/drawings/_rels/drawing5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4.jpeg"/><Relationship Id="rId1" Type="http://schemas.openxmlformats.org/officeDocument/2006/relationships/image" Target="../media/image123.jpeg"/></Relationships>
</file>

<file path=xl/drawings/_rels/drawing5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4.jpeg"/><Relationship Id="rId1" Type="http://schemas.openxmlformats.org/officeDocument/2006/relationships/image" Target="../media/image123.jpeg"/></Relationships>
</file>

<file path=xl/drawings/_rels/drawing5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4.jpeg"/><Relationship Id="rId1" Type="http://schemas.openxmlformats.org/officeDocument/2006/relationships/image" Target="../media/image123.jpeg"/></Relationships>
</file>

<file path=xl/drawings/_rels/drawing5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4.jpeg"/><Relationship Id="rId1" Type="http://schemas.openxmlformats.org/officeDocument/2006/relationships/image" Target="../media/image123.jpeg"/></Relationships>
</file>

<file path=xl/drawings/_rels/drawing5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4.jpeg"/><Relationship Id="rId1" Type="http://schemas.openxmlformats.org/officeDocument/2006/relationships/image" Target="../media/image123.jpeg"/></Relationships>
</file>

<file path=xl/drawings/_rels/drawing5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4.jpeg"/><Relationship Id="rId1" Type="http://schemas.openxmlformats.org/officeDocument/2006/relationships/image" Target="../media/image123.jpeg"/></Relationships>
</file>

<file path=xl/drawings/_rels/drawing5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6.jpeg"/><Relationship Id="rId1" Type="http://schemas.openxmlformats.org/officeDocument/2006/relationships/image" Target="../media/image125.jpeg"/></Relationships>
</file>

<file path=xl/drawings/_rels/drawing5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6.jpeg"/><Relationship Id="rId1" Type="http://schemas.openxmlformats.org/officeDocument/2006/relationships/image" Target="../media/image125.jpeg"/></Relationships>
</file>

<file path=xl/drawings/_rels/drawing5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8.jpeg"/><Relationship Id="rId1" Type="http://schemas.openxmlformats.org/officeDocument/2006/relationships/image" Target="../media/image127.jpeg"/></Relationships>
</file>

<file path=xl/drawings/_rels/drawing5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8.jpeg"/><Relationship Id="rId1" Type="http://schemas.openxmlformats.org/officeDocument/2006/relationships/image" Target="../media/image127.jpeg"/></Relationships>
</file>

<file path=xl/drawings/_rels/drawing6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8.jpeg"/><Relationship Id="rId1" Type="http://schemas.openxmlformats.org/officeDocument/2006/relationships/image" Target="../media/image127.jpeg"/></Relationships>
</file>

<file path=xl/drawings/_rels/drawing6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8.jpeg"/><Relationship Id="rId1" Type="http://schemas.openxmlformats.org/officeDocument/2006/relationships/image" Target="../media/image127.jpeg"/></Relationships>
</file>

<file path=xl/drawings/_rels/drawing6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8.jpeg"/><Relationship Id="rId1" Type="http://schemas.openxmlformats.org/officeDocument/2006/relationships/image" Target="../media/image127.jpeg"/></Relationships>
</file>

<file path=xl/drawings/_rels/drawing6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8.jpeg"/><Relationship Id="rId1" Type="http://schemas.openxmlformats.org/officeDocument/2006/relationships/image" Target="../media/image127.jpeg"/></Relationships>
</file>

<file path=xl/drawings/_rels/drawing6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8.jpeg"/><Relationship Id="rId1" Type="http://schemas.openxmlformats.org/officeDocument/2006/relationships/image" Target="../media/image127.jpeg"/></Relationships>
</file>

<file path=xl/drawings/_rels/drawing6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8.jpeg"/><Relationship Id="rId1" Type="http://schemas.openxmlformats.org/officeDocument/2006/relationships/image" Target="../media/image127.jpeg"/></Relationships>
</file>

<file path=xl/drawings/_rels/drawing6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8.jpeg"/><Relationship Id="rId1" Type="http://schemas.openxmlformats.org/officeDocument/2006/relationships/image" Target="../media/image127.jpeg"/></Relationships>
</file>

<file path=xl/drawings/_rels/drawing6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6.jpeg"/><Relationship Id="rId3" Type="http://schemas.openxmlformats.org/officeDocument/2006/relationships/image" Target="../media/image131.jpeg"/><Relationship Id="rId7" Type="http://schemas.openxmlformats.org/officeDocument/2006/relationships/image" Target="../media/image135.jpeg"/><Relationship Id="rId2" Type="http://schemas.openxmlformats.org/officeDocument/2006/relationships/image" Target="../media/image130.jpeg"/><Relationship Id="rId1" Type="http://schemas.openxmlformats.org/officeDocument/2006/relationships/image" Target="../media/image129.jpeg"/><Relationship Id="rId6" Type="http://schemas.openxmlformats.org/officeDocument/2006/relationships/image" Target="../media/image134.jpeg"/><Relationship Id="rId5" Type="http://schemas.openxmlformats.org/officeDocument/2006/relationships/image" Target="../media/image133.jpeg"/><Relationship Id="rId4" Type="http://schemas.openxmlformats.org/officeDocument/2006/relationships/image" Target="../media/image132.jpeg"/></Relationships>
</file>

<file path=xl/drawings/_rels/drawing6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9.jpeg"/><Relationship Id="rId2" Type="http://schemas.openxmlformats.org/officeDocument/2006/relationships/image" Target="../media/image138.jpeg"/><Relationship Id="rId1" Type="http://schemas.openxmlformats.org/officeDocument/2006/relationships/image" Target="../media/image137.jpeg"/><Relationship Id="rId5" Type="http://schemas.openxmlformats.org/officeDocument/2006/relationships/image" Target="../media/image141.jpeg"/><Relationship Id="rId4" Type="http://schemas.openxmlformats.org/officeDocument/2006/relationships/image" Target="../media/image140.jpeg"/></Relationships>
</file>

<file path=xl/drawings/_rels/drawing6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9.jpeg"/><Relationship Id="rId2" Type="http://schemas.openxmlformats.org/officeDocument/2006/relationships/image" Target="../media/image138.jpeg"/><Relationship Id="rId1" Type="http://schemas.openxmlformats.org/officeDocument/2006/relationships/image" Target="../media/image137.jpeg"/><Relationship Id="rId5" Type="http://schemas.openxmlformats.org/officeDocument/2006/relationships/image" Target="../media/image142.jpeg"/><Relationship Id="rId4" Type="http://schemas.openxmlformats.org/officeDocument/2006/relationships/image" Target="../media/image140.jpeg"/></Relationships>
</file>

<file path=xl/drawings/_rels/drawing7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8.jpeg"/><Relationship Id="rId2" Type="http://schemas.openxmlformats.org/officeDocument/2006/relationships/image" Target="../media/image137.jpeg"/><Relationship Id="rId1" Type="http://schemas.openxmlformats.org/officeDocument/2006/relationships/image" Target="../media/image143.jpeg"/><Relationship Id="rId5" Type="http://schemas.openxmlformats.org/officeDocument/2006/relationships/image" Target="../media/image140.jpeg"/><Relationship Id="rId4" Type="http://schemas.openxmlformats.org/officeDocument/2006/relationships/image" Target="../media/image139.jpeg"/></Relationships>
</file>

<file path=xl/drawings/_rels/drawing7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5.jpeg"/><Relationship Id="rId1" Type="http://schemas.openxmlformats.org/officeDocument/2006/relationships/image" Target="../media/image144.jpeg"/></Relationships>
</file>

<file path=xl/drawings/_rels/drawing7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8.jpeg"/><Relationship Id="rId2" Type="http://schemas.openxmlformats.org/officeDocument/2006/relationships/image" Target="../media/image147.jpeg"/><Relationship Id="rId1" Type="http://schemas.openxmlformats.org/officeDocument/2006/relationships/image" Target="../media/image146.jpeg"/></Relationships>
</file>

<file path=xl/drawings/_rels/drawing7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1.jpeg"/><Relationship Id="rId2" Type="http://schemas.openxmlformats.org/officeDocument/2006/relationships/image" Target="../media/image150.jpeg"/><Relationship Id="rId1" Type="http://schemas.openxmlformats.org/officeDocument/2006/relationships/image" Target="../media/image149.jpeg"/><Relationship Id="rId5" Type="http://schemas.openxmlformats.org/officeDocument/2006/relationships/image" Target="../media/image153.jpeg"/><Relationship Id="rId4" Type="http://schemas.openxmlformats.org/officeDocument/2006/relationships/image" Target="../media/image152.jpeg"/></Relationships>
</file>

<file path=xl/drawings/_rels/drawing7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66.jpeg"/><Relationship Id="rId18" Type="http://schemas.openxmlformats.org/officeDocument/2006/relationships/image" Target="../media/image171.jpeg"/><Relationship Id="rId26" Type="http://schemas.openxmlformats.org/officeDocument/2006/relationships/image" Target="../media/image179.jpeg"/><Relationship Id="rId39" Type="http://schemas.openxmlformats.org/officeDocument/2006/relationships/image" Target="../media/image192.jpeg"/><Relationship Id="rId21" Type="http://schemas.openxmlformats.org/officeDocument/2006/relationships/image" Target="../media/image174.jpeg"/><Relationship Id="rId34" Type="http://schemas.openxmlformats.org/officeDocument/2006/relationships/image" Target="../media/image187.jpeg"/><Relationship Id="rId42" Type="http://schemas.openxmlformats.org/officeDocument/2006/relationships/image" Target="../media/image195.jpeg"/><Relationship Id="rId47" Type="http://schemas.openxmlformats.org/officeDocument/2006/relationships/image" Target="../media/image200.jpeg"/><Relationship Id="rId50" Type="http://schemas.openxmlformats.org/officeDocument/2006/relationships/image" Target="../media/image203.jpeg"/><Relationship Id="rId55" Type="http://schemas.openxmlformats.org/officeDocument/2006/relationships/image" Target="../media/image208.jpeg"/><Relationship Id="rId7" Type="http://schemas.openxmlformats.org/officeDocument/2006/relationships/image" Target="../media/image160.jpeg"/><Relationship Id="rId2" Type="http://schemas.openxmlformats.org/officeDocument/2006/relationships/image" Target="../media/image155.jpeg"/><Relationship Id="rId16" Type="http://schemas.openxmlformats.org/officeDocument/2006/relationships/image" Target="../media/image169.jpeg"/><Relationship Id="rId29" Type="http://schemas.openxmlformats.org/officeDocument/2006/relationships/image" Target="../media/image182.jpeg"/><Relationship Id="rId11" Type="http://schemas.openxmlformats.org/officeDocument/2006/relationships/image" Target="../media/image164.jpeg"/><Relationship Id="rId24" Type="http://schemas.openxmlformats.org/officeDocument/2006/relationships/image" Target="../media/image177.jpeg"/><Relationship Id="rId32" Type="http://schemas.openxmlformats.org/officeDocument/2006/relationships/image" Target="../media/image185.jpeg"/><Relationship Id="rId37" Type="http://schemas.openxmlformats.org/officeDocument/2006/relationships/image" Target="../media/image190.jpeg"/><Relationship Id="rId40" Type="http://schemas.openxmlformats.org/officeDocument/2006/relationships/image" Target="../media/image193.jpeg"/><Relationship Id="rId45" Type="http://schemas.openxmlformats.org/officeDocument/2006/relationships/image" Target="../media/image198.jpeg"/><Relationship Id="rId53" Type="http://schemas.openxmlformats.org/officeDocument/2006/relationships/image" Target="../media/image206.jpeg"/><Relationship Id="rId58" Type="http://schemas.openxmlformats.org/officeDocument/2006/relationships/image" Target="../media/image211.jpeg"/><Relationship Id="rId5" Type="http://schemas.openxmlformats.org/officeDocument/2006/relationships/image" Target="../media/image158.jpeg"/><Relationship Id="rId61" Type="http://schemas.openxmlformats.org/officeDocument/2006/relationships/image" Target="../media/image214.jpeg"/><Relationship Id="rId19" Type="http://schemas.openxmlformats.org/officeDocument/2006/relationships/image" Target="../media/image172.jpeg"/><Relationship Id="rId14" Type="http://schemas.openxmlformats.org/officeDocument/2006/relationships/image" Target="../media/image167.jpeg"/><Relationship Id="rId22" Type="http://schemas.openxmlformats.org/officeDocument/2006/relationships/image" Target="../media/image175.jpeg"/><Relationship Id="rId27" Type="http://schemas.openxmlformats.org/officeDocument/2006/relationships/image" Target="../media/image180.jpeg"/><Relationship Id="rId30" Type="http://schemas.openxmlformats.org/officeDocument/2006/relationships/image" Target="../media/image183.jpeg"/><Relationship Id="rId35" Type="http://schemas.openxmlformats.org/officeDocument/2006/relationships/image" Target="../media/image188.jpeg"/><Relationship Id="rId43" Type="http://schemas.openxmlformats.org/officeDocument/2006/relationships/image" Target="../media/image196.jpeg"/><Relationship Id="rId48" Type="http://schemas.openxmlformats.org/officeDocument/2006/relationships/image" Target="../media/image201.jpeg"/><Relationship Id="rId56" Type="http://schemas.openxmlformats.org/officeDocument/2006/relationships/image" Target="../media/image209.jpeg"/><Relationship Id="rId8" Type="http://schemas.openxmlformats.org/officeDocument/2006/relationships/image" Target="../media/image161.jpeg"/><Relationship Id="rId51" Type="http://schemas.openxmlformats.org/officeDocument/2006/relationships/image" Target="../media/image204.jpeg"/><Relationship Id="rId3" Type="http://schemas.openxmlformats.org/officeDocument/2006/relationships/image" Target="../media/image156.jpeg"/><Relationship Id="rId12" Type="http://schemas.openxmlformats.org/officeDocument/2006/relationships/image" Target="../media/image165.jpeg"/><Relationship Id="rId17" Type="http://schemas.openxmlformats.org/officeDocument/2006/relationships/image" Target="../media/image170.jpeg"/><Relationship Id="rId25" Type="http://schemas.openxmlformats.org/officeDocument/2006/relationships/image" Target="../media/image178.jpeg"/><Relationship Id="rId33" Type="http://schemas.openxmlformats.org/officeDocument/2006/relationships/image" Target="../media/image186.jpeg"/><Relationship Id="rId38" Type="http://schemas.openxmlformats.org/officeDocument/2006/relationships/image" Target="../media/image191.jpeg"/><Relationship Id="rId46" Type="http://schemas.openxmlformats.org/officeDocument/2006/relationships/image" Target="../media/image199.jpeg"/><Relationship Id="rId59" Type="http://schemas.openxmlformats.org/officeDocument/2006/relationships/image" Target="../media/image212.jpeg"/><Relationship Id="rId20" Type="http://schemas.openxmlformats.org/officeDocument/2006/relationships/image" Target="../media/image173.jpeg"/><Relationship Id="rId41" Type="http://schemas.openxmlformats.org/officeDocument/2006/relationships/image" Target="../media/image194.jpeg"/><Relationship Id="rId54" Type="http://schemas.openxmlformats.org/officeDocument/2006/relationships/image" Target="../media/image207.jpeg"/><Relationship Id="rId62" Type="http://schemas.openxmlformats.org/officeDocument/2006/relationships/image" Target="../media/image215.jpeg"/><Relationship Id="rId1" Type="http://schemas.openxmlformats.org/officeDocument/2006/relationships/image" Target="../media/image154.jpeg"/><Relationship Id="rId6" Type="http://schemas.openxmlformats.org/officeDocument/2006/relationships/image" Target="../media/image159.jpeg"/><Relationship Id="rId15" Type="http://schemas.openxmlformats.org/officeDocument/2006/relationships/image" Target="../media/image168.jpeg"/><Relationship Id="rId23" Type="http://schemas.openxmlformats.org/officeDocument/2006/relationships/image" Target="../media/image176.jpeg"/><Relationship Id="rId28" Type="http://schemas.openxmlformats.org/officeDocument/2006/relationships/image" Target="../media/image181.jpeg"/><Relationship Id="rId36" Type="http://schemas.openxmlformats.org/officeDocument/2006/relationships/image" Target="../media/image189.jpeg"/><Relationship Id="rId49" Type="http://schemas.openxmlformats.org/officeDocument/2006/relationships/image" Target="../media/image202.jpeg"/><Relationship Id="rId57" Type="http://schemas.openxmlformats.org/officeDocument/2006/relationships/image" Target="../media/image210.jpeg"/><Relationship Id="rId10" Type="http://schemas.openxmlformats.org/officeDocument/2006/relationships/image" Target="../media/image163.jpeg"/><Relationship Id="rId31" Type="http://schemas.openxmlformats.org/officeDocument/2006/relationships/image" Target="../media/image184.jpeg"/><Relationship Id="rId44" Type="http://schemas.openxmlformats.org/officeDocument/2006/relationships/image" Target="../media/image197.jpeg"/><Relationship Id="rId52" Type="http://schemas.openxmlformats.org/officeDocument/2006/relationships/image" Target="../media/image205.jpeg"/><Relationship Id="rId60" Type="http://schemas.openxmlformats.org/officeDocument/2006/relationships/image" Target="../media/image213.jpeg"/><Relationship Id="rId4" Type="http://schemas.openxmlformats.org/officeDocument/2006/relationships/image" Target="../media/image157.jpeg"/><Relationship Id="rId9" Type="http://schemas.openxmlformats.org/officeDocument/2006/relationships/image" Target="../media/image162.jpeg"/></Relationships>
</file>

<file path=xl/drawings/_rels/drawing7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3.jpeg"/><Relationship Id="rId3" Type="http://schemas.openxmlformats.org/officeDocument/2006/relationships/image" Target="../media/image218.jpeg"/><Relationship Id="rId7" Type="http://schemas.openxmlformats.org/officeDocument/2006/relationships/image" Target="../media/image222.jpeg"/><Relationship Id="rId2" Type="http://schemas.openxmlformats.org/officeDocument/2006/relationships/image" Target="../media/image217.jpeg"/><Relationship Id="rId1" Type="http://schemas.openxmlformats.org/officeDocument/2006/relationships/image" Target="../media/image216.jpeg"/><Relationship Id="rId6" Type="http://schemas.openxmlformats.org/officeDocument/2006/relationships/image" Target="../media/image221.jpeg"/><Relationship Id="rId5" Type="http://schemas.openxmlformats.org/officeDocument/2006/relationships/image" Target="../media/image220.jpeg"/><Relationship Id="rId10" Type="http://schemas.openxmlformats.org/officeDocument/2006/relationships/image" Target="../media/image225.jpeg"/><Relationship Id="rId4" Type="http://schemas.openxmlformats.org/officeDocument/2006/relationships/image" Target="../media/image219.jpeg"/><Relationship Id="rId9" Type="http://schemas.openxmlformats.org/officeDocument/2006/relationships/image" Target="../media/image224.jpeg"/></Relationships>
</file>

<file path=xl/drawings/_rels/drawing7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8.jpeg"/><Relationship Id="rId7" Type="http://schemas.openxmlformats.org/officeDocument/2006/relationships/image" Target="../media/image232.jpeg"/><Relationship Id="rId2" Type="http://schemas.openxmlformats.org/officeDocument/2006/relationships/image" Target="../media/image227.jpeg"/><Relationship Id="rId1" Type="http://schemas.openxmlformats.org/officeDocument/2006/relationships/image" Target="../media/image226.jpeg"/><Relationship Id="rId6" Type="http://schemas.openxmlformats.org/officeDocument/2006/relationships/image" Target="../media/image231.jpeg"/><Relationship Id="rId5" Type="http://schemas.openxmlformats.org/officeDocument/2006/relationships/image" Target="../media/image230.jpeg"/><Relationship Id="rId4" Type="http://schemas.openxmlformats.org/officeDocument/2006/relationships/image" Target="../media/image229.jpeg"/></Relationships>
</file>

<file path=xl/drawings/_rels/drawing7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5.jpeg"/><Relationship Id="rId2" Type="http://schemas.openxmlformats.org/officeDocument/2006/relationships/image" Target="../media/image234.jpeg"/><Relationship Id="rId1" Type="http://schemas.openxmlformats.org/officeDocument/2006/relationships/image" Target="../media/image233.jpeg"/></Relationships>
</file>

<file path=xl/drawings/_rels/drawing7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8.jpeg"/><Relationship Id="rId2" Type="http://schemas.openxmlformats.org/officeDocument/2006/relationships/image" Target="../media/image237.jpeg"/><Relationship Id="rId1" Type="http://schemas.openxmlformats.org/officeDocument/2006/relationships/image" Target="../media/image236.jpeg"/></Relationships>
</file>

<file path=xl/drawings/_rels/drawing7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1.jpeg"/><Relationship Id="rId7" Type="http://schemas.openxmlformats.org/officeDocument/2006/relationships/image" Target="../media/image245.jpeg"/><Relationship Id="rId2" Type="http://schemas.openxmlformats.org/officeDocument/2006/relationships/image" Target="../media/image240.jpeg"/><Relationship Id="rId1" Type="http://schemas.openxmlformats.org/officeDocument/2006/relationships/image" Target="../media/image239.jpeg"/><Relationship Id="rId6" Type="http://schemas.openxmlformats.org/officeDocument/2006/relationships/image" Target="../media/image244.jpeg"/><Relationship Id="rId5" Type="http://schemas.openxmlformats.org/officeDocument/2006/relationships/image" Target="../media/image243.jpeg"/><Relationship Id="rId4" Type="http://schemas.openxmlformats.org/officeDocument/2006/relationships/image" Target="../media/image242.jpeg"/></Relationships>
</file>

<file path=xl/drawings/_rels/drawing8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8.jpeg"/><Relationship Id="rId2" Type="http://schemas.openxmlformats.org/officeDocument/2006/relationships/image" Target="../media/image247.jpeg"/><Relationship Id="rId1" Type="http://schemas.openxmlformats.org/officeDocument/2006/relationships/image" Target="../media/image246.jpeg"/><Relationship Id="rId5" Type="http://schemas.openxmlformats.org/officeDocument/2006/relationships/image" Target="../media/image250.jpeg"/><Relationship Id="rId4" Type="http://schemas.openxmlformats.org/officeDocument/2006/relationships/image" Target="../media/image249.jpeg"/></Relationships>
</file>

<file path=xl/drawings/_rels/drawing8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.jpeg"/><Relationship Id="rId2" Type="http://schemas.openxmlformats.org/officeDocument/2006/relationships/image" Target="../media/image252.jpeg"/><Relationship Id="rId1" Type="http://schemas.openxmlformats.org/officeDocument/2006/relationships/image" Target="../media/image251.jpeg"/><Relationship Id="rId4" Type="http://schemas.openxmlformats.org/officeDocument/2006/relationships/image" Target="../media/image253.jpeg"/></Relationships>
</file>

<file path=xl/drawings/_rels/drawing8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6.jpeg"/><Relationship Id="rId2" Type="http://schemas.openxmlformats.org/officeDocument/2006/relationships/image" Target="../media/image255.jpeg"/><Relationship Id="rId1" Type="http://schemas.openxmlformats.org/officeDocument/2006/relationships/image" Target="../media/image254.jpeg"/></Relationships>
</file>

<file path=xl/drawings/_rels/drawing8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9.jpeg"/><Relationship Id="rId2" Type="http://schemas.openxmlformats.org/officeDocument/2006/relationships/image" Target="../media/image258.jpeg"/><Relationship Id="rId1" Type="http://schemas.openxmlformats.org/officeDocument/2006/relationships/image" Target="../media/image257.jpeg"/><Relationship Id="rId4" Type="http://schemas.openxmlformats.org/officeDocument/2006/relationships/image" Target="../media/image260.jpeg"/></Relationships>
</file>

<file path=xl/drawings/_rels/drawing8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3.jpeg"/><Relationship Id="rId2" Type="http://schemas.openxmlformats.org/officeDocument/2006/relationships/image" Target="../media/image262.jpeg"/><Relationship Id="rId1" Type="http://schemas.openxmlformats.org/officeDocument/2006/relationships/image" Target="../media/image261.jpeg"/></Relationships>
</file>

<file path=xl/drawings/_rels/drawing8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6.jpeg"/><Relationship Id="rId2" Type="http://schemas.openxmlformats.org/officeDocument/2006/relationships/image" Target="../media/image265.jpeg"/><Relationship Id="rId1" Type="http://schemas.openxmlformats.org/officeDocument/2006/relationships/image" Target="../media/image264.jpeg"/><Relationship Id="rId5" Type="http://schemas.openxmlformats.org/officeDocument/2006/relationships/image" Target="../media/image268.jpeg"/><Relationship Id="rId4" Type="http://schemas.openxmlformats.org/officeDocument/2006/relationships/image" Target="../media/image267.jpeg"/></Relationships>
</file>

<file path=xl/drawings/_rels/drawing8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1.jpeg"/><Relationship Id="rId2" Type="http://schemas.openxmlformats.org/officeDocument/2006/relationships/image" Target="../media/image270.jpeg"/><Relationship Id="rId1" Type="http://schemas.openxmlformats.org/officeDocument/2006/relationships/image" Target="../media/image269.jpeg"/><Relationship Id="rId5" Type="http://schemas.openxmlformats.org/officeDocument/2006/relationships/image" Target="../media/image273.jpeg"/><Relationship Id="rId4" Type="http://schemas.openxmlformats.org/officeDocument/2006/relationships/image" Target="../media/image272.jpeg"/></Relationships>
</file>

<file path=xl/drawings/_rels/drawing8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6.jpeg"/><Relationship Id="rId2" Type="http://schemas.openxmlformats.org/officeDocument/2006/relationships/image" Target="../media/image275.jpeg"/><Relationship Id="rId1" Type="http://schemas.openxmlformats.org/officeDocument/2006/relationships/image" Target="../media/image274.jpeg"/></Relationships>
</file>

<file path=xl/drawings/_rels/drawing8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9.jpeg"/><Relationship Id="rId2" Type="http://schemas.openxmlformats.org/officeDocument/2006/relationships/image" Target="../media/image278.jpeg"/><Relationship Id="rId1" Type="http://schemas.openxmlformats.org/officeDocument/2006/relationships/image" Target="../media/image277.jpeg"/></Relationships>
</file>

<file path=xl/drawings/_rels/drawing8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2.jpeg"/><Relationship Id="rId2" Type="http://schemas.openxmlformats.org/officeDocument/2006/relationships/image" Target="../media/image281.jpeg"/><Relationship Id="rId1" Type="http://schemas.openxmlformats.org/officeDocument/2006/relationships/image" Target="../media/image280.jpeg"/><Relationship Id="rId6" Type="http://schemas.openxmlformats.org/officeDocument/2006/relationships/image" Target="../media/image285.jpeg"/><Relationship Id="rId5" Type="http://schemas.openxmlformats.org/officeDocument/2006/relationships/image" Target="../media/image284.jpeg"/><Relationship Id="rId4" Type="http://schemas.openxmlformats.org/officeDocument/2006/relationships/image" Target="../media/image283.jpeg"/></Relationships>
</file>

<file path=xl/drawings/_rels/drawing9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87.jpeg"/><Relationship Id="rId1" Type="http://schemas.openxmlformats.org/officeDocument/2006/relationships/image" Target="../media/image286.jpeg"/></Relationships>
</file>

<file path=xl/drawings/_rels/drawing9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0.jpeg"/><Relationship Id="rId2" Type="http://schemas.openxmlformats.org/officeDocument/2006/relationships/image" Target="../media/image289.jpeg"/><Relationship Id="rId1" Type="http://schemas.openxmlformats.org/officeDocument/2006/relationships/image" Target="../media/image288.jpeg"/></Relationships>
</file>

<file path=xl/drawings/_rels/drawing9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3.jpeg"/><Relationship Id="rId2" Type="http://schemas.openxmlformats.org/officeDocument/2006/relationships/image" Target="../media/image292.jpeg"/><Relationship Id="rId1" Type="http://schemas.openxmlformats.org/officeDocument/2006/relationships/image" Target="../media/image291.jpeg"/><Relationship Id="rId5" Type="http://schemas.openxmlformats.org/officeDocument/2006/relationships/image" Target="../media/image295.jpeg"/><Relationship Id="rId4" Type="http://schemas.openxmlformats.org/officeDocument/2006/relationships/image" Target="../media/image294.jpeg"/></Relationships>
</file>

<file path=xl/drawings/_rels/drawing9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8.jpeg"/><Relationship Id="rId2" Type="http://schemas.openxmlformats.org/officeDocument/2006/relationships/image" Target="../media/image297.jpeg"/><Relationship Id="rId1" Type="http://schemas.openxmlformats.org/officeDocument/2006/relationships/image" Target="../media/image296.jpeg"/></Relationships>
</file>

<file path=xl/drawings/_rels/drawing9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06.jpeg"/><Relationship Id="rId3" Type="http://schemas.openxmlformats.org/officeDocument/2006/relationships/image" Target="../media/image301.jpeg"/><Relationship Id="rId7" Type="http://schemas.openxmlformats.org/officeDocument/2006/relationships/image" Target="../media/image305.jpeg"/><Relationship Id="rId2" Type="http://schemas.openxmlformats.org/officeDocument/2006/relationships/image" Target="../media/image300.jpeg"/><Relationship Id="rId1" Type="http://schemas.openxmlformats.org/officeDocument/2006/relationships/image" Target="../media/image299.jpeg"/><Relationship Id="rId6" Type="http://schemas.openxmlformats.org/officeDocument/2006/relationships/image" Target="../media/image304.jpeg"/><Relationship Id="rId5" Type="http://schemas.openxmlformats.org/officeDocument/2006/relationships/image" Target="../media/image303.jpeg"/><Relationship Id="rId4" Type="http://schemas.openxmlformats.org/officeDocument/2006/relationships/image" Target="../media/image302.jpeg"/></Relationships>
</file>

<file path=xl/drawings/_rels/drawing95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4.jpeg"/><Relationship Id="rId13" Type="http://schemas.openxmlformats.org/officeDocument/2006/relationships/image" Target="../media/image319.jpeg"/><Relationship Id="rId3" Type="http://schemas.openxmlformats.org/officeDocument/2006/relationships/image" Target="../media/image309.jpeg"/><Relationship Id="rId7" Type="http://schemas.openxmlformats.org/officeDocument/2006/relationships/image" Target="../media/image313.jpeg"/><Relationship Id="rId12" Type="http://schemas.openxmlformats.org/officeDocument/2006/relationships/image" Target="../media/image318.jpeg"/><Relationship Id="rId17" Type="http://schemas.openxmlformats.org/officeDocument/2006/relationships/image" Target="../media/image323.jpeg"/><Relationship Id="rId2" Type="http://schemas.openxmlformats.org/officeDocument/2006/relationships/image" Target="../media/image308.jpeg"/><Relationship Id="rId16" Type="http://schemas.openxmlformats.org/officeDocument/2006/relationships/image" Target="../media/image322.jpeg"/><Relationship Id="rId1" Type="http://schemas.openxmlformats.org/officeDocument/2006/relationships/image" Target="../media/image307.jpeg"/><Relationship Id="rId6" Type="http://schemas.openxmlformats.org/officeDocument/2006/relationships/image" Target="../media/image312.jpeg"/><Relationship Id="rId11" Type="http://schemas.openxmlformats.org/officeDocument/2006/relationships/image" Target="../media/image317.jpeg"/><Relationship Id="rId5" Type="http://schemas.openxmlformats.org/officeDocument/2006/relationships/image" Target="../media/image311.jpeg"/><Relationship Id="rId15" Type="http://schemas.openxmlformats.org/officeDocument/2006/relationships/image" Target="../media/image321.jpeg"/><Relationship Id="rId10" Type="http://schemas.openxmlformats.org/officeDocument/2006/relationships/image" Target="../media/image316.jpeg"/><Relationship Id="rId4" Type="http://schemas.openxmlformats.org/officeDocument/2006/relationships/image" Target="../media/image310.jpeg"/><Relationship Id="rId9" Type="http://schemas.openxmlformats.org/officeDocument/2006/relationships/image" Target="../media/image315.jpeg"/><Relationship Id="rId14" Type="http://schemas.openxmlformats.org/officeDocument/2006/relationships/image" Target="../media/image320.jpeg"/></Relationships>
</file>

<file path=xl/drawings/_rels/drawing9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6.jpeg"/><Relationship Id="rId2" Type="http://schemas.openxmlformats.org/officeDocument/2006/relationships/image" Target="../media/image325.jpeg"/><Relationship Id="rId1" Type="http://schemas.openxmlformats.org/officeDocument/2006/relationships/image" Target="../media/image324.jpeg"/><Relationship Id="rId5" Type="http://schemas.openxmlformats.org/officeDocument/2006/relationships/image" Target="../media/image328.jpeg"/><Relationship Id="rId4" Type="http://schemas.openxmlformats.org/officeDocument/2006/relationships/image" Target="../media/image327.jpeg"/></Relationships>
</file>

<file path=xl/drawings/_rels/drawing9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1.jpeg"/><Relationship Id="rId2" Type="http://schemas.openxmlformats.org/officeDocument/2006/relationships/image" Target="../media/image330.jpeg"/><Relationship Id="rId1" Type="http://schemas.openxmlformats.org/officeDocument/2006/relationships/image" Target="../media/image329.jpeg"/></Relationships>
</file>

<file path=xl/drawings/_rels/drawing9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33.jpeg"/><Relationship Id="rId1" Type="http://schemas.openxmlformats.org/officeDocument/2006/relationships/image" Target="../media/image332.jpeg"/></Relationships>
</file>

<file path=xl/drawings/_rels/drawing9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35.jpeg"/><Relationship Id="rId1" Type="http://schemas.openxmlformats.org/officeDocument/2006/relationships/image" Target="../media/image334.jpeg"/></Relationships>
</file>

<file path=xl/drawings/_rels/drawing10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37.jpeg"/><Relationship Id="rId1" Type="http://schemas.openxmlformats.org/officeDocument/2006/relationships/image" Target="../media/image336.jpeg"/></Relationships>
</file>

<file path=xl/drawings/_rels/drawing10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39.jpeg"/><Relationship Id="rId1" Type="http://schemas.openxmlformats.org/officeDocument/2006/relationships/image" Target="../media/image338.jpeg"/></Relationships>
</file>

<file path=xl/drawings/_rels/drawing10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41.jpeg"/><Relationship Id="rId1" Type="http://schemas.openxmlformats.org/officeDocument/2006/relationships/image" Target="../media/image340.jpeg"/></Relationships>
</file>

<file path=xl/drawings/_rels/drawing10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43.jpeg"/><Relationship Id="rId1" Type="http://schemas.openxmlformats.org/officeDocument/2006/relationships/image" Target="../media/image342.jpeg"/></Relationships>
</file>

<file path=xl/drawings/_rels/drawing10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45.jpeg"/><Relationship Id="rId1" Type="http://schemas.openxmlformats.org/officeDocument/2006/relationships/image" Target="../media/image344.jpeg"/></Relationships>
</file>

<file path=xl/drawings/_rels/drawing10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47.jpeg"/><Relationship Id="rId1" Type="http://schemas.openxmlformats.org/officeDocument/2006/relationships/image" Target="../media/image346.jpeg"/></Relationships>
</file>

<file path=xl/drawings/_rels/drawing10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49.jpeg"/><Relationship Id="rId1" Type="http://schemas.openxmlformats.org/officeDocument/2006/relationships/image" Target="../media/image348.jpeg"/></Relationships>
</file>

<file path=xl/drawings/_rels/drawing107.xml.rels><?xml version="1.0" encoding="UTF-8" standalone="yes"?>
<Relationships xmlns="http://schemas.openxmlformats.org/package/2006/relationships"><Relationship Id="rId8" Type="http://schemas.openxmlformats.org/officeDocument/2006/relationships/image" Target="../media/image357.jpeg"/><Relationship Id="rId3" Type="http://schemas.openxmlformats.org/officeDocument/2006/relationships/image" Target="../media/image352.jpeg"/><Relationship Id="rId7" Type="http://schemas.openxmlformats.org/officeDocument/2006/relationships/image" Target="../media/image356.jpeg"/><Relationship Id="rId2" Type="http://schemas.openxmlformats.org/officeDocument/2006/relationships/image" Target="../media/image351.jpeg"/><Relationship Id="rId1" Type="http://schemas.openxmlformats.org/officeDocument/2006/relationships/image" Target="../media/image350.jpeg"/><Relationship Id="rId6" Type="http://schemas.openxmlformats.org/officeDocument/2006/relationships/image" Target="../media/image355.jpeg"/><Relationship Id="rId5" Type="http://schemas.openxmlformats.org/officeDocument/2006/relationships/image" Target="../media/image354.jpeg"/><Relationship Id="rId10" Type="http://schemas.openxmlformats.org/officeDocument/2006/relationships/image" Target="../media/image359.jpeg"/><Relationship Id="rId4" Type="http://schemas.openxmlformats.org/officeDocument/2006/relationships/image" Target="../media/image353.jpeg"/><Relationship Id="rId9" Type="http://schemas.openxmlformats.org/officeDocument/2006/relationships/image" Target="../media/image35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722476</xdr:colOff>
      <xdr:row>1</xdr:row>
      <xdr:rowOff>9719</xdr:rowOff>
    </xdr:to>
    <xdr:pic>
      <xdr:nvPicPr>
        <xdr:cNvPr id="2" name="Picture 1" descr="GNP_Many Glacier_0171_0002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12348" cy="15842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1244082</xdr:colOff>
      <xdr:row>3</xdr:row>
      <xdr:rowOff>0</xdr:rowOff>
    </xdr:to>
    <xdr:pic>
      <xdr:nvPicPr>
        <xdr:cNvPr id="3" name="Picture 2" descr="GNP_Many Glacier_0171_0001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699796</xdr:colOff>
      <xdr:row>3</xdr:row>
      <xdr:rowOff>0</xdr:rowOff>
    </xdr:to>
    <xdr:pic>
      <xdr:nvPicPr>
        <xdr:cNvPr id="4" name="Picture 3" descr="GNP_Many Glacier_0171_0003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699796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1263521</xdr:colOff>
      <xdr:row>4</xdr:row>
      <xdr:rowOff>14579</xdr:rowOff>
    </xdr:to>
    <xdr:pic>
      <xdr:nvPicPr>
        <xdr:cNvPr id="5" name="Picture 4" descr="GNP_Many Glacier_0171_0004.jp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9872" y="2886658"/>
          <a:ext cx="1263521" cy="9476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728955</xdr:colOff>
      <xdr:row>1</xdr:row>
      <xdr:rowOff>14579</xdr:rowOff>
    </xdr:to>
    <xdr:pic>
      <xdr:nvPicPr>
        <xdr:cNvPr id="2" name="Picture 1" descr="GNP_Many Glacier_0175_0001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18827" cy="158912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1244082</xdr:colOff>
      <xdr:row>3</xdr:row>
      <xdr:rowOff>0</xdr:rowOff>
    </xdr:to>
    <xdr:pic>
      <xdr:nvPicPr>
        <xdr:cNvPr id="3" name="Picture 2" descr="GNP_Many Glacier_0175_0002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1244082" cy="93306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709517</xdr:colOff>
      <xdr:row>1</xdr:row>
      <xdr:rowOff>0</xdr:rowOff>
    </xdr:to>
    <xdr:pic>
      <xdr:nvPicPr>
        <xdr:cNvPr id="2" name="Picture 1" descr="GNP_Many Glacier_0176_0002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9" cy="157454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1244082</xdr:colOff>
      <xdr:row>2</xdr:row>
      <xdr:rowOff>933061</xdr:rowOff>
    </xdr:to>
    <xdr:pic>
      <xdr:nvPicPr>
        <xdr:cNvPr id="3" name="Picture 2" descr="GNP_Many Glacier_0176_0003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4752781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77755</xdr:colOff>
      <xdr:row>3</xdr:row>
      <xdr:rowOff>9719</xdr:rowOff>
    </xdr:from>
    <xdr:to>
      <xdr:col>0</xdr:col>
      <xdr:colOff>1312118</xdr:colOff>
      <xdr:row>4</xdr:row>
      <xdr:rowOff>2430</xdr:rowOff>
    </xdr:to>
    <xdr:pic>
      <xdr:nvPicPr>
        <xdr:cNvPr id="4" name="Picture 3" descr="GNP_Many Glacier_0176_0004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7755" y="5695561"/>
          <a:ext cx="1234363" cy="9257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1244082</xdr:colOff>
      <xdr:row>4</xdr:row>
      <xdr:rowOff>0</xdr:rowOff>
    </xdr:to>
    <xdr:pic>
      <xdr:nvPicPr>
        <xdr:cNvPr id="5" name="Picture 4" descr="GNP_Many Glacier_0176_0005.jp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9872" y="5685842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1244082</xdr:colOff>
      <xdr:row>5</xdr:row>
      <xdr:rowOff>1</xdr:rowOff>
    </xdr:to>
    <xdr:pic>
      <xdr:nvPicPr>
        <xdr:cNvPr id="6" name="Picture 5" descr="GNP_Many Glacier_0176_0006.jp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6618903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1253801</xdr:colOff>
      <xdr:row>6</xdr:row>
      <xdr:rowOff>7288</xdr:rowOff>
    </xdr:to>
    <xdr:pic>
      <xdr:nvPicPr>
        <xdr:cNvPr id="7" name="Picture 6" descr="GNP_Many Glacier_0176_0007.jpg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89872" y="7551964"/>
          <a:ext cx="1253801" cy="940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728955</xdr:colOff>
      <xdr:row>1</xdr:row>
      <xdr:rowOff>14579</xdr:rowOff>
    </xdr:to>
    <xdr:pic>
      <xdr:nvPicPr>
        <xdr:cNvPr id="2" name="Picture 1" descr="GNP_Many Glacier_0177_0003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18827" cy="15891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1244082</xdr:colOff>
      <xdr:row>3</xdr:row>
      <xdr:rowOff>0</xdr:rowOff>
    </xdr:to>
    <xdr:pic>
      <xdr:nvPicPr>
        <xdr:cNvPr id="3" name="Picture 2" descr="GNP_Many Glacier_0177_0001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699796</xdr:colOff>
      <xdr:row>3</xdr:row>
      <xdr:rowOff>0</xdr:rowOff>
    </xdr:to>
    <xdr:pic>
      <xdr:nvPicPr>
        <xdr:cNvPr id="4" name="Picture 3" descr="GNP_Many Glacier_0177_0002.jpg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699796" cy="93306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709516</xdr:colOff>
      <xdr:row>0</xdr:row>
      <xdr:rowOff>1566920</xdr:rowOff>
    </xdr:to>
    <xdr:pic>
      <xdr:nvPicPr>
        <xdr:cNvPr id="2" name="Picture 1" descr="GNP_Many Glacier_0178_0002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8" cy="157454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699796</xdr:colOff>
      <xdr:row>3</xdr:row>
      <xdr:rowOff>0</xdr:rowOff>
    </xdr:to>
    <xdr:pic>
      <xdr:nvPicPr>
        <xdr:cNvPr id="3" name="Picture 2" descr="GNP_Many Glacier_0178_0003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699796" cy="93306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709516</xdr:colOff>
      <xdr:row>0</xdr:row>
      <xdr:rowOff>1566920</xdr:rowOff>
    </xdr:to>
    <xdr:pic>
      <xdr:nvPicPr>
        <xdr:cNvPr id="2" name="Picture 1" descr="GNP_Many Glacier_0179_0003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8" cy="157454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728955</xdr:colOff>
      <xdr:row>3</xdr:row>
      <xdr:rowOff>38878</xdr:rowOff>
    </xdr:to>
    <xdr:pic>
      <xdr:nvPicPr>
        <xdr:cNvPr id="3" name="Picture 2" descr="GNP_Many Glacier_0179_0002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728955" cy="97193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29158</xdr:colOff>
      <xdr:row>2</xdr:row>
      <xdr:rowOff>19439</xdr:rowOff>
    </xdr:from>
    <xdr:to>
      <xdr:col>1</xdr:col>
      <xdr:colOff>719235</xdr:colOff>
      <xdr:row>3</xdr:row>
      <xdr:rowOff>6480</xdr:rowOff>
    </xdr:to>
    <xdr:pic>
      <xdr:nvPicPr>
        <xdr:cNvPr id="2" name="Picture 1" descr="GNP_Many Glacier_0180_0002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19030" y="1973036"/>
          <a:ext cx="690077" cy="92010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728955</xdr:colOff>
      <xdr:row>1</xdr:row>
      <xdr:rowOff>14579</xdr:rowOff>
    </xdr:to>
    <xdr:pic>
      <xdr:nvPicPr>
        <xdr:cNvPr id="2" name="Picture 1" descr="GNP_Many Glacier_0181_0002.jp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18827" cy="15891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1244082</xdr:colOff>
      <xdr:row>3</xdr:row>
      <xdr:rowOff>0</xdr:rowOff>
    </xdr:to>
    <xdr:pic>
      <xdr:nvPicPr>
        <xdr:cNvPr id="3" name="Picture 2" descr="GNP_Many Glacier_0181_0001.jpg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709516</xdr:colOff>
      <xdr:row>3</xdr:row>
      <xdr:rowOff>12960</xdr:rowOff>
    </xdr:to>
    <xdr:pic>
      <xdr:nvPicPr>
        <xdr:cNvPr id="4" name="Picture 3" descr="GNP_Many Glacier_0181_0003.jpg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709516" cy="94602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738674</xdr:colOff>
      <xdr:row>1</xdr:row>
      <xdr:rowOff>21868</xdr:rowOff>
    </xdr:to>
    <xdr:pic>
      <xdr:nvPicPr>
        <xdr:cNvPr id="2" name="Picture 1" descr="GNP_Many Glacier_0182_0002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28546" cy="15964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1257042</xdr:colOff>
      <xdr:row>3</xdr:row>
      <xdr:rowOff>9720</xdr:rowOff>
    </xdr:to>
    <xdr:pic>
      <xdr:nvPicPr>
        <xdr:cNvPr id="3" name="Picture 2" descr="GNP_Many Glacier_0182_0001.jp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257042" cy="9427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699796</xdr:colOff>
      <xdr:row>3</xdr:row>
      <xdr:rowOff>0</xdr:rowOff>
    </xdr:to>
    <xdr:pic>
      <xdr:nvPicPr>
        <xdr:cNvPr id="4" name="Picture 3" descr="GNP_Many Glacier_0182_0003.jp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699796" cy="93306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709517</xdr:colOff>
      <xdr:row>1</xdr:row>
      <xdr:rowOff>0</xdr:rowOff>
    </xdr:to>
    <xdr:pic>
      <xdr:nvPicPr>
        <xdr:cNvPr id="2" name="Picture 1" descr="GNP_Many Glacier_0183_0001.jp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9" cy="15745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709515</xdr:colOff>
      <xdr:row>3</xdr:row>
      <xdr:rowOff>12958</xdr:rowOff>
    </xdr:to>
    <xdr:pic>
      <xdr:nvPicPr>
        <xdr:cNvPr id="3" name="Picture 2" descr="GNP_Many Glacier_0183_0002.jpg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709515" cy="9460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1231123</xdr:colOff>
      <xdr:row>3</xdr:row>
      <xdr:rowOff>923342</xdr:rowOff>
    </xdr:to>
    <xdr:pic>
      <xdr:nvPicPr>
        <xdr:cNvPr id="4" name="Picture 3" descr="GNP_Many Glacier_0183_0003.jpg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2886658"/>
          <a:ext cx="1231123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</xdr:row>
      <xdr:rowOff>1</xdr:rowOff>
    </xdr:from>
    <xdr:to>
      <xdr:col>1</xdr:col>
      <xdr:colOff>1370435</xdr:colOff>
      <xdr:row>2</xdr:row>
      <xdr:rowOff>913881</xdr:rowOff>
    </xdr:to>
    <xdr:pic>
      <xdr:nvPicPr>
        <xdr:cNvPr id="5" name="Picture 4" descr="GNP_Many Glacier_0183_0002a.jpg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9873" y="1953598"/>
          <a:ext cx="1370434" cy="91388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</xdr:row>
      <xdr:rowOff>1</xdr:rowOff>
    </xdr:from>
    <xdr:to>
      <xdr:col>1</xdr:col>
      <xdr:colOff>1360715</xdr:colOff>
      <xdr:row>3</xdr:row>
      <xdr:rowOff>907144</xdr:rowOff>
    </xdr:to>
    <xdr:pic>
      <xdr:nvPicPr>
        <xdr:cNvPr id="6" name="Picture 5" descr="GNP_Many Glacier_0183_0003a.jpg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3" y="2886659"/>
          <a:ext cx="1360714" cy="90714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696557</xdr:colOff>
      <xdr:row>0</xdr:row>
      <xdr:rowOff>1564821</xdr:rowOff>
    </xdr:to>
    <xdr:pic>
      <xdr:nvPicPr>
        <xdr:cNvPr id="2" name="Picture 1" descr="GNP_Many Glacier_0186_0002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86429" cy="15648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1231123</xdr:colOff>
      <xdr:row>2</xdr:row>
      <xdr:rowOff>923342</xdr:rowOff>
    </xdr:to>
    <xdr:pic>
      <xdr:nvPicPr>
        <xdr:cNvPr id="3" name="Picture 2" descr="GNP_Many Glacier_0186_0001.jpg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231123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1244082</xdr:colOff>
      <xdr:row>4</xdr:row>
      <xdr:rowOff>0</xdr:rowOff>
    </xdr:to>
    <xdr:pic>
      <xdr:nvPicPr>
        <xdr:cNvPr id="4" name="Picture 3" descr="GNP_Many Glacier_0186_0003.jpg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2886658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9719</xdr:colOff>
      <xdr:row>2</xdr:row>
      <xdr:rowOff>29157</xdr:rowOff>
    </xdr:from>
    <xdr:to>
      <xdr:col>1</xdr:col>
      <xdr:colOff>1306592</xdr:colOff>
      <xdr:row>2</xdr:row>
      <xdr:rowOff>894182</xdr:rowOff>
    </xdr:to>
    <xdr:pic>
      <xdr:nvPicPr>
        <xdr:cNvPr id="5" name="Picture 4" descr="GNP_Many Glacier_0186_0001a.jpg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99591" y="1982754"/>
          <a:ext cx="1296873" cy="86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1</xdr:rowOff>
    </xdr:from>
    <xdr:to>
      <xdr:col>1</xdr:col>
      <xdr:colOff>1331557</xdr:colOff>
      <xdr:row>3</xdr:row>
      <xdr:rowOff>887705</xdr:rowOff>
    </xdr:to>
    <xdr:pic>
      <xdr:nvPicPr>
        <xdr:cNvPr id="6" name="Picture 5" descr="GNP_Many Glacier_0186_0003a.jpg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9"/>
          <a:ext cx="1331557" cy="88770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738674</xdr:colOff>
      <xdr:row>1</xdr:row>
      <xdr:rowOff>21868</xdr:rowOff>
    </xdr:to>
    <xdr:pic>
      <xdr:nvPicPr>
        <xdr:cNvPr id="2" name="Picture 1" descr="GNP_Many Glacier_0464_0002.jp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28546" cy="15964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680358</xdr:colOff>
      <xdr:row>2</xdr:row>
      <xdr:rowOff>907144</xdr:rowOff>
    </xdr:to>
    <xdr:pic>
      <xdr:nvPicPr>
        <xdr:cNvPr id="3" name="Picture 2" descr="GNP_Many Glacier_0464_0003.jpg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680358" cy="90714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1244082</xdr:colOff>
      <xdr:row>4</xdr:row>
      <xdr:rowOff>0</xdr:rowOff>
    </xdr:to>
    <xdr:pic>
      <xdr:nvPicPr>
        <xdr:cNvPr id="4" name="Picture 3" descr="GNP_Many Glacier_0464_0004.jpg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2886658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1257042</xdr:colOff>
      <xdr:row>5</xdr:row>
      <xdr:rowOff>9719</xdr:rowOff>
    </xdr:to>
    <xdr:pic>
      <xdr:nvPicPr>
        <xdr:cNvPr id="5" name="Picture 4" descr="GNP_Many Glacier_0464_0005.jpg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9872" y="3819719"/>
          <a:ext cx="1257042" cy="94278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</xdr:row>
      <xdr:rowOff>14698</xdr:rowOff>
    </xdr:from>
    <xdr:to>
      <xdr:col>1</xdr:col>
      <xdr:colOff>1244082</xdr:colOff>
      <xdr:row>3</xdr:row>
      <xdr:rowOff>14697</xdr:rowOff>
    </xdr:to>
    <xdr:pic>
      <xdr:nvPicPr>
        <xdr:cNvPr id="2" name="Picture 1" descr="GNP_Many Glacier_0465_0002.jp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89873" y="1968295"/>
          <a:ext cx="1244081" cy="9330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1205204</xdr:colOff>
      <xdr:row>3</xdr:row>
      <xdr:rowOff>903903</xdr:rowOff>
    </xdr:to>
    <xdr:pic>
      <xdr:nvPicPr>
        <xdr:cNvPr id="3" name="Picture 2" descr="GNP_Many Glacier_0465_0003.jpg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2886658"/>
          <a:ext cx="1205204" cy="90390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1244082</xdr:colOff>
      <xdr:row>5</xdr:row>
      <xdr:rowOff>0</xdr:rowOff>
    </xdr:to>
    <xdr:pic>
      <xdr:nvPicPr>
        <xdr:cNvPr id="4" name="Picture 3" descr="GNP_Many Glacier_0465_0004.jpg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3819719"/>
          <a:ext cx="1244082" cy="933061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19438</xdr:colOff>
      <xdr:row>0</xdr:row>
      <xdr:rowOff>19439</xdr:rowOff>
    </xdr:from>
    <xdr:to>
      <xdr:col>1</xdr:col>
      <xdr:colOff>715995</xdr:colOff>
      <xdr:row>1</xdr:row>
      <xdr:rowOff>9719</xdr:rowOff>
    </xdr:to>
    <xdr:pic>
      <xdr:nvPicPr>
        <xdr:cNvPr id="3" name="Picture 2" descr="GNP_Many Glacier_0466_0002.jpg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438" y="19439"/>
          <a:ext cx="2086429" cy="15648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1257042</xdr:colOff>
      <xdr:row>3</xdr:row>
      <xdr:rowOff>9720</xdr:rowOff>
    </xdr:to>
    <xdr:pic>
      <xdr:nvPicPr>
        <xdr:cNvPr id="4" name="Picture 3" descr="GNP_Many Glacier_0466_0003.jpg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257042" cy="9427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1350995</xdr:colOff>
      <xdr:row>2</xdr:row>
      <xdr:rowOff>900663</xdr:rowOff>
    </xdr:to>
    <xdr:pic>
      <xdr:nvPicPr>
        <xdr:cNvPr id="5" name="Picture 4" descr="GNP_Many Glacier_0466_0003a.jpg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50995" cy="9006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1231123</xdr:colOff>
      <xdr:row>3</xdr:row>
      <xdr:rowOff>923342</xdr:rowOff>
    </xdr:to>
    <xdr:pic>
      <xdr:nvPicPr>
        <xdr:cNvPr id="6" name="Picture 5" descr="GNP_Many Glacier_0466_0004.jpg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231123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1</xdr:rowOff>
    </xdr:from>
    <xdr:to>
      <xdr:col>2</xdr:col>
      <xdr:colOff>0</xdr:colOff>
      <xdr:row>3</xdr:row>
      <xdr:rowOff>927741</xdr:rowOff>
    </xdr:to>
    <xdr:pic>
      <xdr:nvPicPr>
        <xdr:cNvPr id="7" name="Picture 6" descr="GNP_Many Glacier_0466_0004a.jpg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9"/>
          <a:ext cx="1389873" cy="92774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1234363</xdr:colOff>
      <xdr:row>4</xdr:row>
      <xdr:rowOff>925772</xdr:rowOff>
    </xdr:to>
    <xdr:pic>
      <xdr:nvPicPr>
        <xdr:cNvPr id="8" name="Picture 7" descr="GNP_Many Glacier_0466_0005.jpg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89872" y="3819719"/>
          <a:ext cx="1234363" cy="92577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719235</xdr:colOff>
      <xdr:row>1</xdr:row>
      <xdr:rowOff>7289</xdr:rowOff>
    </xdr:to>
    <xdr:pic>
      <xdr:nvPicPr>
        <xdr:cNvPr id="2" name="Picture 1" descr="GNP_Many Glacier_0467_0002.jpg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09107" cy="158183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1218163</xdr:colOff>
      <xdr:row>2</xdr:row>
      <xdr:rowOff>913622</xdr:rowOff>
    </xdr:to>
    <xdr:pic>
      <xdr:nvPicPr>
        <xdr:cNvPr id="3" name="Picture 2" descr="GNP_Many Glacier_0467_0003.jpg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218163" cy="91362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1350995</xdr:colOff>
      <xdr:row>2</xdr:row>
      <xdr:rowOff>899898</xdr:rowOff>
    </xdr:to>
    <xdr:pic>
      <xdr:nvPicPr>
        <xdr:cNvPr id="4" name="Picture 3" descr="GNP_Many Glacier_0467_0003a.jpg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50995" cy="89989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1231123</xdr:colOff>
      <xdr:row>3</xdr:row>
      <xdr:rowOff>923342</xdr:rowOff>
    </xdr:to>
    <xdr:pic>
      <xdr:nvPicPr>
        <xdr:cNvPr id="5" name="Picture 4" descr="GNP_Many Glacier_0467_0004.jpg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231123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0</xdr:colOff>
      <xdr:row>3</xdr:row>
      <xdr:rowOff>926197</xdr:rowOff>
    </xdr:to>
    <xdr:pic>
      <xdr:nvPicPr>
        <xdr:cNvPr id="6" name="Picture 5" descr="GNP_Many Glacier_0467_0004a.jpg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89873" cy="92619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1234362</xdr:colOff>
      <xdr:row>4</xdr:row>
      <xdr:rowOff>925771</xdr:rowOff>
    </xdr:to>
    <xdr:pic>
      <xdr:nvPicPr>
        <xdr:cNvPr id="7" name="Picture 6" descr="GNP_Many Glacier_0467_0005.jpg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3819719"/>
          <a:ext cx="1234362" cy="925771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4</xdr:row>
      <xdr:rowOff>0</xdr:rowOff>
    </xdr:from>
    <xdr:to>
      <xdr:col>1</xdr:col>
      <xdr:colOff>1380155</xdr:colOff>
      <xdr:row>4</xdr:row>
      <xdr:rowOff>920103</xdr:rowOff>
    </xdr:to>
    <xdr:pic>
      <xdr:nvPicPr>
        <xdr:cNvPr id="8" name="Picture 7" descr="GNP_Many Glacier_0467_0005a.jpg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3" y="3819719"/>
          <a:ext cx="1380154" cy="92010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696557</xdr:colOff>
      <xdr:row>0</xdr:row>
      <xdr:rowOff>1564821</xdr:rowOff>
    </xdr:to>
    <xdr:pic>
      <xdr:nvPicPr>
        <xdr:cNvPr id="2" name="Picture 1" descr="GNP_Many Glacier_0474_0001.jpg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86429" cy="1564821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</xdr:row>
      <xdr:rowOff>0</xdr:rowOff>
    </xdr:from>
    <xdr:to>
      <xdr:col>1</xdr:col>
      <xdr:colOff>1370435</xdr:colOff>
      <xdr:row>2</xdr:row>
      <xdr:rowOff>914172</xdr:rowOff>
    </xdr:to>
    <xdr:pic>
      <xdr:nvPicPr>
        <xdr:cNvPr id="3" name="Picture 2" descr="GNP_Many Glacier_0474_0001a.jpg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3" y="1953597"/>
          <a:ext cx="1370434" cy="9141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0</xdr:colOff>
      <xdr:row>3</xdr:row>
      <xdr:rowOff>927353</xdr:rowOff>
    </xdr:to>
    <xdr:pic>
      <xdr:nvPicPr>
        <xdr:cNvPr id="4" name="Picture 3" descr="GNP_Many Glacier_0474_0001b.jpg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2886658"/>
          <a:ext cx="1389873" cy="92735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738674</xdr:colOff>
      <xdr:row>1</xdr:row>
      <xdr:rowOff>21868</xdr:rowOff>
    </xdr:to>
    <xdr:pic>
      <xdr:nvPicPr>
        <xdr:cNvPr id="3" name="Picture 2" descr="GNP_Many Glacier_0476_0002.jpg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28546" cy="15964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1224643</xdr:colOff>
      <xdr:row>2</xdr:row>
      <xdr:rowOff>918482</xdr:rowOff>
    </xdr:to>
    <xdr:pic>
      <xdr:nvPicPr>
        <xdr:cNvPr id="4" name="Picture 3" descr="GNP_Many Glacier_0476_0003.jpg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224643" cy="918482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</xdr:row>
      <xdr:rowOff>0</xdr:rowOff>
    </xdr:from>
    <xdr:to>
      <xdr:col>1</xdr:col>
      <xdr:colOff>1370435</xdr:colOff>
      <xdr:row>2</xdr:row>
      <xdr:rowOff>913273</xdr:rowOff>
    </xdr:to>
    <xdr:pic>
      <xdr:nvPicPr>
        <xdr:cNvPr id="5" name="Picture 4" descr="GNP_Many Glacier_0476_0003a.jpg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3" y="1953597"/>
          <a:ext cx="1370434" cy="91327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1214923</xdr:colOff>
      <xdr:row>3</xdr:row>
      <xdr:rowOff>911192</xdr:rowOff>
    </xdr:to>
    <xdr:pic>
      <xdr:nvPicPr>
        <xdr:cNvPr id="6" name="Picture 5" descr="GNP_Many Glacier_0476_0004.jpg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214923" cy="91119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1360715</xdr:colOff>
      <xdr:row>3</xdr:row>
      <xdr:rowOff>906323</xdr:rowOff>
    </xdr:to>
    <xdr:pic>
      <xdr:nvPicPr>
        <xdr:cNvPr id="7" name="Picture 6" descr="GNP_Many Glacier_0476_0004a.jpg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60715" cy="90632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1234362</xdr:colOff>
      <xdr:row>4</xdr:row>
      <xdr:rowOff>925771</xdr:rowOff>
    </xdr:to>
    <xdr:pic>
      <xdr:nvPicPr>
        <xdr:cNvPr id="8" name="Picture 7" descr="GNP_Many Glacier_0476_0005.jpg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3819719"/>
          <a:ext cx="1234362" cy="925771"/>
        </a:xfrm>
        <a:prstGeom prst="rect">
          <a:avLst/>
        </a:prstGeom>
      </xdr:spPr>
    </xdr:pic>
    <xdr:clientData/>
  </xdr:twoCellAnchor>
  <xdr:twoCellAnchor editAs="oneCell">
    <xdr:from>
      <xdr:col>0</xdr:col>
      <xdr:colOff>1380153</xdr:colOff>
      <xdr:row>4</xdr:row>
      <xdr:rowOff>9721</xdr:rowOff>
    </xdr:from>
    <xdr:to>
      <xdr:col>1</xdr:col>
      <xdr:colOff>1360715</xdr:colOff>
      <xdr:row>4</xdr:row>
      <xdr:rowOff>923343</xdr:rowOff>
    </xdr:to>
    <xdr:pic>
      <xdr:nvPicPr>
        <xdr:cNvPr id="9" name="Picture 8" descr="GNP_Many Glacier_0476_0005a.jpg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0153" y="3829440"/>
          <a:ext cx="1370434" cy="91362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1234363</xdr:colOff>
      <xdr:row>5</xdr:row>
      <xdr:rowOff>925772</xdr:rowOff>
    </xdr:to>
    <xdr:pic>
      <xdr:nvPicPr>
        <xdr:cNvPr id="10" name="Picture 9" descr="GNP_Many Glacier_0476_0006.jpg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89872" y="4752781"/>
          <a:ext cx="1234363" cy="9257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1231123</xdr:colOff>
      <xdr:row>6</xdr:row>
      <xdr:rowOff>923342</xdr:rowOff>
    </xdr:to>
    <xdr:pic>
      <xdr:nvPicPr>
        <xdr:cNvPr id="11" name="Picture 10" descr="GNP_Many Glacier_0476_0007.jpg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5685842"/>
          <a:ext cx="1231123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19439</xdr:rowOff>
    </xdr:from>
    <xdr:to>
      <xdr:col>0</xdr:col>
      <xdr:colOff>1214923</xdr:colOff>
      <xdr:row>7</xdr:row>
      <xdr:rowOff>930631</xdr:rowOff>
    </xdr:to>
    <xdr:pic>
      <xdr:nvPicPr>
        <xdr:cNvPr id="12" name="Picture 11" descr="GNP_Many Glacier_0476_0008.jpg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0" y="6638342"/>
          <a:ext cx="1214923" cy="91119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1</xdr:rowOff>
    </xdr:from>
    <xdr:to>
      <xdr:col>1</xdr:col>
      <xdr:colOff>1350995</xdr:colOff>
      <xdr:row>7</xdr:row>
      <xdr:rowOff>900665</xdr:rowOff>
    </xdr:to>
    <xdr:pic>
      <xdr:nvPicPr>
        <xdr:cNvPr id="13" name="Picture 12" descr="GNP_Many Glacier_0476_0008a.jpg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89872" y="6618904"/>
          <a:ext cx="1350995" cy="9006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1231123</xdr:colOff>
      <xdr:row>8</xdr:row>
      <xdr:rowOff>923342</xdr:rowOff>
    </xdr:to>
    <xdr:pic>
      <xdr:nvPicPr>
        <xdr:cNvPr id="14" name="Picture 13" descr="GNP_Many Glacier_0476_0009.jpg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0" y="7551964"/>
          <a:ext cx="1231123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8</xdr:row>
      <xdr:rowOff>0</xdr:rowOff>
    </xdr:from>
    <xdr:to>
      <xdr:col>1</xdr:col>
      <xdr:colOff>1312119</xdr:colOff>
      <xdr:row>8</xdr:row>
      <xdr:rowOff>875200</xdr:rowOff>
    </xdr:to>
    <xdr:pic>
      <xdr:nvPicPr>
        <xdr:cNvPr id="15" name="Picture 14" descr="GNP_Many Glacier_0476_0009a.jpg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89873" y="7551964"/>
          <a:ext cx="1312118" cy="875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1234362</xdr:colOff>
      <xdr:row>9</xdr:row>
      <xdr:rowOff>925771</xdr:rowOff>
    </xdr:to>
    <xdr:pic>
      <xdr:nvPicPr>
        <xdr:cNvPr id="16" name="Picture 15" descr="GNP_Many Glacier_0476_0010.jpg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0" y="8485026"/>
          <a:ext cx="1234362" cy="9257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1</xdr:rowOff>
    </xdr:from>
    <xdr:to>
      <xdr:col>1</xdr:col>
      <xdr:colOff>1341276</xdr:colOff>
      <xdr:row>9</xdr:row>
      <xdr:rowOff>894185</xdr:rowOff>
    </xdr:to>
    <xdr:pic>
      <xdr:nvPicPr>
        <xdr:cNvPr id="17" name="Picture 16" descr="GNP_Many Glacier_0476_0010a.jpg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389872" y="8485027"/>
          <a:ext cx="1341276" cy="8941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1253801</xdr:colOff>
      <xdr:row>11</xdr:row>
      <xdr:rowOff>7289</xdr:rowOff>
    </xdr:to>
    <xdr:pic>
      <xdr:nvPicPr>
        <xdr:cNvPr id="18" name="Picture 17" descr="GNP_Many Glacier_0476_0011.jpg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0" y="9418087"/>
          <a:ext cx="1253801" cy="94035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10</xdr:row>
      <xdr:rowOff>0</xdr:rowOff>
    </xdr:from>
    <xdr:to>
      <xdr:col>1</xdr:col>
      <xdr:colOff>1312119</xdr:colOff>
      <xdr:row>10</xdr:row>
      <xdr:rowOff>874745</xdr:rowOff>
    </xdr:to>
    <xdr:pic>
      <xdr:nvPicPr>
        <xdr:cNvPr id="19" name="Picture 18" descr="GNP_Many Glacier_0476_0011a.jpg">
          <a:extLst>
            <a:ext uri="{FF2B5EF4-FFF2-40B4-BE49-F238E27FC236}">
              <a16:creationId xmlns:a16="http://schemas.microsoft.com/office/drawing/2014/main" id="{00000000-0008-0000-1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389873" y="9418087"/>
          <a:ext cx="1312118" cy="87474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1234362</xdr:colOff>
      <xdr:row>11</xdr:row>
      <xdr:rowOff>925771</xdr:rowOff>
    </xdr:to>
    <xdr:pic>
      <xdr:nvPicPr>
        <xdr:cNvPr id="20" name="Picture 19" descr="GNP_Many Glacier_0476_0012.jpg"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0" y="10351148"/>
          <a:ext cx="1234362" cy="9257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1341276</xdr:colOff>
      <xdr:row>11</xdr:row>
      <xdr:rowOff>892983</xdr:rowOff>
    </xdr:to>
    <xdr:pic>
      <xdr:nvPicPr>
        <xdr:cNvPr id="21" name="Picture 20" descr="GNP_Many Glacier_0476_0012a.jpg">
          <a:extLst>
            <a:ext uri="{FF2B5EF4-FFF2-40B4-BE49-F238E27FC236}">
              <a16:creationId xmlns:a16="http://schemas.microsoft.com/office/drawing/2014/main" id="{00000000-0008-0000-1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389872" y="10351148"/>
          <a:ext cx="1341276" cy="8929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1</xdr:rowOff>
    </xdr:from>
    <xdr:to>
      <xdr:col>1</xdr:col>
      <xdr:colOff>1341276</xdr:colOff>
      <xdr:row>6</xdr:row>
      <xdr:rowOff>894718</xdr:rowOff>
    </xdr:to>
    <xdr:pic>
      <xdr:nvPicPr>
        <xdr:cNvPr id="22" name="Picture 21" descr="GNP_Many Glacier_0476_0007a.jpg">
          <a:extLst>
            <a:ext uri="{FF2B5EF4-FFF2-40B4-BE49-F238E27FC236}">
              <a16:creationId xmlns:a16="http://schemas.microsoft.com/office/drawing/2014/main" id="{00000000-0008-0000-13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389872" y="5685843"/>
          <a:ext cx="1341276" cy="89471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728955</xdr:colOff>
      <xdr:row>1</xdr:row>
      <xdr:rowOff>14579</xdr:rowOff>
    </xdr:to>
    <xdr:pic>
      <xdr:nvPicPr>
        <xdr:cNvPr id="2" name="Picture 1" descr="GNP_Many Glacier_0482_0002.jpg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18827" cy="158912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1244082</xdr:colOff>
      <xdr:row>3</xdr:row>
      <xdr:rowOff>0</xdr:rowOff>
    </xdr:to>
    <xdr:pic>
      <xdr:nvPicPr>
        <xdr:cNvPr id="3" name="Picture 2" descr="GNP_Many Glacier_0482_0003.jpg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699796</xdr:colOff>
      <xdr:row>4</xdr:row>
      <xdr:rowOff>0</xdr:rowOff>
    </xdr:to>
    <xdr:pic>
      <xdr:nvPicPr>
        <xdr:cNvPr id="4" name="Picture 3" descr="GNP_Many Glacier_0482_0004.jpg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2886658"/>
          <a:ext cx="699796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699796</xdr:colOff>
      <xdr:row>5</xdr:row>
      <xdr:rowOff>0</xdr:rowOff>
    </xdr:to>
    <xdr:pic>
      <xdr:nvPicPr>
        <xdr:cNvPr id="5" name="Picture 4" descr="GNP_Many Glacier_0482_0005.jpg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9872" y="3819719"/>
          <a:ext cx="699796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1244083</xdr:colOff>
      <xdr:row>5</xdr:row>
      <xdr:rowOff>0</xdr:rowOff>
    </xdr:to>
    <xdr:pic>
      <xdr:nvPicPr>
        <xdr:cNvPr id="6" name="Picture 5" descr="GNP_Many Glacier_0482_0006.jpg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3819719"/>
          <a:ext cx="1244083" cy="93306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709516</xdr:colOff>
      <xdr:row>0</xdr:row>
      <xdr:rowOff>1574540</xdr:rowOff>
    </xdr:to>
    <xdr:pic>
      <xdr:nvPicPr>
        <xdr:cNvPr id="2" name="Picture 1" descr="GNP_Many Glacier_0484_0003.jpg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8" cy="157454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</xdr:row>
      <xdr:rowOff>0</xdr:rowOff>
    </xdr:from>
    <xdr:to>
      <xdr:col>1</xdr:col>
      <xdr:colOff>1380155</xdr:colOff>
      <xdr:row>2</xdr:row>
      <xdr:rowOff>920615</xdr:rowOff>
    </xdr:to>
    <xdr:pic>
      <xdr:nvPicPr>
        <xdr:cNvPr id="3" name="Picture 2" descr="GNP_Many Glacier_0484_0002a.jpg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3" y="1953597"/>
          <a:ext cx="1380154" cy="9206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1244082</xdr:colOff>
      <xdr:row>3</xdr:row>
      <xdr:rowOff>0</xdr:rowOff>
    </xdr:to>
    <xdr:pic>
      <xdr:nvPicPr>
        <xdr:cNvPr id="4" name="Picture 3" descr="GNP_Many Glacier_0484_0002.jpg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1953597"/>
          <a:ext cx="1244082" cy="933061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719235</xdr:colOff>
      <xdr:row>1</xdr:row>
      <xdr:rowOff>7289</xdr:rowOff>
    </xdr:to>
    <xdr:pic>
      <xdr:nvPicPr>
        <xdr:cNvPr id="2" name="Picture 1" descr="GNP_Many Glacier_0488_0002.jpg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09107" cy="158183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1224643</xdr:colOff>
      <xdr:row>2</xdr:row>
      <xdr:rowOff>918482</xdr:rowOff>
    </xdr:to>
    <xdr:pic>
      <xdr:nvPicPr>
        <xdr:cNvPr id="3" name="Picture 2" descr="GNP_Many Glacier_0488_0001.jpg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1224643" cy="91848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1244082</xdr:colOff>
      <xdr:row>4</xdr:row>
      <xdr:rowOff>0</xdr:rowOff>
    </xdr:to>
    <xdr:pic>
      <xdr:nvPicPr>
        <xdr:cNvPr id="4" name="Picture 3" descr="GNP_Many Glacier_0488_0003.jpg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2886658"/>
          <a:ext cx="1244082" cy="933061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719235</xdr:colOff>
      <xdr:row>1</xdr:row>
      <xdr:rowOff>7288</xdr:rowOff>
    </xdr:to>
    <xdr:pic>
      <xdr:nvPicPr>
        <xdr:cNvPr id="2" name="Picture 1" descr="GNP_Many Glacier_0832_0001.jpg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09107" cy="15818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1244082</xdr:colOff>
      <xdr:row>3</xdr:row>
      <xdr:rowOff>0</xdr:rowOff>
    </xdr:to>
    <xdr:pic>
      <xdr:nvPicPr>
        <xdr:cNvPr id="3" name="Picture 2" descr="GNP_Many Glacier_0832_0002.jpg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925540</xdr:rowOff>
    </xdr:to>
    <xdr:pic>
      <xdr:nvPicPr>
        <xdr:cNvPr id="4" name="Picture 3" descr="GNP_Many Glacier_0832_0002a.jpg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89873" cy="925540"/>
        </a:xfrm>
        <a:prstGeom prst="rect">
          <a:avLst/>
        </a:prstGeom>
      </xdr:spPr>
    </xdr:pic>
    <xdr:clientData/>
  </xdr:twoCellAnchor>
  <xdr:twoCellAnchor editAs="oneCell">
    <xdr:from>
      <xdr:col>1</xdr:col>
      <xdr:colOff>9720</xdr:colOff>
      <xdr:row>3</xdr:row>
      <xdr:rowOff>1</xdr:rowOff>
    </xdr:from>
    <xdr:to>
      <xdr:col>1</xdr:col>
      <xdr:colOff>1370434</xdr:colOff>
      <xdr:row>3</xdr:row>
      <xdr:rowOff>907624</xdr:rowOff>
    </xdr:to>
    <xdr:pic>
      <xdr:nvPicPr>
        <xdr:cNvPr id="5" name="Picture 4" descr="GNP_Many Glacier_0832_0002b.jpg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99592" y="2886659"/>
          <a:ext cx="1360714" cy="9076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1224643</xdr:colOff>
      <xdr:row>4</xdr:row>
      <xdr:rowOff>918482</xdr:rowOff>
    </xdr:to>
    <xdr:pic>
      <xdr:nvPicPr>
        <xdr:cNvPr id="6" name="Picture 5" descr="GNP_Many Glacier_0832_0004.jpg">
          <a:extLst>
            <a:ext uri="{FF2B5EF4-FFF2-40B4-BE49-F238E27FC236}">
              <a16:creationId xmlns:a16="http://schemas.microsoft.com/office/drawing/2014/main" id="{00000000-0008-0000-1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3819719"/>
          <a:ext cx="1224643" cy="91848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1224643</xdr:colOff>
      <xdr:row>5</xdr:row>
      <xdr:rowOff>918482</xdr:rowOff>
    </xdr:to>
    <xdr:pic>
      <xdr:nvPicPr>
        <xdr:cNvPr id="7" name="Picture 6" descr="GNP_Many Glacier_0832_0004.jpg">
          <a:extLst>
            <a:ext uri="{FF2B5EF4-FFF2-40B4-BE49-F238E27FC236}">
              <a16:creationId xmlns:a16="http://schemas.microsoft.com/office/drawing/2014/main" id="{00000000-0008-0000-1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4752781"/>
          <a:ext cx="1224643" cy="91848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1224643</xdr:colOff>
      <xdr:row>6</xdr:row>
      <xdr:rowOff>918482</xdr:rowOff>
    </xdr:to>
    <xdr:pic>
      <xdr:nvPicPr>
        <xdr:cNvPr id="8" name="Picture 7" descr="GNP_Many Glacier_0832_0004.jpg">
          <a:extLst>
            <a:ext uri="{FF2B5EF4-FFF2-40B4-BE49-F238E27FC236}">
              <a16:creationId xmlns:a16="http://schemas.microsoft.com/office/drawing/2014/main" id="{00000000-0008-0000-1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5685842"/>
          <a:ext cx="1224643" cy="91848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1224643</xdr:colOff>
      <xdr:row>7</xdr:row>
      <xdr:rowOff>918482</xdr:rowOff>
    </xdr:to>
    <xdr:pic>
      <xdr:nvPicPr>
        <xdr:cNvPr id="9" name="Picture 8" descr="GNP_Many Glacier_0832_0004.jpg">
          <a:extLst>
            <a:ext uri="{FF2B5EF4-FFF2-40B4-BE49-F238E27FC236}">
              <a16:creationId xmlns:a16="http://schemas.microsoft.com/office/drawing/2014/main" id="{00000000-0008-0000-1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6618903"/>
          <a:ext cx="1224643" cy="91848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1224643</xdr:colOff>
      <xdr:row>8</xdr:row>
      <xdr:rowOff>918482</xdr:rowOff>
    </xdr:to>
    <xdr:pic>
      <xdr:nvPicPr>
        <xdr:cNvPr id="10" name="Picture 9" descr="GNP_Many Glacier_0832_0004.jpg">
          <a:extLst>
            <a:ext uri="{FF2B5EF4-FFF2-40B4-BE49-F238E27FC236}">
              <a16:creationId xmlns:a16="http://schemas.microsoft.com/office/drawing/2014/main" id="{00000000-0008-0000-1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7551964"/>
          <a:ext cx="1224643" cy="91848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1224643</xdr:colOff>
      <xdr:row>9</xdr:row>
      <xdr:rowOff>918482</xdr:rowOff>
    </xdr:to>
    <xdr:pic>
      <xdr:nvPicPr>
        <xdr:cNvPr id="11" name="Picture 10" descr="GNP_Many Glacier_0832_0004.jpg">
          <a:extLst>
            <a:ext uri="{FF2B5EF4-FFF2-40B4-BE49-F238E27FC236}">
              <a16:creationId xmlns:a16="http://schemas.microsoft.com/office/drawing/2014/main" id="{00000000-0008-0000-1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8485026"/>
          <a:ext cx="1224643" cy="918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1214923</xdr:colOff>
      <xdr:row>10</xdr:row>
      <xdr:rowOff>911192</xdr:rowOff>
    </xdr:to>
    <xdr:pic>
      <xdr:nvPicPr>
        <xdr:cNvPr id="12" name="Picture 11" descr="GNP_Many Glacier_0832_0005.jpg">
          <a:extLst>
            <a:ext uri="{FF2B5EF4-FFF2-40B4-BE49-F238E27FC236}">
              <a16:creationId xmlns:a16="http://schemas.microsoft.com/office/drawing/2014/main" id="{00000000-0008-0000-1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9418087"/>
          <a:ext cx="1214923" cy="91119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1341276</xdr:colOff>
      <xdr:row>10</xdr:row>
      <xdr:rowOff>894787</xdr:rowOff>
    </xdr:to>
    <xdr:pic>
      <xdr:nvPicPr>
        <xdr:cNvPr id="13" name="Picture 12" descr="GNP_Many Glacier_0832_0005a.jpg">
          <a:extLst>
            <a:ext uri="{FF2B5EF4-FFF2-40B4-BE49-F238E27FC236}">
              <a16:creationId xmlns:a16="http://schemas.microsoft.com/office/drawing/2014/main" id="{00000000-0008-0000-1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2" y="9418087"/>
          <a:ext cx="1341276" cy="894787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11</xdr:row>
      <xdr:rowOff>2</xdr:rowOff>
    </xdr:from>
    <xdr:to>
      <xdr:col>1</xdr:col>
      <xdr:colOff>1350995</xdr:colOff>
      <xdr:row>11</xdr:row>
      <xdr:rowOff>900665</xdr:rowOff>
    </xdr:to>
    <xdr:pic>
      <xdr:nvPicPr>
        <xdr:cNvPr id="14" name="Picture 13" descr="GNP_Many Glacier_0832_0005b.jpg">
          <a:extLst>
            <a:ext uri="{FF2B5EF4-FFF2-40B4-BE49-F238E27FC236}">
              <a16:creationId xmlns:a16="http://schemas.microsoft.com/office/drawing/2014/main" id="{00000000-0008-0000-1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89873" y="10351150"/>
          <a:ext cx="1350994" cy="9006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699796</xdr:colOff>
      <xdr:row>13</xdr:row>
      <xdr:rowOff>0</xdr:rowOff>
    </xdr:to>
    <xdr:pic>
      <xdr:nvPicPr>
        <xdr:cNvPr id="15" name="Picture 14" descr="GNP_Many Glacier_0832_0007.jpg">
          <a:extLst>
            <a:ext uri="{FF2B5EF4-FFF2-40B4-BE49-F238E27FC236}">
              <a16:creationId xmlns:a16="http://schemas.microsoft.com/office/drawing/2014/main" id="{00000000-0008-0000-1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11284209"/>
          <a:ext cx="699796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1380154</xdr:colOff>
      <xdr:row>12</xdr:row>
      <xdr:rowOff>919577</xdr:rowOff>
    </xdr:to>
    <xdr:pic>
      <xdr:nvPicPr>
        <xdr:cNvPr id="16" name="Picture 15" descr="GNP_Many Glacier_0832_0008a.jpg">
          <a:extLst>
            <a:ext uri="{FF2B5EF4-FFF2-40B4-BE49-F238E27FC236}">
              <a16:creationId xmlns:a16="http://schemas.microsoft.com/office/drawing/2014/main" id="{00000000-0008-0000-1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389872" y="11284209"/>
          <a:ext cx="1380154" cy="91957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1</xdr:rowOff>
    </xdr:from>
    <xdr:to>
      <xdr:col>2</xdr:col>
      <xdr:colOff>0</xdr:colOff>
      <xdr:row>13</xdr:row>
      <xdr:rowOff>926583</xdr:rowOff>
    </xdr:to>
    <xdr:pic>
      <xdr:nvPicPr>
        <xdr:cNvPr id="17" name="Picture 16" descr="GNP_Many Glacier_0832_0008b.jpg">
          <a:extLst>
            <a:ext uri="{FF2B5EF4-FFF2-40B4-BE49-F238E27FC236}">
              <a16:creationId xmlns:a16="http://schemas.microsoft.com/office/drawing/2014/main" id="{00000000-0008-0000-1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89872" y="12217271"/>
          <a:ext cx="1389873" cy="92658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1218163</xdr:colOff>
      <xdr:row>14</xdr:row>
      <xdr:rowOff>913622</xdr:rowOff>
    </xdr:to>
    <xdr:pic>
      <xdr:nvPicPr>
        <xdr:cNvPr id="18" name="Picture 17" descr="GNP_Many Glacier_0832_0010.jpg">
          <a:extLst>
            <a:ext uri="{FF2B5EF4-FFF2-40B4-BE49-F238E27FC236}">
              <a16:creationId xmlns:a16="http://schemas.microsoft.com/office/drawing/2014/main" id="{00000000-0008-0000-1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389872" y="13150332"/>
          <a:ext cx="1218163" cy="91362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1214923</xdr:colOff>
      <xdr:row>15</xdr:row>
      <xdr:rowOff>911192</xdr:rowOff>
    </xdr:to>
    <xdr:pic>
      <xdr:nvPicPr>
        <xdr:cNvPr id="19" name="Picture 18" descr="GNP_Many Glacier_0832_0011.jpg">
          <a:extLst>
            <a:ext uri="{FF2B5EF4-FFF2-40B4-BE49-F238E27FC236}">
              <a16:creationId xmlns:a16="http://schemas.microsoft.com/office/drawing/2014/main" id="{00000000-0008-0000-17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0" y="14083393"/>
          <a:ext cx="1214923" cy="91119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1224643</xdr:colOff>
      <xdr:row>15</xdr:row>
      <xdr:rowOff>918482</xdr:rowOff>
    </xdr:to>
    <xdr:pic>
      <xdr:nvPicPr>
        <xdr:cNvPr id="20" name="Picture 19" descr="GNP_Many Glacier_0832_0012.jpg">
          <a:extLst>
            <a:ext uri="{FF2B5EF4-FFF2-40B4-BE49-F238E27FC236}">
              <a16:creationId xmlns:a16="http://schemas.microsoft.com/office/drawing/2014/main" id="{00000000-0008-0000-17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389872" y="14083393"/>
          <a:ext cx="1224643" cy="918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1263520</xdr:colOff>
      <xdr:row>17</xdr:row>
      <xdr:rowOff>14579</xdr:rowOff>
    </xdr:to>
    <xdr:pic>
      <xdr:nvPicPr>
        <xdr:cNvPr id="21" name="Picture 20" descr="GNP_Many Glacier_0832_0013.jpg">
          <a:extLst>
            <a:ext uri="{FF2B5EF4-FFF2-40B4-BE49-F238E27FC236}">
              <a16:creationId xmlns:a16="http://schemas.microsoft.com/office/drawing/2014/main" id="{00000000-0008-0000-17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0" y="15016454"/>
          <a:ext cx="1263520" cy="94764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1231123</xdr:colOff>
      <xdr:row>16</xdr:row>
      <xdr:rowOff>923342</xdr:rowOff>
    </xdr:to>
    <xdr:pic>
      <xdr:nvPicPr>
        <xdr:cNvPr id="22" name="Picture 21" descr="GNP_Many Glacier_0832_0014.jpg">
          <a:extLst>
            <a:ext uri="{FF2B5EF4-FFF2-40B4-BE49-F238E27FC236}">
              <a16:creationId xmlns:a16="http://schemas.microsoft.com/office/drawing/2014/main" id="{00000000-0008-0000-17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389872" y="15016454"/>
          <a:ext cx="1231123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1234363</xdr:colOff>
      <xdr:row>17</xdr:row>
      <xdr:rowOff>925772</xdr:rowOff>
    </xdr:to>
    <xdr:pic>
      <xdr:nvPicPr>
        <xdr:cNvPr id="23" name="Picture 22" descr="GNP_Many Glacier_0832_0015.jpg">
          <a:extLst>
            <a:ext uri="{FF2B5EF4-FFF2-40B4-BE49-F238E27FC236}">
              <a16:creationId xmlns:a16="http://schemas.microsoft.com/office/drawing/2014/main" id="{00000000-0008-0000-17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389872" y="15949515"/>
          <a:ext cx="1234363" cy="9257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1234363</xdr:colOff>
      <xdr:row>18</xdr:row>
      <xdr:rowOff>925772</xdr:rowOff>
    </xdr:to>
    <xdr:pic>
      <xdr:nvPicPr>
        <xdr:cNvPr id="24" name="Picture 23" descr="GNP_Many Glacier_0832_0016.jpg">
          <a:extLst>
            <a:ext uri="{FF2B5EF4-FFF2-40B4-BE49-F238E27FC236}">
              <a16:creationId xmlns:a16="http://schemas.microsoft.com/office/drawing/2014/main" id="{00000000-0008-0000-17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389872" y="16882577"/>
          <a:ext cx="1234363" cy="9257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9719</xdr:rowOff>
    </xdr:from>
    <xdr:to>
      <xdr:col>0</xdr:col>
      <xdr:colOff>1195485</xdr:colOff>
      <xdr:row>18</xdr:row>
      <xdr:rowOff>906332</xdr:rowOff>
    </xdr:to>
    <xdr:pic>
      <xdr:nvPicPr>
        <xdr:cNvPr id="25" name="Picture 24" descr="GNP_Many Glacier_0832_0017.jpg">
          <a:extLst>
            <a:ext uri="{FF2B5EF4-FFF2-40B4-BE49-F238E27FC236}">
              <a16:creationId xmlns:a16="http://schemas.microsoft.com/office/drawing/2014/main" id="{00000000-0008-0000-17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0" y="16892296"/>
          <a:ext cx="1195485" cy="896613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9837</xdr:rowOff>
    </xdr:from>
    <xdr:to>
      <xdr:col>0</xdr:col>
      <xdr:colOff>1224643</xdr:colOff>
      <xdr:row>2</xdr:row>
      <xdr:rowOff>928319</xdr:rowOff>
    </xdr:to>
    <xdr:pic>
      <xdr:nvPicPr>
        <xdr:cNvPr id="2" name="Picture 1" descr="GNP_Many Glacier_0833_0001.jpg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63434"/>
          <a:ext cx="1224643" cy="918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1244082</xdr:colOff>
      <xdr:row>4</xdr:row>
      <xdr:rowOff>0</xdr:rowOff>
    </xdr:to>
    <xdr:pic>
      <xdr:nvPicPr>
        <xdr:cNvPr id="3" name="Picture 2" descr="GNP_Many Glacier_0833_0002.jpg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2886658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1</xdr:rowOff>
    </xdr:from>
    <xdr:to>
      <xdr:col>1</xdr:col>
      <xdr:colOff>1327827</xdr:colOff>
      <xdr:row>2</xdr:row>
      <xdr:rowOff>884465</xdr:rowOff>
    </xdr:to>
    <xdr:pic>
      <xdr:nvPicPr>
        <xdr:cNvPr id="4" name="Picture 3" descr="GNP_Many Glacier_0833_0001a.jpg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8"/>
          <a:ext cx="1327827" cy="88446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1</xdr:rowOff>
    </xdr:from>
    <xdr:to>
      <xdr:col>1</xdr:col>
      <xdr:colOff>1340016</xdr:colOff>
      <xdr:row>3</xdr:row>
      <xdr:rowOff>894185</xdr:rowOff>
    </xdr:to>
    <xdr:pic>
      <xdr:nvPicPr>
        <xdr:cNvPr id="5" name="Picture 4" descr="GNP_Many Glacier_0833_0002a.jpg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9872" y="2886659"/>
          <a:ext cx="1340016" cy="8941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719235</xdr:colOff>
      <xdr:row>1</xdr:row>
      <xdr:rowOff>7289</xdr:rowOff>
    </xdr:to>
    <xdr:pic>
      <xdr:nvPicPr>
        <xdr:cNvPr id="6" name="Picture 5" descr="GNP_Many Glacier_0833_0001.jpg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09107" cy="158183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709516</xdr:colOff>
      <xdr:row>0</xdr:row>
      <xdr:rowOff>1574540</xdr:rowOff>
    </xdr:to>
    <xdr:pic>
      <xdr:nvPicPr>
        <xdr:cNvPr id="7" name="Picture 6" descr="GNP_Many Glacier_0843_0001.jpg">
          <a:extLst>
            <a:ext uri="{FF2B5EF4-FFF2-40B4-BE49-F238E27FC236}">
              <a16:creationId xmlns:a16="http://schemas.microsoft.com/office/drawing/2014/main" id="{00000000-0008-0000-1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8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1192246</xdr:colOff>
      <xdr:row>2</xdr:row>
      <xdr:rowOff>894184</xdr:rowOff>
    </xdr:to>
    <xdr:pic>
      <xdr:nvPicPr>
        <xdr:cNvPr id="8" name="Picture 7" descr="GNP_Many Glacier_0843_0001.jpg">
          <a:extLst>
            <a:ext uri="{FF2B5EF4-FFF2-40B4-BE49-F238E27FC236}">
              <a16:creationId xmlns:a16="http://schemas.microsoft.com/office/drawing/2014/main" id="{00000000-0008-0000-1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192246" cy="8941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1355855</xdr:colOff>
      <xdr:row>2</xdr:row>
      <xdr:rowOff>903903</xdr:rowOff>
    </xdr:to>
    <xdr:pic>
      <xdr:nvPicPr>
        <xdr:cNvPr id="9" name="Picture 8" descr="GNP_Many Glacier_0843_0001a.jpg">
          <a:extLst>
            <a:ext uri="{FF2B5EF4-FFF2-40B4-BE49-F238E27FC236}">
              <a16:creationId xmlns:a16="http://schemas.microsoft.com/office/drawing/2014/main" id="{00000000-0008-0000-1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55855" cy="903903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709516</xdr:colOff>
      <xdr:row>0</xdr:row>
      <xdr:rowOff>1574540</xdr:rowOff>
    </xdr:to>
    <xdr:pic>
      <xdr:nvPicPr>
        <xdr:cNvPr id="7" name="Picture 6" descr="GNP_Many Glacier_0843_0001.jpg">
          <a:extLst>
            <a:ext uri="{FF2B5EF4-FFF2-40B4-BE49-F238E27FC236}">
              <a16:creationId xmlns:a16="http://schemas.microsoft.com/office/drawing/2014/main" id="{00000000-0008-0000-1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8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1192246</xdr:colOff>
      <xdr:row>2</xdr:row>
      <xdr:rowOff>894184</xdr:rowOff>
    </xdr:to>
    <xdr:pic>
      <xdr:nvPicPr>
        <xdr:cNvPr id="8" name="Picture 7" descr="GNP_Many Glacier_0843_0001.jpg">
          <a:extLst>
            <a:ext uri="{FF2B5EF4-FFF2-40B4-BE49-F238E27FC236}">
              <a16:creationId xmlns:a16="http://schemas.microsoft.com/office/drawing/2014/main" id="{00000000-0008-0000-1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192246" cy="8941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1355855</xdr:colOff>
      <xdr:row>2</xdr:row>
      <xdr:rowOff>903903</xdr:rowOff>
    </xdr:to>
    <xdr:pic>
      <xdr:nvPicPr>
        <xdr:cNvPr id="9" name="Picture 8" descr="GNP_Many Glacier_0843_0001a.jpg">
          <a:extLst>
            <a:ext uri="{FF2B5EF4-FFF2-40B4-BE49-F238E27FC236}">
              <a16:creationId xmlns:a16="http://schemas.microsoft.com/office/drawing/2014/main" id="{00000000-0008-0000-1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55855" cy="903903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709516</xdr:colOff>
      <xdr:row>0</xdr:row>
      <xdr:rowOff>1574540</xdr:rowOff>
    </xdr:to>
    <xdr:pic>
      <xdr:nvPicPr>
        <xdr:cNvPr id="7" name="Picture 6" descr="GNP_Many Glacier_0843_0001.jpg">
          <a:extLst>
            <a:ext uri="{FF2B5EF4-FFF2-40B4-BE49-F238E27FC236}">
              <a16:creationId xmlns:a16="http://schemas.microsoft.com/office/drawing/2014/main" id="{00000000-0008-0000-1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8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1192246</xdr:colOff>
      <xdr:row>2</xdr:row>
      <xdr:rowOff>894184</xdr:rowOff>
    </xdr:to>
    <xdr:pic>
      <xdr:nvPicPr>
        <xdr:cNvPr id="8" name="Picture 7" descr="GNP_Many Glacier_0843_0001.jpg">
          <a:extLst>
            <a:ext uri="{FF2B5EF4-FFF2-40B4-BE49-F238E27FC236}">
              <a16:creationId xmlns:a16="http://schemas.microsoft.com/office/drawing/2014/main" id="{00000000-0008-0000-1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192246" cy="8941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1355855</xdr:colOff>
      <xdr:row>2</xdr:row>
      <xdr:rowOff>903903</xdr:rowOff>
    </xdr:to>
    <xdr:pic>
      <xdr:nvPicPr>
        <xdr:cNvPr id="9" name="Picture 8" descr="GNP_Many Glacier_0843_0001a.jpg">
          <a:extLst>
            <a:ext uri="{FF2B5EF4-FFF2-40B4-BE49-F238E27FC236}">
              <a16:creationId xmlns:a16="http://schemas.microsoft.com/office/drawing/2014/main" id="{00000000-0008-0000-1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55855" cy="903903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709516</xdr:colOff>
      <xdr:row>0</xdr:row>
      <xdr:rowOff>1574540</xdr:rowOff>
    </xdr:to>
    <xdr:pic>
      <xdr:nvPicPr>
        <xdr:cNvPr id="7" name="Picture 6" descr="GNP_Many Glacier_0843_0001.jpg">
          <a:extLst>
            <a:ext uri="{FF2B5EF4-FFF2-40B4-BE49-F238E27FC236}">
              <a16:creationId xmlns:a16="http://schemas.microsoft.com/office/drawing/2014/main" id="{00000000-0008-0000-1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8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1192246</xdr:colOff>
      <xdr:row>2</xdr:row>
      <xdr:rowOff>894184</xdr:rowOff>
    </xdr:to>
    <xdr:pic>
      <xdr:nvPicPr>
        <xdr:cNvPr id="8" name="Picture 7" descr="GNP_Many Glacier_0843_0001.jpg">
          <a:extLst>
            <a:ext uri="{FF2B5EF4-FFF2-40B4-BE49-F238E27FC236}">
              <a16:creationId xmlns:a16="http://schemas.microsoft.com/office/drawing/2014/main" id="{00000000-0008-0000-1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192246" cy="8941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1355855</xdr:colOff>
      <xdr:row>2</xdr:row>
      <xdr:rowOff>903903</xdr:rowOff>
    </xdr:to>
    <xdr:pic>
      <xdr:nvPicPr>
        <xdr:cNvPr id="9" name="Picture 8" descr="GNP_Many Glacier_0843_0001a.jpg">
          <a:extLst>
            <a:ext uri="{FF2B5EF4-FFF2-40B4-BE49-F238E27FC236}">
              <a16:creationId xmlns:a16="http://schemas.microsoft.com/office/drawing/2014/main" id="{00000000-0008-0000-1C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55855" cy="903903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709516</xdr:colOff>
      <xdr:row>0</xdr:row>
      <xdr:rowOff>1574540</xdr:rowOff>
    </xdr:to>
    <xdr:pic>
      <xdr:nvPicPr>
        <xdr:cNvPr id="7" name="Picture 6" descr="GNP_Many Glacier_0843_0001.jpg">
          <a:extLst>
            <a:ext uri="{FF2B5EF4-FFF2-40B4-BE49-F238E27FC236}">
              <a16:creationId xmlns:a16="http://schemas.microsoft.com/office/drawing/2014/main" id="{00000000-0008-0000-1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8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1192246</xdr:colOff>
      <xdr:row>2</xdr:row>
      <xdr:rowOff>894184</xdr:rowOff>
    </xdr:to>
    <xdr:pic>
      <xdr:nvPicPr>
        <xdr:cNvPr id="8" name="Picture 7" descr="GNP_Many Glacier_0843_0001.jpg">
          <a:extLst>
            <a:ext uri="{FF2B5EF4-FFF2-40B4-BE49-F238E27FC236}">
              <a16:creationId xmlns:a16="http://schemas.microsoft.com/office/drawing/2014/main" id="{00000000-0008-0000-1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192246" cy="8941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1355855</xdr:colOff>
      <xdr:row>2</xdr:row>
      <xdr:rowOff>903903</xdr:rowOff>
    </xdr:to>
    <xdr:pic>
      <xdr:nvPicPr>
        <xdr:cNvPr id="9" name="Picture 8" descr="GNP_Many Glacier_0843_0001a.jpg">
          <a:extLst>
            <a:ext uri="{FF2B5EF4-FFF2-40B4-BE49-F238E27FC236}">
              <a16:creationId xmlns:a16="http://schemas.microsoft.com/office/drawing/2014/main" id="{00000000-0008-0000-1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55855" cy="903903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709516</xdr:colOff>
      <xdr:row>0</xdr:row>
      <xdr:rowOff>1574540</xdr:rowOff>
    </xdr:to>
    <xdr:pic>
      <xdr:nvPicPr>
        <xdr:cNvPr id="7" name="Picture 6" descr="GNP_Many Glacier_0843_0001.jpg">
          <a:extLst>
            <a:ext uri="{FF2B5EF4-FFF2-40B4-BE49-F238E27FC236}">
              <a16:creationId xmlns:a16="http://schemas.microsoft.com/office/drawing/2014/main" id="{00000000-0008-0000-1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8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1192246</xdr:colOff>
      <xdr:row>2</xdr:row>
      <xdr:rowOff>894184</xdr:rowOff>
    </xdr:to>
    <xdr:pic>
      <xdr:nvPicPr>
        <xdr:cNvPr id="8" name="Picture 7" descr="GNP_Many Glacier_0843_0001.jpg">
          <a:extLst>
            <a:ext uri="{FF2B5EF4-FFF2-40B4-BE49-F238E27FC236}">
              <a16:creationId xmlns:a16="http://schemas.microsoft.com/office/drawing/2014/main" id="{00000000-0008-0000-1E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192246" cy="8941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1355855</xdr:colOff>
      <xdr:row>2</xdr:row>
      <xdr:rowOff>903903</xdr:rowOff>
    </xdr:to>
    <xdr:pic>
      <xdr:nvPicPr>
        <xdr:cNvPr id="9" name="Picture 8" descr="GNP_Many Glacier_0843_0001a.jpg">
          <a:extLst>
            <a:ext uri="{FF2B5EF4-FFF2-40B4-BE49-F238E27FC236}">
              <a16:creationId xmlns:a16="http://schemas.microsoft.com/office/drawing/2014/main" id="{00000000-0008-0000-1E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55855" cy="903903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709516</xdr:colOff>
      <xdr:row>0</xdr:row>
      <xdr:rowOff>1574540</xdr:rowOff>
    </xdr:to>
    <xdr:pic>
      <xdr:nvPicPr>
        <xdr:cNvPr id="7" name="Picture 6" descr="GNP_Many Glacier_0843_0001.jpg">
          <a:extLst>
            <a:ext uri="{FF2B5EF4-FFF2-40B4-BE49-F238E27FC236}">
              <a16:creationId xmlns:a16="http://schemas.microsoft.com/office/drawing/2014/main" id="{00000000-0008-0000-1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8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1192246</xdr:colOff>
      <xdr:row>2</xdr:row>
      <xdr:rowOff>894184</xdr:rowOff>
    </xdr:to>
    <xdr:pic>
      <xdr:nvPicPr>
        <xdr:cNvPr id="8" name="Picture 7" descr="GNP_Many Glacier_0843_0001.jpg">
          <a:extLst>
            <a:ext uri="{FF2B5EF4-FFF2-40B4-BE49-F238E27FC236}">
              <a16:creationId xmlns:a16="http://schemas.microsoft.com/office/drawing/2014/main" id="{00000000-0008-0000-1F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192246" cy="8941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1355855</xdr:colOff>
      <xdr:row>2</xdr:row>
      <xdr:rowOff>903903</xdr:rowOff>
    </xdr:to>
    <xdr:pic>
      <xdr:nvPicPr>
        <xdr:cNvPr id="9" name="Picture 8" descr="GNP_Many Glacier_0843_0001a.jpg">
          <a:extLst>
            <a:ext uri="{FF2B5EF4-FFF2-40B4-BE49-F238E27FC236}">
              <a16:creationId xmlns:a16="http://schemas.microsoft.com/office/drawing/2014/main" id="{00000000-0008-0000-1F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55855" cy="903903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709516</xdr:colOff>
      <xdr:row>0</xdr:row>
      <xdr:rowOff>1574540</xdr:rowOff>
    </xdr:to>
    <xdr:pic>
      <xdr:nvPicPr>
        <xdr:cNvPr id="2" name="Picture 1" descr="GNP_Many Glacier_0843_0001.jpg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00166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1</xdr:rowOff>
    </xdr:from>
    <xdr:to>
      <xdr:col>0</xdr:col>
      <xdr:colOff>1192246</xdr:colOff>
      <xdr:row>2</xdr:row>
      <xdr:rowOff>894185</xdr:rowOff>
    </xdr:to>
    <xdr:pic>
      <xdr:nvPicPr>
        <xdr:cNvPr id="3" name="Picture 2" descr="GNP_Many Glacier_0843_0001.jpg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2626"/>
          <a:ext cx="1192246" cy="8941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1355855</xdr:colOff>
      <xdr:row>2</xdr:row>
      <xdr:rowOff>903903</xdr:rowOff>
    </xdr:to>
    <xdr:pic>
      <xdr:nvPicPr>
        <xdr:cNvPr id="4" name="Picture 3" descr="GNP_Many Glacier_0843_0001a.jpg"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90650" y="1952625"/>
          <a:ext cx="1355855" cy="903903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709516</xdr:colOff>
      <xdr:row>0</xdr:row>
      <xdr:rowOff>1574540</xdr:rowOff>
    </xdr:to>
    <xdr:pic>
      <xdr:nvPicPr>
        <xdr:cNvPr id="2" name="Picture 1" descr="GNP_Many Glacier_0843_0001.jpg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8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1</xdr:rowOff>
    </xdr:from>
    <xdr:to>
      <xdr:col>0</xdr:col>
      <xdr:colOff>1192246</xdr:colOff>
      <xdr:row>2</xdr:row>
      <xdr:rowOff>894185</xdr:rowOff>
    </xdr:to>
    <xdr:pic>
      <xdr:nvPicPr>
        <xdr:cNvPr id="3" name="Picture 2" descr="GNP_Many Glacier_0843_0001.jpg"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8"/>
          <a:ext cx="1192246" cy="8941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1355855</xdr:colOff>
      <xdr:row>2</xdr:row>
      <xdr:rowOff>903903</xdr:rowOff>
    </xdr:to>
    <xdr:pic>
      <xdr:nvPicPr>
        <xdr:cNvPr id="4" name="Picture 3" descr="GNP_Many Glacier_0843_0001a.jpg">
          <a:extLst>
            <a:ext uri="{FF2B5EF4-FFF2-40B4-BE49-F238E27FC236}">
              <a16:creationId xmlns:a16="http://schemas.microsoft.com/office/drawing/2014/main" id="{00000000-0008-0000-2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55855" cy="903903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9720</xdr:colOff>
      <xdr:row>0</xdr:row>
      <xdr:rowOff>9719</xdr:rowOff>
    </xdr:from>
    <xdr:to>
      <xdr:col>1</xdr:col>
      <xdr:colOff>709516</xdr:colOff>
      <xdr:row>1</xdr:row>
      <xdr:rowOff>2428</xdr:rowOff>
    </xdr:to>
    <xdr:pic>
      <xdr:nvPicPr>
        <xdr:cNvPr id="5" name="Picture 4" descr="GNP_Many Glacier_0849_0001.jpg">
          <a:extLst>
            <a:ext uri="{FF2B5EF4-FFF2-40B4-BE49-F238E27FC236}">
              <a16:creationId xmlns:a16="http://schemas.microsoft.com/office/drawing/2014/main" id="{00000000-0008-0000-2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20" y="9719"/>
          <a:ext cx="2089668" cy="1567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1234362</xdr:colOff>
      <xdr:row>2</xdr:row>
      <xdr:rowOff>925771</xdr:rowOff>
    </xdr:to>
    <xdr:pic>
      <xdr:nvPicPr>
        <xdr:cNvPr id="6" name="Picture 5" descr="GNP_Many Glacier_0849_0001.jpg">
          <a:extLst>
            <a:ext uri="{FF2B5EF4-FFF2-40B4-BE49-F238E27FC236}">
              <a16:creationId xmlns:a16="http://schemas.microsoft.com/office/drawing/2014/main" id="{00000000-0008-0000-2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234362" cy="9257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709516</xdr:colOff>
      <xdr:row>3</xdr:row>
      <xdr:rowOff>12960</xdr:rowOff>
    </xdr:to>
    <xdr:pic>
      <xdr:nvPicPr>
        <xdr:cNvPr id="7" name="Picture 6" descr="GNP_Many Glacier_0853_0003.jpg">
          <a:extLst>
            <a:ext uri="{FF2B5EF4-FFF2-40B4-BE49-F238E27FC236}">
              <a16:creationId xmlns:a16="http://schemas.microsoft.com/office/drawing/2014/main" id="{00000000-0008-0000-2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709516" cy="946021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9720</xdr:colOff>
      <xdr:row>0</xdr:row>
      <xdr:rowOff>9719</xdr:rowOff>
    </xdr:from>
    <xdr:to>
      <xdr:col>1</xdr:col>
      <xdr:colOff>709516</xdr:colOff>
      <xdr:row>1</xdr:row>
      <xdr:rowOff>2428</xdr:rowOff>
    </xdr:to>
    <xdr:pic>
      <xdr:nvPicPr>
        <xdr:cNvPr id="2" name="Picture 1" descr="GNP_Many Glacier_0849_0001.jpg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20" y="9719"/>
          <a:ext cx="2090446" cy="156433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1234362</xdr:colOff>
      <xdr:row>2</xdr:row>
      <xdr:rowOff>925771</xdr:rowOff>
    </xdr:to>
    <xdr:pic>
      <xdr:nvPicPr>
        <xdr:cNvPr id="3" name="Picture 2" descr="GNP_Many Glacier_0849_0001.jpg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2625"/>
          <a:ext cx="1234362" cy="9257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709516</xdr:colOff>
      <xdr:row>3</xdr:row>
      <xdr:rowOff>12960</xdr:rowOff>
    </xdr:to>
    <xdr:pic>
      <xdr:nvPicPr>
        <xdr:cNvPr id="4" name="Picture 3" descr="GNP_Many Glacier_0853_0003.jpg">
          <a:extLst>
            <a:ext uri="{FF2B5EF4-FFF2-40B4-BE49-F238E27FC236}">
              <a16:creationId xmlns:a16="http://schemas.microsoft.com/office/drawing/2014/main" id="{00000000-0008-0000-2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90650" y="1952625"/>
          <a:ext cx="709516" cy="94641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9720</xdr:colOff>
      <xdr:row>0</xdr:row>
      <xdr:rowOff>9719</xdr:rowOff>
    </xdr:from>
    <xdr:to>
      <xdr:col>1</xdr:col>
      <xdr:colOff>709516</xdr:colOff>
      <xdr:row>1</xdr:row>
      <xdr:rowOff>2428</xdr:rowOff>
    </xdr:to>
    <xdr:pic>
      <xdr:nvPicPr>
        <xdr:cNvPr id="2" name="Picture 1" descr="GNP_Many Glacier_0849_0001.jpg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20" y="9719"/>
          <a:ext cx="2090446" cy="156433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1234362</xdr:colOff>
      <xdr:row>2</xdr:row>
      <xdr:rowOff>925771</xdr:rowOff>
    </xdr:to>
    <xdr:pic>
      <xdr:nvPicPr>
        <xdr:cNvPr id="3" name="Picture 2" descr="GNP_Many Glacier_0849_0001.jpg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2625"/>
          <a:ext cx="1234362" cy="9257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709516</xdr:colOff>
      <xdr:row>3</xdr:row>
      <xdr:rowOff>12960</xdr:rowOff>
    </xdr:to>
    <xdr:pic>
      <xdr:nvPicPr>
        <xdr:cNvPr id="4" name="Picture 3" descr="GNP_Many Glacier_0853_0003.jpg">
          <a:extLst>
            <a:ext uri="{FF2B5EF4-FFF2-40B4-BE49-F238E27FC236}">
              <a16:creationId xmlns:a16="http://schemas.microsoft.com/office/drawing/2014/main" id="{00000000-0008-0000-2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90650" y="1952625"/>
          <a:ext cx="709516" cy="94641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699796</xdr:colOff>
      <xdr:row>0</xdr:row>
      <xdr:rowOff>1567250</xdr:rowOff>
    </xdr:to>
    <xdr:pic>
      <xdr:nvPicPr>
        <xdr:cNvPr id="2" name="Picture 1" descr="GNP_Many Glacier_0849_0001.jpg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89668" cy="1567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1234362</xdr:colOff>
      <xdr:row>2</xdr:row>
      <xdr:rowOff>925771</xdr:rowOff>
    </xdr:to>
    <xdr:pic>
      <xdr:nvPicPr>
        <xdr:cNvPr id="3" name="Picture 2" descr="GNP_Many Glacier_0849_0001.jpg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234362" cy="9257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709516</xdr:colOff>
      <xdr:row>3</xdr:row>
      <xdr:rowOff>12960</xdr:rowOff>
    </xdr:to>
    <xdr:pic>
      <xdr:nvPicPr>
        <xdr:cNvPr id="4" name="Picture 3" descr="GNP_Many Glacier_0853_0003.jpg">
          <a:extLst>
            <a:ext uri="{FF2B5EF4-FFF2-40B4-BE49-F238E27FC236}">
              <a16:creationId xmlns:a16="http://schemas.microsoft.com/office/drawing/2014/main" id="{00000000-0008-0000-2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709516" cy="946021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9720</xdr:colOff>
      <xdr:row>0</xdr:row>
      <xdr:rowOff>9719</xdr:rowOff>
    </xdr:from>
    <xdr:to>
      <xdr:col>1</xdr:col>
      <xdr:colOff>709516</xdr:colOff>
      <xdr:row>1</xdr:row>
      <xdr:rowOff>2428</xdr:rowOff>
    </xdr:to>
    <xdr:pic>
      <xdr:nvPicPr>
        <xdr:cNvPr id="2" name="Picture 1" descr="GNP_Many Glacier_0849_0001.jpg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20" y="9719"/>
          <a:ext cx="2090446" cy="156433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1234362</xdr:colOff>
      <xdr:row>2</xdr:row>
      <xdr:rowOff>925771</xdr:rowOff>
    </xdr:to>
    <xdr:pic>
      <xdr:nvPicPr>
        <xdr:cNvPr id="3" name="Picture 2" descr="GNP_Many Glacier_0849_0001.jpg">
          <a:extLst>
            <a:ext uri="{FF2B5EF4-FFF2-40B4-BE49-F238E27FC236}">
              <a16:creationId xmlns:a16="http://schemas.microsoft.com/office/drawing/2014/main" id="{00000000-0008-0000-2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2625"/>
          <a:ext cx="1234362" cy="9257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709516</xdr:colOff>
      <xdr:row>3</xdr:row>
      <xdr:rowOff>12960</xdr:rowOff>
    </xdr:to>
    <xdr:pic>
      <xdr:nvPicPr>
        <xdr:cNvPr id="4" name="Picture 3" descr="GNP_Many Glacier_0853_0003.jpg">
          <a:extLst>
            <a:ext uri="{FF2B5EF4-FFF2-40B4-BE49-F238E27FC236}">
              <a16:creationId xmlns:a16="http://schemas.microsoft.com/office/drawing/2014/main" id="{00000000-0008-0000-2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90650" y="1952625"/>
          <a:ext cx="709516" cy="946410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9720</xdr:colOff>
      <xdr:row>0</xdr:row>
      <xdr:rowOff>9719</xdr:rowOff>
    </xdr:from>
    <xdr:to>
      <xdr:col>1</xdr:col>
      <xdr:colOff>709516</xdr:colOff>
      <xdr:row>1</xdr:row>
      <xdr:rowOff>2428</xdr:rowOff>
    </xdr:to>
    <xdr:pic>
      <xdr:nvPicPr>
        <xdr:cNvPr id="2" name="Picture 1" descr="GNP_Many Glacier_0849_0001.jpg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20" y="9719"/>
          <a:ext cx="2090446" cy="156433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1234362</xdr:colOff>
      <xdr:row>2</xdr:row>
      <xdr:rowOff>925771</xdr:rowOff>
    </xdr:to>
    <xdr:pic>
      <xdr:nvPicPr>
        <xdr:cNvPr id="3" name="Picture 2" descr="GNP_Many Glacier_0849_0001.jpg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2625"/>
          <a:ext cx="1234362" cy="9257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709516</xdr:colOff>
      <xdr:row>3</xdr:row>
      <xdr:rowOff>12960</xdr:rowOff>
    </xdr:to>
    <xdr:pic>
      <xdr:nvPicPr>
        <xdr:cNvPr id="4" name="Picture 3" descr="GNP_Many Glacier_0853_0003.jpg">
          <a:extLst>
            <a:ext uri="{FF2B5EF4-FFF2-40B4-BE49-F238E27FC236}">
              <a16:creationId xmlns:a16="http://schemas.microsoft.com/office/drawing/2014/main" id="{00000000-0008-0000-2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90650" y="1952625"/>
          <a:ext cx="709516" cy="946410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728955</xdr:colOff>
      <xdr:row>1</xdr:row>
      <xdr:rowOff>14579</xdr:rowOff>
    </xdr:to>
    <xdr:pic>
      <xdr:nvPicPr>
        <xdr:cNvPr id="2" name="Picture 1" descr="GNP_Many Glacier_0853_0002.jpg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18827" cy="15891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9719</xdr:rowOff>
    </xdr:from>
    <xdr:to>
      <xdr:col>0</xdr:col>
      <xdr:colOff>690077</xdr:colOff>
      <xdr:row>2</xdr:row>
      <xdr:rowOff>929821</xdr:rowOff>
    </xdr:to>
    <xdr:pic>
      <xdr:nvPicPr>
        <xdr:cNvPr id="4" name="Picture 3" descr="GNP_Many Glacier_0853_0003.jpg">
          <a:extLst>
            <a:ext uri="{FF2B5EF4-FFF2-40B4-BE49-F238E27FC236}">
              <a16:creationId xmlns:a16="http://schemas.microsoft.com/office/drawing/2014/main" id="{00000000-0008-0000-2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63316"/>
          <a:ext cx="690077" cy="92010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1244082</xdr:colOff>
      <xdr:row>3</xdr:row>
      <xdr:rowOff>0</xdr:rowOff>
    </xdr:to>
    <xdr:pic>
      <xdr:nvPicPr>
        <xdr:cNvPr id="5" name="Picture 4" descr="GNP_Many Glacier_0853_0004.jpg">
          <a:extLst>
            <a:ext uri="{FF2B5EF4-FFF2-40B4-BE49-F238E27FC236}">
              <a16:creationId xmlns:a16="http://schemas.microsoft.com/office/drawing/2014/main" id="{00000000-0008-0000-2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244082" cy="933061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728955</xdr:colOff>
      <xdr:row>1</xdr:row>
      <xdr:rowOff>14579</xdr:rowOff>
    </xdr:to>
    <xdr:pic>
      <xdr:nvPicPr>
        <xdr:cNvPr id="2" name="Picture 1" descr="GNP_Many Glacier_0853_0002.jpg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19605" cy="1586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9719</xdr:rowOff>
    </xdr:from>
    <xdr:to>
      <xdr:col>0</xdr:col>
      <xdr:colOff>690077</xdr:colOff>
      <xdr:row>2</xdr:row>
      <xdr:rowOff>929821</xdr:rowOff>
    </xdr:to>
    <xdr:pic>
      <xdr:nvPicPr>
        <xdr:cNvPr id="3" name="Picture 2" descr="GNP_Many Glacier_0853_0003.jpg">
          <a:extLst>
            <a:ext uri="{FF2B5EF4-FFF2-40B4-BE49-F238E27FC236}">
              <a16:creationId xmlns:a16="http://schemas.microsoft.com/office/drawing/2014/main" id="{00000000-0008-0000-2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62344"/>
          <a:ext cx="690077" cy="92010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1244082</xdr:colOff>
      <xdr:row>3</xdr:row>
      <xdr:rowOff>0</xdr:rowOff>
    </xdr:to>
    <xdr:pic>
      <xdr:nvPicPr>
        <xdr:cNvPr id="4" name="Picture 3" descr="GNP_Many Glacier_0853_0004.jpg">
          <a:extLst>
            <a:ext uri="{FF2B5EF4-FFF2-40B4-BE49-F238E27FC236}">
              <a16:creationId xmlns:a16="http://schemas.microsoft.com/office/drawing/2014/main" id="{00000000-0008-0000-2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90650" y="1952625"/>
          <a:ext cx="1244082" cy="933450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728955</xdr:colOff>
      <xdr:row>1</xdr:row>
      <xdr:rowOff>14579</xdr:rowOff>
    </xdr:to>
    <xdr:pic>
      <xdr:nvPicPr>
        <xdr:cNvPr id="2" name="Picture 1" descr="GNP_Many Glacier_0853_0002.jpg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19605" cy="1586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9719</xdr:rowOff>
    </xdr:from>
    <xdr:to>
      <xdr:col>0</xdr:col>
      <xdr:colOff>690077</xdr:colOff>
      <xdr:row>2</xdr:row>
      <xdr:rowOff>929821</xdr:rowOff>
    </xdr:to>
    <xdr:pic>
      <xdr:nvPicPr>
        <xdr:cNvPr id="3" name="Picture 2" descr="GNP_Many Glacier_0853_0003.jpg">
          <a:extLst>
            <a:ext uri="{FF2B5EF4-FFF2-40B4-BE49-F238E27FC236}">
              <a16:creationId xmlns:a16="http://schemas.microsoft.com/office/drawing/2014/main" id="{00000000-0008-0000-2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62344"/>
          <a:ext cx="690077" cy="92010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1244082</xdr:colOff>
      <xdr:row>3</xdr:row>
      <xdr:rowOff>0</xdr:rowOff>
    </xdr:to>
    <xdr:pic>
      <xdr:nvPicPr>
        <xdr:cNvPr id="4" name="Picture 3" descr="GNP_Many Glacier_0853_0004.jpg">
          <a:extLst>
            <a:ext uri="{FF2B5EF4-FFF2-40B4-BE49-F238E27FC236}">
              <a16:creationId xmlns:a16="http://schemas.microsoft.com/office/drawing/2014/main" id="{00000000-0008-0000-2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90650" y="1952625"/>
          <a:ext cx="1244082" cy="933450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728955</xdr:colOff>
      <xdr:row>1</xdr:row>
      <xdr:rowOff>14579</xdr:rowOff>
    </xdr:to>
    <xdr:pic>
      <xdr:nvPicPr>
        <xdr:cNvPr id="2" name="Picture 1" descr="GNP_Many Glacier_0853_0002.jpg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19605" cy="1586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9719</xdr:rowOff>
    </xdr:from>
    <xdr:to>
      <xdr:col>0</xdr:col>
      <xdr:colOff>690077</xdr:colOff>
      <xdr:row>2</xdr:row>
      <xdr:rowOff>929821</xdr:rowOff>
    </xdr:to>
    <xdr:pic>
      <xdr:nvPicPr>
        <xdr:cNvPr id="3" name="Picture 2" descr="GNP_Many Glacier_0853_0003.jpg">
          <a:extLst>
            <a:ext uri="{FF2B5EF4-FFF2-40B4-BE49-F238E27FC236}">
              <a16:creationId xmlns:a16="http://schemas.microsoft.com/office/drawing/2014/main" id="{00000000-0008-0000-2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62344"/>
          <a:ext cx="690077" cy="92010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1244082</xdr:colOff>
      <xdr:row>3</xdr:row>
      <xdr:rowOff>0</xdr:rowOff>
    </xdr:to>
    <xdr:pic>
      <xdr:nvPicPr>
        <xdr:cNvPr id="4" name="Picture 3" descr="GNP_Many Glacier_0853_0004.jpg">
          <a:extLst>
            <a:ext uri="{FF2B5EF4-FFF2-40B4-BE49-F238E27FC236}">
              <a16:creationId xmlns:a16="http://schemas.microsoft.com/office/drawing/2014/main" id="{00000000-0008-0000-2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90650" y="1952625"/>
          <a:ext cx="1244082" cy="933450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728955</xdr:colOff>
      <xdr:row>1</xdr:row>
      <xdr:rowOff>14579</xdr:rowOff>
    </xdr:to>
    <xdr:pic>
      <xdr:nvPicPr>
        <xdr:cNvPr id="2" name="Picture 1" descr="GNP_Many Glacier_0853_0002.jpg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19605" cy="1586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9719</xdr:rowOff>
    </xdr:from>
    <xdr:to>
      <xdr:col>0</xdr:col>
      <xdr:colOff>690077</xdr:colOff>
      <xdr:row>2</xdr:row>
      <xdr:rowOff>929821</xdr:rowOff>
    </xdr:to>
    <xdr:pic>
      <xdr:nvPicPr>
        <xdr:cNvPr id="3" name="Picture 2" descr="GNP_Many Glacier_0853_0003.jpg">
          <a:extLst>
            <a:ext uri="{FF2B5EF4-FFF2-40B4-BE49-F238E27FC236}">
              <a16:creationId xmlns:a16="http://schemas.microsoft.com/office/drawing/2014/main" id="{00000000-0008-0000-2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62344"/>
          <a:ext cx="690077" cy="92010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1244082</xdr:colOff>
      <xdr:row>3</xdr:row>
      <xdr:rowOff>0</xdr:rowOff>
    </xdr:to>
    <xdr:pic>
      <xdr:nvPicPr>
        <xdr:cNvPr id="4" name="Picture 3" descr="GNP_Many Glacier_0853_0004.jpg">
          <a:extLst>
            <a:ext uri="{FF2B5EF4-FFF2-40B4-BE49-F238E27FC236}">
              <a16:creationId xmlns:a16="http://schemas.microsoft.com/office/drawing/2014/main" id="{00000000-0008-0000-2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90650" y="1952625"/>
          <a:ext cx="1244082" cy="933450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728955</xdr:colOff>
      <xdr:row>1</xdr:row>
      <xdr:rowOff>14579</xdr:rowOff>
    </xdr:to>
    <xdr:pic>
      <xdr:nvPicPr>
        <xdr:cNvPr id="2" name="Picture 1" descr="GNP_Many Glacier_0853_0002.jpg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19605" cy="1586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9719</xdr:rowOff>
    </xdr:from>
    <xdr:to>
      <xdr:col>0</xdr:col>
      <xdr:colOff>690077</xdr:colOff>
      <xdr:row>2</xdr:row>
      <xdr:rowOff>929821</xdr:rowOff>
    </xdr:to>
    <xdr:pic>
      <xdr:nvPicPr>
        <xdr:cNvPr id="3" name="Picture 2" descr="GNP_Many Glacier_0853_0003.jpg">
          <a:extLst>
            <a:ext uri="{FF2B5EF4-FFF2-40B4-BE49-F238E27FC236}">
              <a16:creationId xmlns:a16="http://schemas.microsoft.com/office/drawing/2014/main" id="{00000000-0008-0000-2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62344"/>
          <a:ext cx="690077" cy="92010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1244082</xdr:colOff>
      <xdr:row>3</xdr:row>
      <xdr:rowOff>0</xdr:rowOff>
    </xdr:to>
    <xdr:pic>
      <xdr:nvPicPr>
        <xdr:cNvPr id="4" name="Picture 3" descr="GNP_Many Glacier_0853_0004.jpg">
          <a:extLst>
            <a:ext uri="{FF2B5EF4-FFF2-40B4-BE49-F238E27FC236}">
              <a16:creationId xmlns:a16="http://schemas.microsoft.com/office/drawing/2014/main" id="{00000000-0008-0000-2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90650" y="1952625"/>
          <a:ext cx="1244082" cy="933450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728955</xdr:colOff>
      <xdr:row>1</xdr:row>
      <xdr:rowOff>14579</xdr:rowOff>
    </xdr:to>
    <xdr:pic>
      <xdr:nvPicPr>
        <xdr:cNvPr id="2" name="Picture 1" descr="GNP_Many Glacier_0853_0002.jpg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19605" cy="1586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9719</xdr:rowOff>
    </xdr:from>
    <xdr:to>
      <xdr:col>0</xdr:col>
      <xdr:colOff>690077</xdr:colOff>
      <xdr:row>2</xdr:row>
      <xdr:rowOff>929821</xdr:rowOff>
    </xdr:to>
    <xdr:pic>
      <xdr:nvPicPr>
        <xdr:cNvPr id="3" name="Picture 2" descr="GNP_Many Glacier_0853_0003.jpg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62344"/>
          <a:ext cx="690077" cy="92010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1244082</xdr:colOff>
      <xdr:row>3</xdr:row>
      <xdr:rowOff>0</xdr:rowOff>
    </xdr:to>
    <xdr:pic>
      <xdr:nvPicPr>
        <xdr:cNvPr id="4" name="Picture 3" descr="GNP_Many Glacier_0853_0004.jpg">
          <a:extLst>
            <a:ext uri="{FF2B5EF4-FFF2-40B4-BE49-F238E27FC236}">
              <a16:creationId xmlns:a16="http://schemas.microsoft.com/office/drawing/2014/main" id="{00000000-0008-0000-2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90650" y="1952625"/>
          <a:ext cx="1244082" cy="933450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728955</xdr:colOff>
      <xdr:row>1</xdr:row>
      <xdr:rowOff>14579</xdr:rowOff>
    </xdr:to>
    <xdr:pic>
      <xdr:nvPicPr>
        <xdr:cNvPr id="2" name="Picture 1" descr="GNP_Many Glacier_0853_0002.jpg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19605" cy="1586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9719</xdr:rowOff>
    </xdr:from>
    <xdr:to>
      <xdr:col>0</xdr:col>
      <xdr:colOff>690077</xdr:colOff>
      <xdr:row>2</xdr:row>
      <xdr:rowOff>929821</xdr:rowOff>
    </xdr:to>
    <xdr:pic>
      <xdr:nvPicPr>
        <xdr:cNvPr id="3" name="Picture 2" descr="GNP_Many Glacier_0853_0003.jpg">
          <a:extLst>
            <a:ext uri="{FF2B5EF4-FFF2-40B4-BE49-F238E27FC236}">
              <a16:creationId xmlns:a16="http://schemas.microsoft.com/office/drawing/2014/main" id="{00000000-0008-0000-2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62344"/>
          <a:ext cx="690077" cy="92010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1244082</xdr:colOff>
      <xdr:row>3</xdr:row>
      <xdr:rowOff>0</xdr:rowOff>
    </xdr:to>
    <xdr:pic>
      <xdr:nvPicPr>
        <xdr:cNvPr id="4" name="Picture 3" descr="GNP_Many Glacier_0853_0004.jpg">
          <a:extLst>
            <a:ext uri="{FF2B5EF4-FFF2-40B4-BE49-F238E27FC236}">
              <a16:creationId xmlns:a16="http://schemas.microsoft.com/office/drawing/2014/main" id="{00000000-0008-0000-2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90650" y="1952625"/>
          <a:ext cx="1244082" cy="933450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728955</xdr:colOff>
      <xdr:row>1</xdr:row>
      <xdr:rowOff>14579</xdr:rowOff>
    </xdr:to>
    <xdr:pic>
      <xdr:nvPicPr>
        <xdr:cNvPr id="2" name="Picture 1" descr="GNP_Many Glacier_0853_0002.jpg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19605" cy="1586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9719</xdr:rowOff>
    </xdr:from>
    <xdr:to>
      <xdr:col>0</xdr:col>
      <xdr:colOff>690077</xdr:colOff>
      <xdr:row>2</xdr:row>
      <xdr:rowOff>929821</xdr:rowOff>
    </xdr:to>
    <xdr:pic>
      <xdr:nvPicPr>
        <xdr:cNvPr id="3" name="Picture 2" descr="GNP_Many Glacier_0853_0003.jpg">
          <a:extLst>
            <a:ext uri="{FF2B5EF4-FFF2-40B4-BE49-F238E27FC236}">
              <a16:creationId xmlns:a16="http://schemas.microsoft.com/office/drawing/2014/main" id="{00000000-0008-0000-3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62344"/>
          <a:ext cx="690077" cy="92010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1244082</xdr:colOff>
      <xdr:row>3</xdr:row>
      <xdr:rowOff>0</xdr:rowOff>
    </xdr:to>
    <xdr:pic>
      <xdr:nvPicPr>
        <xdr:cNvPr id="4" name="Picture 3" descr="GNP_Many Glacier_0853_0004.jpg">
          <a:extLst>
            <a:ext uri="{FF2B5EF4-FFF2-40B4-BE49-F238E27FC236}">
              <a16:creationId xmlns:a16="http://schemas.microsoft.com/office/drawing/2014/main" id="{00000000-0008-0000-3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90650" y="1952625"/>
          <a:ext cx="1244082" cy="933450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696557</xdr:colOff>
      <xdr:row>0</xdr:row>
      <xdr:rowOff>1564821</xdr:rowOff>
    </xdr:to>
    <xdr:pic>
      <xdr:nvPicPr>
        <xdr:cNvPr id="5" name="Picture 4" descr="GNP_Many Glacier_0870_0001.jpg">
          <a:extLst>
            <a:ext uri="{FF2B5EF4-FFF2-40B4-BE49-F238E27FC236}">
              <a16:creationId xmlns:a16="http://schemas.microsoft.com/office/drawing/2014/main" id="{00000000-0008-0000-3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86429" cy="1564821"/>
        </a:xfrm>
        <a:prstGeom prst="rect">
          <a:avLst/>
        </a:prstGeom>
      </xdr:spPr>
    </xdr:pic>
    <xdr:clientData/>
  </xdr:twoCellAnchor>
  <xdr:twoCellAnchor editAs="oneCell">
    <xdr:from>
      <xdr:col>1</xdr:col>
      <xdr:colOff>9719</xdr:colOff>
      <xdr:row>2</xdr:row>
      <xdr:rowOff>9719</xdr:rowOff>
    </xdr:from>
    <xdr:to>
      <xdr:col>1</xdr:col>
      <xdr:colOff>1380153</xdr:colOff>
      <xdr:row>2</xdr:row>
      <xdr:rowOff>923342</xdr:rowOff>
    </xdr:to>
    <xdr:pic>
      <xdr:nvPicPr>
        <xdr:cNvPr id="7" name="Picture 6" descr="GNP_Many Glacier_0870_0001a.jpg">
          <a:extLst>
            <a:ext uri="{FF2B5EF4-FFF2-40B4-BE49-F238E27FC236}">
              <a16:creationId xmlns:a16="http://schemas.microsoft.com/office/drawing/2014/main" id="{00000000-0008-0000-3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99591" y="1963316"/>
          <a:ext cx="1370434" cy="913623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696557</xdr:colOff>
      <xdr:row>0</xdr:row>
      <xdr:rowOff>1564821</xdr:rowOff>
    </xdr:to>
    <xdr:pic>
      <xdr:nvPicPr>
        <xdr:cNvPr id="2" name="Picture 1" descr="GNP_Many Glacier_0870_0001.jpg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87207" cy="1564821"/>
        </a:xfrm>
        <a:prstGeom prst="rect">
          <a:avLst/>
        </a:prstGeom>
      </xdr:spPr>
    </xdr:pic>
    <xdr:clientData/>
  </xdr:twoCellAnchor>
  <xdr:twoCellAnchor editAs="oneCell">
    <xdr:from>
      <xdr:col>1</xdr:col>
      <xdr:colOff>9719</xdr:colOff>
      <xdr:row>2</xdr:row>
      <xdr:rowOff>9719</xdr:rowOff>
    </xdr:from>
    <xdr:to>
      <xdr:col>1</xdr:col>
      <xdr:colOff>1380153</xdr:colOff>
      <xdr:row>2</xdr:row>
      <xdr:rowOff>923342</xdr:rowOff>
    </xdr:to>
    <xdr:pic>
      <xdr:nvPicPr>
        <xdr:cNvPr id="3" name="Picture 2" descr="GNP_Many Glacier_0870_0001a.jpg">
          <a:extLst>
            <a:ext uri="{FF2B5EF4-FFF2-40B4-BE49-F238E27FC236}">
              <a16:creationId xmlns:a16="http://schemas.microsoft.com/office/drawing/2014/main" id="{00000000-0008-0000-3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00369" y="1962344"/>
          <a:ext cx="1370434" cy="913623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696557</xdr:colOff>
      <xdr:row>0</xdr:row>
      <xdr:rowOff>1564821</xdr:rowOff>
    </xdr:to>
    <xdr:pic>
      <xdr:nvPicPr>
        <xdr:cNvPr id="2" name="Picture 1" descr="GNP_Many Glacier_0870_0001.jpg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87207" cy="1564821"/>
        </a:xfrm>
        <a:prstGeom prst="rect">
          <a:avLst/>
        </a:prstGeom>
      </xdr:spPr>
    </xdr:pic>
    <xdr:clientData/>
  </xdr:twoCellAnchor>
  <xdr:twoCellAnchor editAs="oneCell">
    <xdr:from>
      <xdr:col>1</xdr:col>
      <xdr:colOff>9719</xdr:colOff>
      <xdr:row>2</xdr:row>
      <xdr:rowOff>9719</xdr:rowOff>
    </xdr:from>
    <xdr:to>
      <xdr:col>1</xdr:col>
      <xdr:colOff>1380153</xdr:colOff>
      <xdr:row>2</xdr:row>
      <xdr:rowOff>923342</xdr:rowOff>
    </xdr:to>
    <xdr:pic>
      <xdr:nvPicPr>
        <xdr:cNvPr id="3" name="Picture 2" descr="GNP_Many Glacier_0870_0001a.jpg">
          <a:extLst>
            <a:ext uri="{FF2B5EF4-FFF2-40B4-BE49-F238E27FC236}">
              <a16:creationId xmlns:a16="http://schemas.microsoft.com/office/drawing/2014/main" id="{00000000-0008-0000-3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00369" y="1962344"/>
          <a:ext cx="1370434" cy="913623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696557</xdr:colOff>
      <xdr:row>0</xdr:row>
      <xdr:rowOff>1564821</xdr:rowOff>
    </xdr:to>
    <xdr:pic>
      <xdr:nvPicPr>
        <xdr:cNvPr id="2" name="Picture 1" descr="GNP_Many Glacier_0870_0001.jpg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87207" cy="1564821"/>
        </a:xfrm>
        <a:prstGeom prst="rect">
          <a:avLst/>
        </a:prstGeom>
      </xdr:spPr>
    </xdr:pic>
    <xdr:clientData/>
  </xdr:twoCellAnchor>
  <xdr:twoCellAnchor editAs="oneCell">
    <xdr:from>
      <xdr:col>1</xdr:col>
      <xdr:colOff>9719</xdr:colOff>
      <xdr:row>2</xdr:row>
      <xdr:rowOff>9719</xdr:rowOff>
    </xdr:from>
    <xdr:to>
      <xdr:col>1</xdr:col>
      <xdr:colOff>1380153</xdr:colOff>
      <xdr:row>2</xdr:row>
      <xdr:rowOff>923342</xdr:rowOff>
    </xdr:to>
    <xdr:pic>
      <xdr:nvPicPr>
        <xdr:cNvPr id="3" name="Picture 2" descr="GNP_Many Glacier_0870_0001a.jpg">
          <a:extLst>
            <a:ext uri="{FF2B5EF4-FFF2-40B4-BE49-F238E27FC236}">
              <a16:creationId xmlns:a16="http://schemas.microsoft.com/office/drawing/2014/main" id="{00000000-0008-0000-3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00369" y="1962344"/>
          <a:ext cx="1370434" cy="913623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696557</xdr:colOff>
      <xdr:row>0</xdr:row>
      <xdr:rowOff>1564821</xdr:rowOff>
    </xdr:to>
    <xdr:pic>
      <xdr:nvPicPr>
        <xdr:cNvPr id="2" name="Picture 1" descr="GNP_Many Glacier_0870_0001.jpg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87207" cy="1564821"/>
        </a:xfrm>
        <a:prstGeom prst="rect">
          <a:avLst/>
        </a:prstGeom>
      </xdr:spPr>
    </xdr:pic>
    <xdr:clientData/>
  </xdr:twoCellAnchor>
  <xdr:twoCellAnchor editAs="oneCell">
    <xdr:from>
      <xdr:col>1</xdr:col>
      <xdr:colOff>9719</xdr:colOff>
      <xdr:row>2</xdr:row>
      <xdr:rowOff>9719</xdr:rowOff>
    </xdr:from>
    <xdr:to>
      <xdr:col>1</xdr:col>
      <xdr:colOff>1380153</xdr:colOff>
      <xdr:row>2</xdr:row>
      <xdr:rowOff>923342</xdr:rowOff>
    </xdr:to>
    <xdr:pic>
      <xdr:nvPicPr>
        <xdr:cNvPr id="3" name="Picture 2" descr="GNP_Many Glacier_0870_0001a.jpg"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00369" y="1962344"/>
          <a:ext cx="1370434" cy="913623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696557</xdr:colOff>
      <xdr:row>1</xdr:row>
      <xdr:rowOff>2481</xdr:rowOff>
    </xdr:to>
    <xdr:pic>
      <xdr:nvPicPr>
        <xdr:cNvPr id="2" name="Picture 1" descr="GNP_Many Glacier_0870_0001.jpg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87207" cy="1564821"/>
        </a:xfrm>
        <a:prstGeom prst="rect">
          <a:avLst/>
        </a:prstGeom>
      </xdr:spPr>
    </xdr:pic>
    <xdr:clientData/>
  </xdr:twoCellAnchor>
  <xdr:twoCellAnchor editAs="oneCell">
    <xdr:from>
      <xdr:col>1</xdr:col>
      <xdr:colOff>9719</xdr:colOff>
      <xdr:row>2</xdr:row>
      <xdr:rowOff>9719</xdr:rowOff>
    </xdr:from>
    <xdr:to>
      <xdr:col>1</xdr:col>
      <xdr:colOff>1380153</xdr:colOff>
      <xdr:row>2</xdr:row>
      <xdr:rowOff>923342</xdr:rowOff>
    </xdr:to>
    <xdr:pic>
      <xdr:nvPicPr>
        <xdr:cNvPr id="3" name="Picture 2" descr="GNP_Many Glacier_0870_0001a.jpg">
          <a:extLst>
            <a:ext uri="{FF2B5EF4-FFF2-40B4-BE49-F238E27FC236}">
              <a16:creationId xmlns:a16="http://schemas.microsoft.com/office/drawing/2014/main" id="{00000000-0008-0000-3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00369" y="1962344"/>
          <a:ext cx="1370434" cy="913623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696557</xdr:colOff>
      <xdr:row>0</xdr:row>
      <xdr:rowOff>1564821</xdr:rowOff>
    </xdr:to>
    <xdr:pic>
      <xdr:nvPicPr>
        <xdr:cNvPr id="2" name="Picture 1" descr="GNP_Many Glacier_0870_0001.jpg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87207" cy="1564821"/>
        </a:xfrm>
        <a:prstGeom prst="rect">
          <a:avLst/>
        </a:prstGeom>
      </xdr:spPr>
    </xdr:pic>
    <xdr:clientData/>
  </xdr:twoCellAnchor>
  <xdr:twoCellAnchor editAs="oneCell">
    <xdr:from>
      <xdr:col>1</xdr:col>
      <xdr:colOff>9719</xdr:colOff>
      <xdr:row>2</xdr:row>
      <xdr:rowOff>9719</xdr:rowOff>
    </xdr:from>
    <xdr:to>
      <xdr:col>1</xdr:col>
      <xdr:colOff>1380153</xdr:colOff>
      <xdr:row>2</xdr:row>
      <xdr:rowOff>923342</xdr:rowOff>
    </xdr:to>
    <xdr:pic>
      <xdr:nvPicPr>
        <xdr:cNvPr id="3" name="Picture 2" descr="GNP_Many Glacier_0870_0001a.jpg">
          <a:extLst>
            <a:ext uri="{FF2B5EF4-FFF2-40B4-BE49-F238E27FC236}">
              <a16:creationId xmlns:a16="http://schemas.microsoft.com/office/drawing/2014/main" id="{00000000-0008-0000-3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00369" y="1962344"/>
          <a:ext cx="1370434" cy="913623"/>
        </a:xfrm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696557</xdr:colOff>
      <xdr:row>0</xdr:row>
      <xdr:rowOff>1564821</xdr:rowOff>
    </xdr:to>
    <xdr:pic>
      <xdr:nvPicPr>
        <xdr:cNvPr id="2" name="Picture 1" descr="GNP_Many Glacier_0870_0001.jpg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87207" cy="1564821"/>
        </a:xfrm>
        <a:prstGeom prst="rect">
          <a:avLst/>
        </a:prstGeom>
      </xdr:spPr>
    </xdr:pic>
    <xdr:clientData/>
  </xdr:twoCellAnchor>
  <xdr:twoCellAnchor editAs="oneCell">
    <xdr:from>
      <xdr:col>1</xdr:col>
      <xdr:colOff>9719</xdr:colOff>
      <xdr:row>2</xdr:row>
      <xdr:rowOff>9719</xdr:rowOff>
    </xdr:from>
    <xdr:to>
      <xdr:col>1</xdr:col>
      <xdr:colOff>1380153</xdr:colOff>
      <xdr:row>2</xdr:row>
      <xdr:rowOff>923342</xdr:rowOff>
    </xdr:to>
    <xdr:pic>
      <xdr:nvPicPr>
        <xdr:cNvPr id="3" name="Picture 2" descr="GNP_Many Glacier_0870_0001a.jpg">
          <a:extLst>
            <a:ext uri="{FF2B5EF4-FFF2-40B4-BE49-F238E27FC236}">
              <a16:creationId xmlns:a16="http://schemas.microsoft.com/office/drawing/2014/main" id="{00000000-0008-0000-3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00369" y="1962344"/>
          <a:ext cx="1370434" cy="913623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696557</xdr:colOff>
      <xdr:row>0</xdr:row>
      <xdr:rowOff>1564821</xdr:rowOff>
    </xdr:to>
    <xdr:pic>
      <xdr:nvPicPr>
        <xdr:cNvPr id="2" name="Picture 1" descr="GNP_Many Glacier_0870_0001.jpg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86429" cy="156482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1370434</xdr:colOff>
      <xdr:row>2</xdr:row>
      <xdr:rowOff>913623</xdr:rowOff>
    </xdr:to>
    <xdr:pic>
      <xdr:nvPicPr>
        <xdr:cNvPr id="3" name="Picture 2" descr="GNP_Many Glacier_0870_0001a.jpg">
          <a:extLst>
            <a:ext uri="{FF2B5EF4-FFF2-40B4-BE49-F238E27FC236}">
              <a16:creationId xmlns:a16="http://schemas.microsoft.com/office/drawing/2014/main" id="{00000000-0008-0000-3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1370434" cy="913623"/>
        </a:xfrm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728955</xdr:colOff>
      <xdr:row>1</xdr:row>
      <xdr:rowOff>14579</xdr:rowOff>
    </xdr:to>
    <xdr:pic>
      <xdr:nvPicPr>
        <xdr:cNvPr id="2" name="Picture 1" descr="GNP_Many Glacier_0874_0001.jpg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18827" cy="1589120"/>
        </a:xfrm>
        <a:prstGeom prst="rect">
          <a:avLst/>
        </a:prstGeom>
      </xdr:spPr>
    </xdr:pic>
    <xdr:clientData/>
  </xdr:twoCellAnchor>
  <xdr:twoCellAnchor editAs="oneCell">
    <xdr:from>
      <xdr:col>1</xdr:col>
      <xdr:colOff>48595</xdr:colOff>
      <xdr:row>2</xdr:row>
      <xdr:rowOff>38876</xdr:rowOff>
    </xdr:from>
    <xdr:to>
      <xdr:col>1</xdr:col>
      <xdr:colOff>1357493</xdr:colOff>
      <xdr:row>2</xdr:row>
      <xdr:rowOff>911475</xdr:rowOff>
    </xdr:to>
    <xdr:pic>
      <xdr:nvPicPr>
        <xdr:cNvPr id="3" name="Picture 2" descr="GNP_Many Glacier_0874_0001a.jpg">
          <a:extLst>
            <a:ext uri="{FF2B5EF4-FFF2-40B4-BE49-F238E27FC236}">
              <a16:creationId xmlns:a16="http://schemas.microsoft.com/office/drawing/2014/main" id="{00000000-0008-0000-3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38467" y="1992473"/>
          <a:ext cx="1308898" cy="872599"/>
        </a:xfrm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728955</xdr:colOff>
      <xdr:row>1</xdr:row>
      <xdr:rowOff>14579</xdr:rowOff>
    </xdr:to>
    <xdr:pic>
      <xdr:nvPicPr>
        <xdr:cNvPr id="2" name="Picture 1" descr="GNP_Many Glacier_0874_0001.jpg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18827" cy="158912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1308898</xdr:colOff>
      <xdr:row>2</xdr:row>
      <xdr:rowOff>872599</xdr:rowOff>
    </xdr:to>
    <xdr:pic>
      <xdr:nvPicPr>
        <xdr:cNvPr id="3" name="Picture 2" descr="GNP_Many Glacier_0874_0001a.jpg">
          <a:extLst>
            <a:ext uri="{FF2B5EF4-FFF2-40B4-BE49-F238E27FC236}">
              <a16:creationId xmlns:a16="http://schemas.microsoft.com/office/drawing/2014/main" id="{00000000-0008-0000-3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1308898" cy="872599"/>
        </a:xfrm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9720</xdr:rowOff>
    </xdr:from>
    <xdr:to>
      <xdr:col>1</xdr:col>
      <xdr:colOff>699796</xdr:colOff>
      <xdr:row>1</xdr:row>
      <xdr:rowOff>2429</xdr:rowOff>
    </xdr:to>
    <xdr:pic>
      <xdr:nvPicPr>
        <xdr:cNvPr id="4" name="Picture 3" descr="GNP_Many Glacier_0888_0001.jpg">
          <a:extLst>
            <a:ext uri="{FF2B5EF4-FFF2-40B4-BE49-F238E27FC236}">
              <a16:creationId xmlns:a16="http://schemas.microsoft.com/office/drawing/2014/main" id="{00000000-0008-0000-3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720"/>
          <a:ext cx="2089668" cy="15672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1385012</xdr:colOff>
      <xdr:row>2</xdr:row>
      <xdr:rowOff>923342</xdr:rowOff>
    </xdr:to>
    <xdr:pic>
      <xdr:nvPicPr>
        <xdr:cNvPr id="5" name="Picture 4" descr="GNP_Many Glacier_0888_0001a.jpg">
          <a:extLst>
            <a:ext uri="{FF2B5EF4-FFF2-40B4-BE49-F238E27FC236}">
              <a16:creationId xmlns:a16="http://schemas.microsoft.com/office/drawing/2014/main" id="{00000000-0008-0000-3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1385012" cy="923342"/>
        </a:xfrm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699796</xdr:colOff>
      <xdr:row>0</xdr:row>
      <xdr:rowOff>1567250</xdr:rowOff>
    </xdr:to>
    <xdr:pic>
      <xdr:nvPicPr>
        <xdr:cNvPr id="2" name="Picture 1" descr="GNP_Many Glacier_0888_0001.jpg">
          <a:extLst>
            <a:ext uri="{FF2B5EF4-FFF2-40B4-BE49-F238E27FC236}">
              <a16:creationId xmlns:a16="http://schemas.microsoft.com/office/drawing/2014/main" id="{00000000-0008-0000-3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89668" cy="15672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1385012</xdr:colOff>
      <xdr:row>2</xdr:row>
      <xdr:rowOff>923342</xdr:rowOff>
    </xdr:to>
    <xdr:pic>
      <xdr:nvPicPr>
        <xdr:cNvPr id="3" name="Picture 2" descr="GNP_Many Glacier_0888_0001a.jpg">
          <a:extLst>
            <a:ext uri="{FF2B5EF4-FFF2-40B4-BE49-F238E27FC236}">
              <a16:creationId xmlns:a16="http://schemas.microsoft.com/office/drawing/2014/main" id="{00000000-0008-0000-3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90650" y="1952625"/>
          <a:ext cx="1385012" cy="923342"/>
        </a:xfrm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9720</xdr:rowOff>
    </xdr:from>
    <xdr:to>
      <xdr:col>1</xdr:col>
      <xdr:colOff>699796</xdr:colOff>
      <xdr:row>1</xdr:row>
      <xdr:rowOff>2429</xdr:rowOff>
    </xdr:to>
    <xdr:pic>
      <xdr:nvPicPr>
        <xdr:cNvPr id="2" name="Picture 1" descr="GNP_Many Glacier_0888_0001.jpg">
          <a:extLst>
            <a:ext uri="{FF2B5EF4-FFF2-40B4-BE49-F238E27FC236}">
              <a16:creationId xmlns:a16="http://schemas.microsoft.com/office/drawing/2014/main" id="{00000000-0008-0000-3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720"/>
          <a:ext cx="2090446" cy="15643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1385012</xdr:colOff>
      <xdr:row>2</xdr:row>
      <xdr:rowOff>923342</xdr:rowOff>
    </xdr:to>
    <xdr:pic>
      <xdr:nvPicPr>
        <xdr:cNvPr id="3" name="Picture 2" descr="GNP_Many Glacier_0888_0001a.jpg">
          <a:extLst>
            <a:ext uri="{FF2B5EF4-FFF2-40B4-BE49-F238E27FC236}">
              <a16:creationId xmlns:a16="http://schemas.microsoft.com/office/drawing/2014/main" id="{00000000-0008-0000-3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90650" y="1952625"/>
          <a:ext cx="1385012" cy="923342"/>
        </a:xfrm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9720</xdr:rowOff>
    </xdr:from>
    <xdr:to>
      <xdr:col>1</xdr:col>
      <xdr:colOff>699796</xdr:colOff>
      <xdr:row>1</xdr:row>
      <xdr:rowOff>2429</xdr:rowOff>
    </xdr:to>
    <xdr:pic>
      <xdr:nvPicPr>
        <xdr:cNvPr id="2" name="Picture 1" descr="GNP_Many Glacier_0888_0001.jpg">
          <a:extLst>
            <a:ext uri="{FF2B5EF4-FFF2-40B4-BE49-F238E27FC236}">
              <a16:creationId xmlns:a16="http://schemas.microsoft.com/office/drawing/2014/main" id="{00000000-0008-0000-3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720"/>
          <a:ext cx="2090446" cy="15643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1385012</xdr:colOff>
      <xdr:row>2</xdr:row>
      <xdr:rowOff>923342</xdr:rowOff>
    </xdr:to>
    <xdr:pic>
      <xdr:nvPicPr>
        <xdr:cNvPr id="3" name="Picture 2" descr="GNP_Many Glacier_0888_0001a.jpg">
          <a:extLst>
            <a:ext uri="{FF2B5EF4-FFF2-40B4-BE49-F238E27FC236}">
              <a16:creationId xmlns:a16="http://schemas.microsoft.com/office/drawing/2014/main" id="{00000000-0008-0000-3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90650" y="1952625"/>
          <a:ext cx="1385012" cy="923342"/>
        </a:xfrm>
        <a:prstGeom prst="rect">
          <a:avLst/>
        </a:prstGeom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699796</xdr:colOff>
      <xdr:row>0</xdr:row>
      <xdr:rowOff>1567250</xdr:rowOff>
    </xdr:to>
    <xdr:pic>
      <xdr:nvPicPr>
        <xdr:cNvPr id="2" name="Picture 1" descr="GNP_Many Glacier_0888_0001.jpg">
          <a:extLst>
            <a:ext uri="{FF2B5EF4-FFF2-40B4-BE49-F238E27FC236}">
              <a16:creationId xmlns:a16="http://schemas.microsoft.com/office/drawing/2014/main" id="{00000000-0008-0000-4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89668" cy="15672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1385012</xdr:colOff>
      <xdr:row>2</xdr:row>
      <xdr:rowOff>923342</xdr:rowOff>
    </xdr:to>
    <xdr:pic>
      <xdr:nvPicPr>
        <xdr:cNvPr id="3" name="Picture 2" descr="GNP_Many Glacier_0888_0001a.jpg">
          <a:extLst>
            <a:ext uri="{FF2B5EF4-FFF2-40B4-BE49-F238E27FC236}">
              <a16:creationId xmlns:a16="http://schemas.microsoft.com/office/drawing/2014/main" id="{00000000-0008-0000-4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90650" y="1952625"/>
          <a:ext cx="1385012" cy="923342"/>
        </a:xfrm>
        <a:prstGeom prst="rect">
          <a:avLst/>
        </a:prstGeom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9720</xdr:rowOff>
    </xdr:from>
    <xdr:to>
      <xdr:col>1</xdr:col>
      <xdr:colOff>699796</xdr:colOff>
      <xdr:row>1</xdr:row>
      <xdr:rowOff>2429</xdr:rowOff>
    </xdr:to>
    <xdr:pic>
      <xdr:nvPicPr>
        <xdr:cNvPr id="2" name="Picture 1" descr="GNP_Many Glacier_0888_0001.jpg">
          <a:extLst>
            <a:ext uri="{FF2B5EF4-FFF2-40B4-BE49-F238E27FC236}">
              <a16:creationId xmlns:a16="http://schemas.microsoft.com/office/drawing/2014/main" id="{00000000-0008-0000-4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720"/>
          <a:ext cx="2090446" cy="15643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1385012</xdr:colOff>
      <xdr:row>2</xdr:row>
      <xdr:rowOff>923342</xdr:rowOff>
    </xdr:to>
    <xdr:pic>
      <xdr:nvPicPr>
        <xdr:cNvPr id="3" name="Picture 2" descr="GNP_Many Glacier_0888_0001a.jpg">
          <a:extLst>
            <a:ext uri="{FF2B5EF4-FFF2-40B4-BE49-F238E27FC236}">
              <a16:creationId xmlns:a16="http://schemas.microsoft.com/office/drawing/2014/main" id="{00000000-0008-0000-4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90650" y="1952625"/>
          <a:ext cx="1385012" cy="923342"/>
        </a:xfrm>
        <a:prstGeom prst="rect">
          <a:avLst/>
        </a:prstGeom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9720</xdr:rowOff>
    </xdr:from>
    <xdr:to>
      <xdr:col>1</xdr:col>
      <xdr:colOff>699796</xdr:colOff>
      <xdr:row>1</xdr:row>
      <xdr:rowOff>2429</xdr:rowOff>
    </xdr:to>
    <xdr:pic>
      <xdr:nvPicPr>
        <xdr:cNvPr id="2" name="Picture 1" descr="GNP_Many Glacier_0888_0001.jpg">
          <a:extLst>
            <a:ext uri="{FF2B5EF4-FFF2-40B4-BE49-F238E27FC236}">
              <a16:creationId xmlns:a16="http://schemas.microsoft.com/office/drawing/2014/main" id="{00000000-0008-0000-4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720"/>
          <a:ext cx="2090446" cy="15643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1385012</xdr:colOff>
      <xdr:row>2</xdr:row>
      <xdr:rowOff>923342</xdr:rowOff>
    </xdr:to>
    <xdr:pic>
      <xdr:nvPicPr>
        <xdr:cNvPr id="3" name="Picture 2" descr="GNP_Many Glacier_0888_0001a.jpg">
          <a:extLst>
            <a:ext uri="{FF2B5EF4-FFF2-40B4-BE49-F238E27FC236}">
              <a16:creationId xmlns:a16="http://schemas.microsoft.com/office/drawing/2014/main" id="{00000000-0008-0000-4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90650" y="1952625"/>
          <a:ext cx="1385012" cy="923342"/>
        </a:xfrm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9720</xdr:rowOff>
    </xdr:from>
    <xdr:to>
      <xdr:col>1</xdr:col>
      <xdr:colOff>699796</xdr:colOff>
      <xdr:row>1</xdr:row>
      <xdr:rowOff>2429</xdr:rowOff>
    </xdr:to>
    <xdr:pic>
      <xdr:nvPicPr>
        <xdr:cNvPr id="2" name="Picture 1" descr="GNP_Many Glacier_0888_0001.jpg">
          <a:extLst>
            <a:ext uri="{FF2B5EF4-FFF2-40B4-BE49-F238E27FC236}">
              <a16:creationId xmlns:a16="http://schemas.microsoft.com/office/drawing/2014/main" id="{00000000-0008-0000-4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720"/>
          <a:ext cx="2090446" cy="15643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1385012</xdr:colOff>
      <xdr:row>2</xdr:row>
      <xdr:rowOff>923342</xdr:rowOff>
    </xdr:to>
    <xdr:pic>
      <xdr:nvPicPr>
        <xdr:cNvPr id="3" name="Picture 2" descr="GNP_Many Glacier_0888_0001a.jpg">
          <a:extLst>
            <a:ext uri="{FF2B5EF4-FFF2-40B4-BE49-F238E27FC236}">
              <a16:creationId xmlns:a16="http://schemas.microsoft.com/office/drawing/2014/main" id="{00000000-0008-0000-4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90650" y="1952625"/>
          <a:ext cx="1385012" cy="923342"/>
        </a:xfrm>
        <a:prstGeom prst="rect">
          <a:avLst/>
        </a:prstGeom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699796</xdr:colOff>
      <xdr:row>0</xdr:row>
      <xdr:rowOff>1567250</xdr:rowOff>
    </xdr:to>
    <xdr:pic>
      <xdr:nvPicPr>
        <xdr:cNvPr id="2" name="Picture 1" descr="GNP_Many Glacier_0888_0001.jpg">
          <a:extLst>
            <a:ext uri="{FF2B5EF4-FFF2-40B4-BE49-F238E27FC236}">
              <a16:creationId xmlns:a16="http://schemas.microsoft.com/office/drawing/2014/main" id="{00000000-0008-0000-4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89668" cy="15672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1385012</xdr:colOff>
      <xdr:row>2</xdr:row>
      <xdr:rowOff>923342</xdr:rowOff>
    </xdr:to>
    <xdr:pic>
      <xdr:nvPicPr>
        <xdr:cNvPr id="3" name="Picture 2" descr="GNP_Many Glacier_0888_0001a.jpg">
          <a:extLst>
            <a:ext uri="{FF2B5EF4-FFF2-40B4-BE49-F238E27FC236}">
              <a16:creationId xmlns:a16="http://schemas.microsoft.com/office/drawing/2014/main" id="{00000000-0008-0000-4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1385012" cy="923342"/>
        </a:xfrm>
        <a:prstGeom prst="rect">
          <a:avLst/>
        </a:prstGeom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719235</xdr:colOff>
      <xdr:row>1</xdr:row>
      <xdr:rowOff>7289</xdr:rowOff>
    </xdr:to>
    <xdr:pic>
      <xdr:nvPicPr>
        <xdr:cNvPr id="2" name="Picture 1" descr="GNP_Many Glacier_0889_0001.jpg">
          <a:extLst>
            <a:ext uri="{FF2B5EF4-FFF2-40B4-BE49-F238E27FC236}">
              <a16:creationId xmlns:a16="http://schemas.microsoft.com/office/drawing/2014/main" id="{00000000-0008-0000-4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09107" cy="158183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1218163</xdr:colOff>
      <xdr:row>2</xdr:row>
      <xdr:rowOff>913622</xdr:rowOff>
    </xdr:to>
    <xdr:pic>
      <xdr:nvPicPr>
        <xdr:cNvPr id="3" name="Picture 2" descr="GNP_Many Glacier_0889_0003.jpg">
          <a:extLst>
            <a:ext uri="{FF2B5EF4-FFF2-40B4-BE49-F238E27FC236}">
              <a16:creationId xmlns:a16="http://schemas.microsoft.com/office/drawing/2014/main" id="{00000000-0008-0000-4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218163" cy="91362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1218163</xdr:colOff>
      <xdr:row>2</xdr:row>
      <xdr:rowOff>913622</xdr:rowOff>
    </xdr:to>
    <xdr:pic>
      <xdr:nvPicPr>
        <xdr:cNvPr id="4" name="Picture 3" descr="GNP_Many Glacier_0889_0002.jpg">
          <a:extLst>
            <a:ext uri="{FF2B5EF4-FFF2-40B4-BE49-F238E27FC236}">
              <a16:creationId xmlns:a16="http://schemas.microsoft.com/office/drawing/2014/main" id="{00000000-0008-0000-4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218163" cy="91362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1218164</xdr:colOff>
      <xdr:row>3</xdr:row>
      <xdr:rowOff>913623</xdr:rowOff>
    </xdr:to>
    <xdr:pic>
      <xdr:nvPicPr>
        <xdr:cNvPr id="5" name="Picture 4" descr="GNP_Many Glacier_0889_0004.jpg">
          <a:extLst>
            <a:ext uri="{FF2B5EF4-FFF2-40B4-BE49-F238E27FC236}">
              <a16:creationId xmlns:a16="http://schemas.microsoft.com/office/drawing/2014/main" id="{00000000-0008-0000-4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9872" y="2886658"/>
          <a:ext cx="1218164" cy="91362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1231123</xdr:colOff>
      <xdr:row>4</xdr:row>
      <xdr:rowOff>923342</xdr:rowOff>
    </xdr:to>
    <xdr:pic>
      <xdr:nvPicPr>
        <xdr:cNvPr id="6" name="Picture 5" descr="GNP_Many Glacier_0889_0005.jpg">
          <a:extLst>
            <a:ext uri="{FF2B5EF4-FFF2-40B4-BE49-F238E27FC236}">
              <a16:creationId xmlns:a16="http://schemas.microsoft.com/office/drawing/2014/main" id="{00000000-0008-0000-4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3819719"/>
          <a:ext cx="1231123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1224643</xdr:colOff>
      <xdr:row>4</xdr:row>
      <xdr:rowOff>918482</xdr:rowOff>
    </xdr:to>
    <xdr:pic>
      <xdr:nvPicPr>
        <xdr:cNvPr id="7" name="Picture 6" descr="GNP_Many Glacier_0889_0006.jpg">
          <a:extLst>
            <a:ext uri="{FF2B5EF4-FFF2-40B4-BE49-F238E27FC236}">
              <a16:creationId xmlns:a16="http://schemas.microsoft.com/office/drawing/2014/main" id="{00000000-0008-0000-4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89872" y="3819719"/>
          <a:ext cx="1224643" cy="918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1244082</xdr:colOff>
      <xdr:row>6</xdr:row>
      <xdr:rowOff>0</xdr:rowOff>
    </xdr:to>
    <xdr:pic>
      <xdr:nvPicPr>
        <xdr:cNvPr id="8" name="Picture 7" descr="GNP_Many Glacier_0889_0007.jpg">
          <a:extLst>
            <a:ext uri="{FF2B5EF4-FFF2-40B4-BE49-F238E27FC236}">
              <a16:creationId xmlns:a16="http://schemas.microsoft.com/office/drawing/2014/main" id="{00000000-0008-0000-4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4752781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19439</xdr:colOff>
      <xdr:row>5</xdr:row>
      <xdr:rowOff>19439</xdr:rowOff>
    </xdr:from>
    <xdr:to>
      <xdr:col>1</xdr:col>
      <xdr:colOff>1360715</xdr:colOff>
      <xdr:row>5</xdr:row>
      <xdr:rowOff>913623</xdr:rowOff>
    </xdr:to>
    <xdr:pic>
      <xdr:nvPicPr>
        <xdr:cNvPr id="9" name="Picture 8" descr="GNP_Many Glacier_0889_0007a.jpg">
          <a:extLst>
            <a:ext uri="{FF2B5EF4-FFF2-40B4-BE49-F238E27FC236}">
              <a16:creationId xmlns:a16="http://schemas.microsoft.com/office/drawing/2014/main" id="{00000000-0008-0000-4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409311" y="4772220"/>
          <a:ext cx="1341276" cy="894184"/>
        </a:xfrm>
        <a:prstGeom prst="rect">
          <a:avLst/>
        </a:prstGeom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38876</xdr:colOff>
      <xdr:row>2</xdr:row>
      <xdr:rowOff>29157</xdr:rowOff>
    </xdr:from>
    <xdr:to>
      <xdr:col>1</xdr:col>
      <xdr:colOff>1350994</xdr:colOff>
      <xdr:row>2</xdr:row>
      <xdr:rowOff>902872</xdr:rowOff>
    </xdr:to>
    <xdr:pic>
      <xdr:nvPicPr>
        <xdr:cNvPr id="3" name="Picture 2" descr="GNP_Many Glacier_0943_0001a.jpg">
          <a:extLst>
            <a:ext uri="{FF2B5EF4-FFF2-40B4-BE49-F238E27FC236}">
              <a16:creationId xmlns:a16="http://schemas.microsoft.com/office/drawing/2014/main" id="{00000000-0008-0000-4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9526" y="1981782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1244082</xdr:colOff>
      <xdr:row>3</xdr:row>
      <xdr:rowOff>0</xdr:rowOff>
    </xdr:to>
    <xdr:pic>
      <xdr:nvPicPr>
        <xdr:cNvPr id="4" name="Picture 3" descr="GNP_Many Glacier_0943_0001.jpg">
          <a:extLst>
            <a:ext uri="{FF2B5EF4-FFF2-40B4-BE49-F238E27FC236}">
              <a16:creationId xmlns:a16="http://schemas.microsoft.com/office/drawing/2014/main" id="{00000000-0008-0000-4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2625"/>
          <a:ext cx="1244082" cy="933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1312118</xdr:colOff>
      <xdr:row>3</xdr:row>
      <xdr:rowOff>873715</xdr:rowOff>
    </xdr:to>
    <xdr:pic>
      <xdr:nvPicPr>
        <xdr:cNvPr id="5" name="Picture 4" descr="GNP_Many Glacier_0943_0001a.jpg">
          <a:extLst>
            <a:ext uri="{FF2B5EF4-FFF2-40B4-BE49-F238E27FC236}">
              <a16:creationId xmlns:a16="http://schemas.microsoft.com/office/drawing/2014/main" id="{00000000-0008-0000-4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0650" y="2886075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1312118</xdr:colOff>
      <xdr:row>4</xdr:row>
      <xdr:rowOff>873715</xdr:rowOff>
    </xdr:to>
    <xdr:pic>
      <xdr:nvPicPr>
        <xdr:cNvPr id="6" name="Picture 5" descr="GNP_Many Glacier_0943_0001a.jpg">
          <a:extLst>
            <a:ext uri="{FF2B5EF4-FFF2-40B4-BE49-F238E27FC236}">
              <a16:creationId xmlns:a16="http://schemas.microsoft.com/office/drawing/2014/main" id="{00000000-0008-0000-4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0650" y="3819525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1312118</xdr:colOff>
      <xdr:row>5</xdr:row>
      <xdr:rowOff>873715</xdr:rowOff>
    </xdr:to>
    <xdr:pic>
      <xdr:nvPicPr>
        <xdr:cNvPr id="7" name="Picture 6" descr="GNP_Many Glacier_0943_0001a.jpg">
          <a:extLst>
            <a:ext uri="{FF2B5EF4-FFF2-40B4-BE49-F238E27FC236}">
              <a16:creationId xmlns:a16="http://schemas.microsoft.com/office/drawing/2014/main" id="{00000000-0008-0000-4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0650" y="4752975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1312118</xdr:colOff>
      <xdr:row>6</xdr:row>
      <xdr:rowOff>873715</xdr:rowOff>
    </xdr:to>
    <xdr:pic>
      <xdr:nvPicPr>
        <xdr:cNvPr id="8" name="Picture 7" descr="GNP_Many Glacier_0943_0001a.jpg">
          <a:extLst>
            <a:ext uri="{FF2B5EF4-FFF2-40B4-BE49-F238E27FC236}">
              <a16:creationId xmlns:a16="http://schemas.microsoft.com/office/drawing/2014/main" id="{00000000-0008-0000-4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0650" y="5686425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1312118</xdr:colOff>
      <xdr:row>7</xdr:row>
      <xdr:rowOff>873715</xdr:rowOff>
    </xdr:to>
    <xdr:pic>
      <xdr:nvPicPr>
        <xdr:cNvPr id="9" name="Picture 8" descr="GNP_Many Glacier_0943_0001a.jpg">
          <a:extLst>
            <a:ext uri="{FF2B5EF4-FFF2-40B4-BE49-F238E27FC236}">
              <a16:creationId xmlns:a16="http://schemas.microsoft.com/office/drawing/2014/main" id="{00000000-0008-0000-4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0650" y="6619875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1312118</xdr:colOff>
      <xdr:row>8</xdr:row>
      <xdr:rowOff>873715</xdr:rowOff>
    </xdr:to>
    <xdr:pic>
      <xdr:nvPicPr>
        <xdr:cNvPr id="10" name="Picture 9" descr="GNP_Many Glacier_0943_0001a.jpg">
          <a:extLst>
            <a:ext uri="{FF2B5EF4-FFF2-40B4-BE49-F238E27FC236}">
              <a16:creationId xmlns:a16="http://schemas.microsoft.com/office/drawing/2014/main" id="{00000000-0008-0000-4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0650" y="7553325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1312118</xdr:colOff>
      <xdr:row>9</xdr:row>
      <xdr:rowOff>873715</xdr:rowOff>
    </xdr:to>
    <xdr:pic>
      <xdr:nvPicPr>
        <xdr:cNvPr id="11" name="Picture 10" descr="GNP_Many Glacier_0943_0001a.jpg">
          <a:extLst>
            <a:ext uri="{FF2B5EF4-FFF2-40B4-BE49-F238E27FC236}">
              <a16:creationId xmlns:a16="http://schemas.microsoft.com/office/drawing/2014/main" id="{00000000-0008-0000-4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0650" y="8486775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1234362</xdr:colOff>
      <xdr:row>10</xdr:row>
      <xdr:rowOff>925771</xdr:rowOff>
    </xdr:to>
    <xdr:pic>
      <xdr:nvPicPr>
        <xdr:cNvPr id="12" name="Picture 11" descr="GNP_Many Glacier_0943_0002.jpg">
          <a:extLst>
            <a:ext uri="{FF2B5EF4-FFF2-40B4-BE49-F238E27FC236}">
              <a16:creationId xmlns:a16="http://schemas.microsoft.com/office/drawing/2014/main" id="{00000000-0008-0000-46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9420225"/>
          <a:ext cx="1234362" cy="925771"/>
        </a:xfrm>
        <a:prstGeom prst="rect">
          <a:avLst/>
        </a:prstGeom>
      </xdr:spPr>
    </xdr:pic>
    <xdr:clientData/>
  </xdr:twoCellAnchor>
  <xdr:twoCellAnchor editAs="oneCell">
    <xdr:from>
      <xdr:col>1</xdr:col>
      <xdr:colOff>19438</xdr:colOff>
      <xdr:row>10</xdr:row>
      <xdr:rowOff>9720</xdr:rowOff>
    </xdr:from>
    <xdr:to>
      <xdr:col>1</xdr:col>
      <xdr:colOff>1380153</xdr:colOff>
      <xdr:row>10</xdr:row>
      <xdr:rowOff>916864</xdr:rowOff>
    </xdr:to>
    <xdr:pic>
      <xdr:nvPicPr>
        <xdr:cNvPr id="13" name="Picture 12" descr="GNP_Many Glacier_0943_0002a.jpg">
          <a:extLst>
            <a:ext uri="{FF2B5EF4-FFF2-40B4-BE49-F238E27FC236}">
              <a16:creationId xmlns:a16="http://schemas.microsoft.com/office/drawing/2014/main" id="{00000000-0008-0000-46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10088" y="9429945"/>
          <a:ext cx="1360715" cy="90714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1360715</xdr:colOff>
      <xdr:row>11</xdr:row>
      <xdr:rowOff>907144</xdr:rowOff>
    </xdr:to>
    <xdr:pic>
      <xdr:nvPicPr>
        <xdr:cNvPr id="14" name="Picture 13" descr="GNP_Many Glacier_0943_0002a.jpg">
          <a:extLst>
            <a:ext uri="{FF2B5EF4-FFF2-40B4-BE49-F238E27FC236}">
              <a16:creationId xmlns:a16="http://schemas.microsoft.com/office/drawing/2014/main" id="{00000000-0008-0000-4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90650" y="10353675"/>
          <a:ext cx="1360715" cy="90714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1312118</xdr:colOff>
      <xdr:row>12</xdr:row>
      <xdr:rowOff>873715</xdr:rowOff>
    </xdr:to>
    <xdr:pic>
      <xdr:nvPicPr>
        <xdr:cNvPr id="15" name="Picture 14" descr="GNP_Many Glacier_0943_0001a.jpg">
          <a:extLst>
            <a:ext uri="{FF2B5EF4-FFF2-40B4-BE49-F238E27FC236}">
              <a16:creationId xmlns:a16="http://schemas.microsoft.com/office/drawing/2014/main" id="{00000000-0008-0000-46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0650" y="11287125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1312118</xdr:colOff>
      <xdr:row>13</xdr:row>
      <xdr:rowOff>873715</xdr:rowOff>
    </xdr:to>
    <xdr:pic>
      <xdr:nvPicPr>
        <xdr:cNvPr id="16" name="Picture 15" descr="GNP_Many Glacier_0943_0001a.jpg">
          <a:extLst>
            <a:ext uri="{FF2B5EF4-FFF2-40B4-BE49-F238E27FC236}">
              <a16:creationId xmlns:a16="http://schemas.microsoft.com/office/drawing/2014/main" id="{00000000-0008-0000-4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0650" y="12220575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1312118</xdr:colOff>
      <xdr:row>14</xdr:row>
      <xdr:rowOff>873715</xdr:rowOff>
    </xdr:to>
    <xdr:pic>
      <xdr:nvPicPr>
        <xdr:cNvPr id="17" name="Picture 16" descr="GNP_Many Glacier_0943_0001a.jpg">
          <a:extLst>
            <a:ext uri="{FF2B5EF4-FFF2-40B4-BE49-F238E27FC236}">
              <a16:creationId xmlns:a16="http://schemas.microsoft.com/office/drawing/2014/main" id="{00000000-0008-0000-46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0650" y="13154025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1312118</xdr:colOff>
      <xdr:row>15</xdr:row>
      <xdr:rowOff>873715</xdr:rowOff>
    </xdr:to>
    <xdr:pic>
      <xdr:nvPicPr>
        <xdr:cNvPr id="18" name="Picture 17" descr="GNP_Many Glacier_0943_0001a.jpg">
          <a:extLst>
            <a:ext uri="{FF2B5EF4-FFF2-40B4-BE49-F238E27FC236}">
              <a16:creationId xmlns:a16="http://schemas.microsoft.com/office/drawing/2014/main" id="{00000000-0008-0000-46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0650" y="14087475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1312118</xdr:colOff>
      <xdr:row>16</xdr:row>
      <xdr:rowOff>873715</xdr:rowOff>
    </xdr:to>
    <xdr:pic>
      <xdr:nvPicPr>
        <xdr:cNvPr id="19" name="Picture 18" descr="GNP_Many Glacier_0943_0001a.jpg">
          <a:extLst>
            <a:ext uri="{FF2B5EF4-FFF2-40B4-BE49-F238E27FC236}">
              <a16:creationId xmlns:a16="http://schemas.microsoft.com/office/drawing/2014/main" id="{00000000-0008-0000-46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0650" y="15020925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1312118</xdr:colOff>
      <xdr:row>17</xdr:row>
      <xdr:rowOff>873715</xdr:rowOff>
    </xdr:to>
    <xdr:pic>
      <xdr:nvPicPr>
        <xdr:cNvPr id="20" name="Picture 19" descr="GNP_Many Glacier_0943_0001a.jpg">
          <a:extLst>
            <a:ext uri="{FF2B5EF4-FFF2-40B4-BE49-F238E27FC236}">
              <a16:creationId xmlns:a16="http://schemas.microsoft.com/office/drawing/2014/main" id="{00000000-0008-0000-46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0650" y="15954375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1312118</xdr:colOff>
      <xdr:row>18</xdr:row>
      <xdr:rowOff>873715</xdr:rowOff>
    </xdr:to>
    <xdr:pic>
      <xdr:nvPicPr>
        <xdr:cNvPr id="21" name="Picture 20" descr="GNP_Many Glacier_0943_0001a.jpg">
          <a:extLst>
            <a:ext uri="{FF2B5EF4-FFF2-40B4-BE49-F238E27FC236}">
              <a16:creationId xmlns:a16="http://schemas.microsoft.com/office/drawing/2014/main" id="{00000000-0008-0000-46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0650" y="16887825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1312118</xdr:colOff>
      <xdr:row>19</xdr:row>
      <xdr:rowOff>873715</xdr:rowOff>
    </xdr:to>
    <xdr:pic>
      <xdr:nvPicPr>
        <xdr:cNvPr id="22" name="Picture 21" descr="GNP_Many Glacier_0943_0001a.jpg">
          <a:extLst>
            <a:ext uri="{FF2B5EF4-FFF2-40B4-BE49-F238E27FC236}">
              <a16:creationId xmlns:a16="http://schemas.microsoft.com/office/drawing/2014/main" id="{00000000-0008-0000-46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0650" y="17821275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1360715</xdr:colOff>
      <xdr:row>20</xdr:row>
      <xdr:rowOff>907144</xdr:rowOff>
    </xdr:to>
    <xdr:pic>
      <xdr:nvPicPr>
        <xdr:cNvPr id="23" name="Picture 22" descr="GNP_Many Glacier_0943_0002a.jpg">
          <a:extLst>
            <a:ext uri="{FF2B5EF4-FFF2-40B4-BE49-F238E27FC236}">
              <a16:creationId xmlns:a16="http://schemas.microsoft.com/office/drawing/2014/main" id="{00000000-0008-0000-46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90650" y="18754725"/>
          <a:ext cx="1360715" cy="90714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1360715</xdr:colOff>
      <xdr:row>21</xdr:row>
      <xdr:rowOff>907144</xdr:rowOff>
    </xdr:to>
    <xdr:pic>
      <xdr:nvPicPr>
        <xdr:cNvPr id="24" name="Picture 23" descr="GNP_Many Glacier_0943_0002a.jpg">
          <a:extLst>
            <a:ext uri="{FF2B5EF4-FFF2-40B4-BE49-F238E27FC236}">
              <a16:creationId xmlns:a16="http://schemas.microsoft.com/office/drawing/2014/main" id="{00000000-0008-0000-46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90650" y="19688175"/>
          <a:ext cx="1360715" cy="9071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1234362</xdr:colOff>
      <xdr:row>20</xdr:row>
      <xdr:rowOff>925771</xdr:rowOff>
    </xdr:to>
    <xdr:pic>
      <xdr:nvPicPr>
        <xdr:cNvPr id="25" name="Picture 24" descr="GNP_Many Glacier_0943_0002.jpg">
          <a:extLst>
            <a:ext uri="{FF2B5EF4-FFF2-40B4-BE49-F238E27FC236}">
              <a16:creationId xmlns:a16="http://schemas.microsoft.com/office/drawing/2014/main" id="{00000000-0008-0000-46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18754725"/>
          <a:ext cx="1234362" cy="9257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1244082</xdr:colOff>
      <xdr:row>13</xdr:row>
      <xdr:rowOff>0</xdr:rowOff>
    </xdr:to>
    <xdr:pic>
      <xdr:nvPicPr>
        <xdr:cNvPr id="26" name="Picture 25" descr="GNP_Many Glacier_0943_0001.jpg">
          <a:extLst>
            <a:ext uri="{FF2B5EF4-FFF2-40B4-BE49-F238E27FC236}">
              <a16:creationId xmlns:a16="http://schemas.microsoft.com/office/drawing/2014/main" id="{00000000-0008-0000-46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1287125"/>
          <a:ext cx="1244082" cy="933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719235</xdr:colOff>
      <xdr:row>1</xdr:row>
      <xdr:rowOff>7289</xdr:rowOff>
    </xdr:to>
    <xdr:pic>
      <xdr:nvPicPr>
        <xdr:cNvPr id="27" name="Picture 26" descr="GNP_Many Glacier_0941_0001.jpg">
          <a:extLst>
            <a:ext uri="{FF2B5EF4-FFF2-40B4-BE49-F238E27FC236}">
              <a16:creationId xmlns:a16="http://schemas.microsoft.com/office/drawing/2014/main" id="{00000000-0008-0000-46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2109107" cy="1581830"/>
        </a:xfrm>
        <a:prstGeom prst="rect">
          <a:avLst/>
        </a:prstGeom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38876</xdr:colOff>
      <xdr:row>2</xdr:row>
      <xdr:rowOff>29157</xdr:rowOff>
    </xdr:from>
    <xdr:to>
      <xdr:col>1</xdr:col>
      <xdr:colOff>1350994</xdr:colOff>
      <xdr:row>2</xdr:row>
      <xdr:rowOff>902872</xdr:rowOff>
    </xdr:to>
    <xdr:pic>
      <xdr:nvPicPr>
        <xdr:cNvPr id="3" name="Picture 2" descr="GNP_Many Glacier_0943_0001a.jpg">
          <a:extLst>
            <a:ext uri="{FF2B5EF4-FFF2-40B4-BE49-F238E27FC236}">
              <a16:creationId xmlns:a16="http://schemas.microsoft.com/office/drawing/2014/main" id="{00000000-0008-0000-4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9526" y="1981782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1244082</xdr:colOff>
      <xdr:row>3</xdr:row>
      <xdr:rowOff>0</xdr:rowOff>
    </xdr:to>
    <xdr:pic>
      <xdr:nvPicPr>
        <xdr:cNvPr id="4" name="Picture 3" descr="GNP_Many Glacier_0943_0001.jpg">
          <a:extLst>
            <a:ext uri="{FF2B5EF4-FFF2-40B4-BE49-F238E27FC236}">
              <a16:creationId xmlns:a16="http://schemas.microsoft.com/office/drawing/2014/main" id="{00000000-0008-0000-4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2625"/>
          <a:ext cx="1244082" cy="933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1312118</xdr:colOff>
      <xdr:row>3</xdr:row>
      <xdr:rowOff>873715</xdr:rowOff>
    </xdr:to>
    <xdr:pic>
      <xdr:nvPicPr>
        <xdr:cNvPr id="5" name="Picture 4" descr="GNP_Many Glacier_0943_0001a.jpg">
          <a:extLst>
            <a:ext uri="{FF2B5EF4-FFF2-40B4-BE49-F238E27FC236}">
              <a16:creationId xmlns:a16="http://schemas.microsoft.com/office/drawing/2014/main" id="{00000000-0008-0000-4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0650" y="2886075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1312118</xdr:colOff>
      <xdr:row>4</xdr:row>
      <xdr:rowOff>873715</xdr:rowOff>
    </xdr:to>
    <xdr:pic>
      <xdr:nvPicPr>
        <xdr:cNvPr id="6" name="Picture 5" descr="GNP_Many Glacier_0943_0001a.jpg">
          <a:extLst>
            <a:ext uri="{FF2B5EF4-FFF2-40B4-BE49-F238E27FC236}">
              <a16:creationId xmlns:a16="http://schemas.microsoft.com/office/drawing/2014/main" id="{00000000-0008-0000-4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0650" y="3819525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1312118</xdr:colOff>
      <xdr:row>5</xdr:row>
      <xdr:rowOff>873715</xdr:rowOff>
    </xdr:to>
    <xdr:pic>
      <xdr:nvPicPr>
        <xdr:cNvPr id="7" name="Picture 6" descr="GNP_Many Glacier_0943_0001a.jpg">
          <a:extLst>
            <a:ext uri="{FF2B5EF4-FFF2-40B4-BE49-F238E27FC236}">
              <a16:creationId xmlns:a16="http://schemas.microsoft.com/office/drawing/2014/main" id="{00000000-0008-0000-4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0650" y="4752975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1312118</xdr:colOff>
      <xdr:row>6</xdr:row>
      <xdr:rowOff>873715</xdr:rowOff>
    </xdr:to>
    <xdr:pic>
      <xdr:nvPicPr>
        <xdr:cNvPr id="8" name="Picture 7" descr="GNP_Many Glacier_0943_0001a.jpg">
          <a:extLst>
            <a:ext uri="{FF2B5EF4-FFF2-40B4-BE49-F238E27FC236}">
              <a16:creationId xmlns:a16="http://schemas.microsoft.com/office/drawing/2014/main" id="{00000000-0008-0000-4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0650" y="5686425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1312118</xdr:colOff>
      <xdr:row>7</xdr:row>
      <xdr:rowOff>873715</xdr:rowOff>
    </xdr:to>
    <xdr:pic>
      <xdr:nvPicPr>
        <xdr:cNvPr id="9" name="Picture 8" descr="GNP_Many Glacier_0943_0001a.jpg">
          <a:extLst>
            <a:ext uri="{FF2B5EF4-FFF2-40B4-BE49-F238E27FC236}">
              <a16:creationId xmlns:a16="http://schemas.microsoft.com/office/drawing/2014/main" id="{00000000-0008-0000-4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0650" y="6619875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1312118</xdr:colOff>
      <xdr:row>8</xdr:row>
      <xdr:rowOff>873715</xdr:rowOff>
    </xdr:to>
    <xdr:pic>
      <xdr:nvPicPr>
        <xdr:cNvPr id="10" name="Picture 9" descr="GNP_Many Glacier_0943_0001a.jpg">
          <a:extLst>
            <a:ext uri="{FF2B5EF4-FFF2-40B4-BE49-F238E27FC236}">
              <a16:creationId xmlns:a16="http://schemas.microsoft.com/office/drawing/2014/main" id="{00000000-0008-0000-4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0650" y="7553325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1312118</xdr:colOff>
      <xdr:row>9</xdr:row>
      <xdr:rowOff>873715</xdr:rowOff>
    </xdr:to>
    <xdr:pic>
      <xdr:nvPicPr>
        <xdr:cNvPr id="11" name="Picture 10" descr="GNP_Many Glacier_0943_0001a.jpg">
          <a:extLst>
            <a:ext uri="{FF2B5EF4-FFF2-40B4-BE49-F238E27FC236}">
              <a16:creationId xmlns:a16="http://schemas.microsoft.com/office/drawing/2014/main" id="{00000000-0008-0000-4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0650" y="8486775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1234362</xdr:colOff>
      <xdr:row>10</xdr:row>
      <xdr:rowOff>925771</xdr:rowOff>
    </xdr:to>
    <xdr:pic>
      <xdr:nvPicPr>
        <xdr:cNvPr id="12" name="Picture 11" descr="GNP_Many Glacier_0943_0002.jpg">
          <a:extLst>
            <a:ext uri="{FF2B5EF4-FFF2-40B4-BE49-F238E27FC236}">
              <a16:creationId xmlns:a16="http://schemas.microsoft.com/office/drawing/2014/main" id="{00000000-0008-0000-4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9420225"/>
          <a:ext cx="1234362" cy="925771"/>
        </a:xfrm>
        <a:prstGeom prst="rect">
          <a:avLst/>
        </a:prstGeom>
      </xdr:spPr>
    </xdr:pic>
    <xdr:clientData/>
  </xdr:twoCellAnchor>
  <xdr:twoCellAnchor editAs="oneCell">
    <xdr:from>
      <xdr:col>1</xdr:col>
      <xdr:colOff>19438</xdr:colOff>
      <xdr:row>10</xdr:row>
      <xdr:rowOff>9720</xdr:rowOff>
    </xdr:from>
    <xdr:to>
      <xdr:col>1</xdr:col>
      <xdr:colOff>1380153</xdr:colOff>
      <xdr:row>10</xdr:row>
      <xdr:rowOff>916864</xdr:rowOff>
    </xdr:to>
    <xdr:pic>
      <xdr:nvPicPr>
        <xdr:cNvPr id="13" name="Picture 12" descr="GNP_Many Glacier_0943_0002a.jpg">
          <a:extLst>
            <a:ext uri="{FF2B5EF4-FFF2-40B4-BE49-F238E27FC236}">
              <a16:creationId xmlns:a16="http://schemas.microsoft.com/office/drawing/2014/main" id="{00000000-0008-0000-4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10088" y="9429945"/>
          <a:ext cx="1360715" cy="90714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1360715</xdr:colOff>
      <xdr:row>11</xdr:row>
      <xdr:rowOff>907144</xdr:rowOff>
    </xdr:to>
    <xdr:pic>
      <xdr:nvPicPr>
        <xdr:cNvPr id="14" name="Picture 13" descr="GNP_Many Glacier_0943_0002a.jpg">
          <a:extLst>
            <a:ext uri="{FF2B5EF4-FFF2-40B4-BE49-F238E27FC236}">
              <a16:creationId xmlns:a16="http://schemas.microsoft.com/office/drawing/2014/main" id="{00000000-0008-0000-4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90650" y="10353675"/>
          <a:ext cx="1360715" cy="90714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1312118</xdr:colOff>
      <xdr:row>12</xdr:row>
      <xdr:rowOff>873715</xdr:rowOff>
    </xdr:to>
    <xdr:pic>
      <xdr:nvPicPr>
        <xdr:cNvPr id="15" name="Picture 14" descr="GNP_Many Glacier_0943_0001a.jpg">
          <a:extLst>
            <a:ext uri="{FF2B5EF4-FFF2-40B4-BE49-F238E27FC236}">
              <a16:creationId xmlns:a16="http://schemas.microsoft.com/office/drawing/2014/main" id="{00000000-0008-0000-4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0650" y="11287125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1312118</xdr:colOff>
      <xdr:row>13</xdr:row>
      <xdr:rowOff>873715</xdr:rowOff>
    </xdr:to>
    <xdr:pic>
      <xdr:nvPicPr>
        <xdr:cNvPr id="16" name="Picture 15" descr="GNP_Many Glacier_0943_0001a.jpg">
          <a:extLst>
            <a:ext uri="{FF2B5EF4-FFF2-40B4-BE49-F238E27FC236}">
              <a16:creationId xmlns:a16="http://schemas.microsoft.com/office/drawing/2014/main" id="{00000000-0008-0000-4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0650" y="12220575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1312118</xdr:colOff>
      <xdr:row>14</xdr:row>
      <xdr:rowOff>873715</xdr:rowOff>
    </xdr:to>
    <xdr:pic>
      <xdr:nvPicPr>
        <xdr:cNvPr id="17" name="Picture 16" descr="GNP_Many Glacier_0943_0001a.jpg">
          <a:extLst>
            <a:ext uri="{FF2B5EF4-FFF2-40B4-BE49-F238E27FC236}">
              <a16:creationId xmlns:a16="http://schemas.microsoft.com/office/drawing/2014/main" id="{00000000-0008-0000-4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0650" y="13154025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1312118</xdr:colOff>
      <xdr:row>15</xdr:row>
      <xdr:rowOff>873715</xdr:rowOff>
    </xdr:to>
    <xdr:pic>
      <xdr:nvPicPr>
        <xdr:cNvPr id="18" name="Picture 17" descr="GNP_Many Glacier_0943_0001a.jpg">
          <a:extLst>
            <a:ext uri="{FF2B5EF4-FFF2-40B4-BE49-F238E27FC236}">
              <a16:creationId xmlns:a16="http://schemas.microsoft.com/office/drawing/2014/main" id="{00000000-0008-0000-4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0650" y="14087475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1312118</xdr:colOff>
      <xdr:row>16</xdr:row>
      <xdr:rowOff>873715</xdr:rowOff>
    </xdr:to>
    <xdr:pic>
      <xdr:nvPicPr>
        <xdr:cNvPr id="19" name="Picture 18" descr="GNP_Many Glacier_0943_0001a.jpg">
          <a:extLst>
            <a:ext uri="{FF2B5EF4-FFF2-40B4-BE49-F238E27FC236}">
              <a16:creationId xmlns:a16="http://schemas.microsoft.com/office/drawing/2014/main" id="{00000000-0008-0000-47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0650" y="15020925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1312118</xdr:colOff>
      <xdr:row>17</xdr:row>
      <xdr:rowOff>873715</xdr:rowOff>
    </xdr:to>
    <xdr:pic>
      <xdr:nvPicPr>
        <xdr:cNvPr id="20" name="Picture 19" descr="GNP_Many Glacier_0943_0001a.jpg">
          <a:extLst>
            <a:ext uri="{FF2B5EF4-FFF2-40B4-BE49-F238E27FC236}">
              <a16:creationId xmlns:a16="http://schemas.microsoft.com/office/drawing/2014/main" id="{00000000-0008-0000-47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0650" y="15954375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1312118</xdr:colOff>
      <xdr:row>18</xdr:row>
      <xdr:rowOff>873715</xdr:rowOff>
    </xdr:to>
    <xdr:pic>
      <xdr:nvPicPr>
        <xdr:cNvPr id="21" name="Picture 20" descr="GNP_Many Glacier_0943_0001a.jpg">
          <a:extLst>
            <a:ext uri="{FF2B5EF4-FFF2-40B4-BE49-F238E27FC236}">
              <a16:creationId xmlns:a16="http://schemas.microsoft.com/office/drawing/2014/main" id="{00000000-0008-0000-47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0650" y="16887825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1312118</xdr:colOff>
      <xdr:row>19</xdr:row>
      <xdr:rowOff>873715</xdr:rowOff>
    </xdr:to>
    <xdr:pic>
      <xdr:nvPicPr>
        <xdr:cNvPr id="22" name="Picture 21" descr="GNP_Many Glacier_0943_0001a.jpg">
          <a:extLst>
            <a:ext uri="{FF2B5EF4-FFF2-40B4-BE49-F238E27FC236}">
              <a16:creationId xmlns:a16="http://schemas.microsoft.com/office/drawing/2014/main" id="{00000000-0008-0000-47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0650" y="17821275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1360715</xdr:colOff>
      <xdr:row>20</xdr:row>
      <xdr:rowOff>907144</xdr:rowOff>
    </xdr:to>
    <xdr:pic>
      <xdr:nvPicPr>
        <xdr:cNvPr id="23" name="Picture 22" descr="GNP_Many Glacier_0943_0002a.jpg">
          <a:extLst>
            <a:ext uri="{FF2B5EF4-FFF2-40B4-BE49-F238E27FC236}">
              <a16:creationId xmlns:a16="http://schemas.microsoft.com/office/drawing/2014/main" id="{00000000-0008-0000-47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90650" y="18754725"/>
          <a:ext cx="1360715" cy="90714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1360715</xdr:colOff>
      <xdr:row>21</xdr:row>
      <xdr:rowOff>907144</xdr:rowOff>
    </xdr:to>
    <xdr:pic>
      <xdr:nvPicPr>
        <xdr:cNvPr id="24" name="Picture 23" descr="GNP_Many Glacier_0943_0002a.jpg">
          <a:extLst>
            <a:ext uri="{FF2B5EF4-FFF2-40B4-BE49-F238E27FC236}">
              <a16:creationId xmlns:a16="http://schemas.microsoft.com/office/drawing/2014/main" id="{00000000-0008-0000-47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90650" y="19688175"/>
          <a:ext cx="1360715" cy="9071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1234362</xdr:colOff>
      <xdr:row>20</xdr:row>
      <xdr:rowOff>925771</xdr:rowOff>
    </xdr:to>
    <xdr:pic>
      <xdr:nvPicPr>
        <xdr:cNvPr id="25" name="Picture 24" descr="GNP_Many Glacier_0943_0002.jpg">
          <a:extLst>
            <a:ext uri="{FF2B5EF4-FFF2-40B4-BE49-F238E27FC236}">
              <a16:creationId xmlns:a16="http://schemas.microsoft.com/office/drawing/2014/main" id="{00000000-0008-0000-47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18754725"/>
          <a:ext cx="1234362" cy="9257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1244082</xdr:colOff>
      <xdr:row>13</xdr:row>
      <xdr:rowOff>0</xdr:rowOff>
    </xdr:to>
    <xdr:pic>
      <xdr:nvPicPr>
        <xdr:cNvPr id="26" name="Picture 25" descr="GNP_Many Glacier_0943_0001.jpg">
          <a:extLst>
            <a:ext uri="{FF2B5EF4-FFF2-40B4-BE49-F238E27FC236}">
              <a16:creationId xmlns:a16="http://schemas.microsoft.com/office/drawing/2014/main" id="{00000000-0008-0000-47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1287125"/>
          <a:ext cx="1244082" cy="933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719235</xdr:colOff>
      <xdr:row>1</xdr:row>
      <xdr:rowOff>7289</xdr:rowOff>
    </xdr:to>
    <xdr:pic>
      <xdr:nvPicPr>
        <xdr:cNvPr id="27" name="Picture 26" descr="GNP_Many Glacier_0942_0001.jpg">
          <a:extLst>
            <a:ext uri="{FF2B5EF4-FFF2-40B4-BE49-F238E27FC236}">
              <a16:creationId xmlns:a16="http://schemas.microsoft.com/office/drawing/2014/main" id="{00000000-0008-0000-47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2109107" cy="1581830"/>
        </a:xfrm>
        <a:prstGeom prst="rect">
          <a:avLst/>
        </a:prstGeom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709517</xdr:colOff>
      <xdr:row>1</xdr:row>
      <xdr:rowOff>0</xdr:rowOff>
    </xdr:to>
    <xdr:pic>
      <xdr:nvPicPr>
        <xdr:cNvPr id="2" name="Picture 1" descr="GNP_Many Glacier_0943_0004.jpg">
          <a:extLst>
            <a:ext uri="{FF2B5EF4-FFF2-40B4-BE49-F238E27FC236}">
              <a16:creationId xmlns:a16="http://schemas.microsoft.com/office/drawing/2014/main" id="{00000000-0008-0000-4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9" cy="1574541"/>
        </a:xfrm>
        <a:prstGeom prst="rect">
          <a:avLst/>
        </a:prstGeom>
      </xdr:spPr>
    </xdr:pic>
    <xdr:clientData/>
  </xdr:twoCellAnchor>
  <xdr:twoCellAnchor editAs="oneCell">
    <xdr:from>
      <xdr:col>1</xdr:col>
      <xdr:colOff>38876</xdr:colOff>
      <xdr:row>2</xdr:row>
      <xdr:rowOff>29157</xdr:rowOff>
    </xdr:from>
    <xdr:to>
      <xdr:col>1</xdr:col>
      <xdr:colOff>1350994</xdr:colOff>
      <xdr:row>2</xdr:row>
      <xdr:rowOff>902872</xdr:rowOff>
    </xdr:to>
    <xdr:pic>
      <xdr:nvPicPr>
        <xdr:cNvPr id="3" name="Picture 2" descr="GNP_Many Glacier_0943_0001a.jpg">
          <a:extLst>
            <a:ext uri="{FF2B5EF4-FFF2-40B4-BE49-F238E27FC236}">
              <a16:creationId xmlns:a16="http://schemas.microsoft.com/office/drawing/2014/main" id="{00000000-0008-0000-4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8748" y="1982754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1244082</xdr:colOff>
      <xdr:row>3</xdr:row>
      <xdr:rowOff>0</xdr:rowOff>
    </xdr:to>
    <xdr:pic>
      <xdr:nvPicPr>
        <xdr:cNvPr id="4" name="Picture 3" descr="GNP_Many Glacier_0943_0001.jpg">
          <a:extLst>
            <a:ext uri="{FF2B5EF4-FFF2-40B4-BE49-F238E27FC236}">
              <a16:creationId xmlns:a16="http://schemas.microsoft.com/office/drawing/2014/main" id="{00000000-0008-0000-4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1953597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1312118</xdr:colOff>
      <xdr:row>3</xdr:row>
      <xdr:rowOff>873715</xdr:rowOff>
    </xdr:to>
    <xdr:pic>
      <xdr:nvPicPr>
        <xdr:cNvPr id="5" name="Picture 4" descr="GNP_Many Glacier_0943_0001a.jpg">
          <a:extLst>
            <a:ext uri="{FF2B5EF4-FFF2-40B4-BE49-F238E27FC236}">
              <a16:creationId xmlns:a16="http://schemas.microsoft.com/office/drawing/2014/main" id="{00000000-0008-0000-4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2886658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1312118</xdr:colOff>
      <xdr:row>4</xdr:row>
      <xdr:rowOff>873715</xdr:rowOff>
    </xdr:to>
    <xdr:pic>
      <xdr:nvPicPr>
        <xdr:cNvPr id="6" name="Picture 5" descr="GNP_Many Glacier_0943_0001a.jpg">
          <a:extLst>
            <a:ext uri="{FF2B5EF4-FFF2-40B4-BE49-F238E27FC236}">
              <a16:creationId xmlns:a16="http://schemas.microsoft.com/office/drawing/2014/main" id="{00000000-0008-0000-4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3819719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1312118</xdr:colOff>
      <xdr:row>5</xdr:row>
      <xdr:rowOff>873715</xdr:rowOff>
    </xdr:to>
    <xdr:pic>
      <xdr:nvPicPr>
        <xdr:cNvPr id="7" name="Picture 6" descr="GNP_Many Glacier_0943_0001a.jpg">
          <a:extLst>
            <a:ext uri="{FF2B5EF4-FFF2-40B4-BE49-F238E27FC236}">
              <a16:creationId xmlns:a16="http://schemas.microsoft.com/office/drawing/2014/main" id="{00000000-0008-0000-4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4752781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1312118</xdr:colOff>
      <xdr:row>6</xdr:row>
      <xdr:rowOff>873715</xdr:rowOff>
    </xdr:to>
    <xdr:pic>
      <xdr:nvPicPr>
        <xdr:cNvPr id="8" name="Picture 7" descr="GNP_Many Glacier_0943_0001a.jpg">
          <a:extLst>
            <a:ext uri="{FF2B5EF4-FFF2-40B4-BE49-F238E27FC236}">
              <a16:creationId xmlns:a16="http://schemas.microsoft.com/office/drawing/2014/main" id="{00000000-0008-0000-4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5685842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1312118</xdr:colOff>
      <xdr:row>7</xdr:row>
      <xdr:rowOff>873715</xdr:rowOff>
    </xdr:to>
    <xdr:pic>
      <xdr:nvPicPr>
        <xdr:cNvPr id="9" name="Picture 8" descr="GNP_Many Glacier_0943_0001a.jpg">
          <a:extLst>
            <a:ext uri="{FF2B5EF4-FFF2-40B4-BE49-F238E27FC236}">
              <a16:creationId xmlns:a16="http://schemas.microsoft.com/office/drawing/2014/main" id="{00000000-0008-0000-48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6618903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1312118</xdr:colOff>
      <xdr:row>8</xdr:row>
      <xdr:rowOff>873715</xdr:rowOff>
    </xdr:to>
    <xdr:pic>
      <xdr:nvPicPr>
        <xdr:cNvPr id="10" name="Picture 9" descr="GNP_Many Glacier_0943_0001a.jpg">
          <a:extLst>
            <a:ext uri="{FF2B5EF4-FFF2-40B4-BE49-F238E27FC236}">
              <a16:creationId xmlns:a16="http://schemas.microsoft.com/office/drawing/2014/main" id="{00000000-0008-0000-4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7551964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1312118</xdr:colOff>
      <xdr:row>9</xdr:row>
      <xdr:rowOff>873715</xdr:rowOff>
    </xdr:to>
    <xdr:pic>
      <xdr:nvPicPr>
        <xdr:cNvPr id="11" name="Picture 10" descr="GNP_Many Glacier_0943_0001a.jpg">
          <a:extLst>
            <a:ext uri="{FF2B5EF4-FFF2-40B4-BE49-F238E27FC236}">
              <a16:creationId xmlns:a16="http://schemas.microsoft.com/office/drawing/2014/main" id="{00000000-0008-0000-4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8485026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1234362</xdr:colOff>
      <xdr:row>10</xdr:row>
      <xdr:rowOff>925771</xdr:rowOff>
    </xdr:to>
    <xdr:pic>
      <xdr:nvPicPr>
        <xdr:cNvPr id="12" name="Picture 11" descr="GNP_Many Glacier_0943_0002.jpg">
          <a:extLst>
            <a:ext uri="{FF2B5EF4-FFF2-40B4-BE49-F238E27FC236}">
              <a16:creationId xmlns:a16="http://schemas.microsoft.com/office/drawing/2014/main" id="{00000000-0008-0000-48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9418087"/>
          <a:ext cx="1234362" cy="925771"/>
        </a:xfrm>
        <a:prstGeom prst="rect">
          <a:avLst/>
        </a:prstGeom>
      </xdr:spPr>
    </xdr:pic>
    <xdr:clientData/>
  </xdr:twoCellAnchor>
  <xdr:twoCellAnchor editAs="oneCell">
    <xdr:from>
      <xdr:col>1</xdr:col>
      <xdr:colOff>19438</xdr:colOff>
      <xdr:row>10</xdr:row>
      <xdr:rowOff>9720</xdr:rowOff>
    </xdr:from>
    <xdr:to>
      <xdr:col>1</xdr:col>
      <xdr:colOff>1380153</xdr:colOff>
      <xdr:row>10</xdr:row>
      <xdr:rowOff>916864</xdr:rowOff>
    </xdr:to>
    <xdr:pic>
      <xdr:nvPicPr>
        <xdr:cNvPr id="13" name="Picture 12" descr="GNP_Many Glacier_0943_0002a.jpg">
          <a:extLst>
            <a:ext uri="{FF2B5EF4-FFF2-40B4-BE49-F238E27FC236}">
              <a16:creationId xmlns:a16="http://schemas.microsoft.com/office/drawing/2014/main" id="{00000000-0008-0000-48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409310" y="9427807"/>
          <a:ext cx="1360715" cy="90714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1360715</xdr:colOff>
      <xdr:row>11</xdr:row>
      <xdr:rowOff>907144</xdr:rowOff>
    </xdr:to>
    <xdr:pic>
      <xdr:nvPicPr>
        <xdr:cNvPr id="14" name="Picture 13" descr="GNP_Many Glacier_0943_0002a.jpg">
          <a:extLst>
            <a:ext uri="{FF2B5EF4-FFF2-40B4-BE49-F238E27FC236}">
              <a16:creationId xmlns:a16="http://schemas.microsoft.com/office/drawing/2014/main" id="{00000000-0008-0000-4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10351148"/>
          <a:ext cx="1360715" cy="90714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1312118</xdr:colOff>
      <xdr:row>12</xdr:row>
      <xdr:rowOff>873715</xdr:rowOff>
    </xdr:to>
    <xdr:pic>
      <xdr:nvPicPr>
        <xdr:cNvPr id="15" name="Picture 14" descr="GNP_Many Glacier_0943_0001a.jpg">
          <a:extLst>
            <a:ext uri="{FF2B5EF4-FFF2-40B4-BE49-F238E27FC236}">
              <a16:creationId xmlns:a16="http://schemas.microsoft.com/office/drawing/2014/main" id="{00000000-0008-0000-4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1284209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1312118</xdr:colOff>
      <xdr:row>13</xdr:row>
      <xdr:rowOff>873715</xdr:rowOff>
    </xdr:to>
    <xdr:pic>
      <xdr:nvPicPr>
        <xdr:cNvPr id="16" name="Picture 15" descr="GNP_Many Glacier_0943_0001a.jpg">
          <a:extLst>
            <a:ext uri="{FF2B5EF4-FFF2-40B4-BE49-F238E27FC236}">
              <a16:creationId xmlns:a16="http://schemas.microsoft.com/office/drawing/2014/main" id="{00000000-0008-0000-48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2217270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1312118</xdr:colOff>
      <xdr:row>14</xdr:row>
      <xdr:rowOff>873715</xdr:rowOff>
    </xdr:to>
    <xdr:pic>
      <xdr:nvPicPr>
        <xdr:cNvPr id="17" name="Picture 16" descr="GNP_Many Glacier_0943_0001a.jpg">
          <a:extLst>
            <a:ext uri="{FF2B5EF4-FFF2-40B4-BE49-F238E27FC236}">
              <a16:creationId xmlns:a16="http://schemas.microsoft.com/office/drawing/2014/main" id="{00000000-0008-0000-48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3150332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1312118</xdr:colOff>
      <xdr:row>15</xdr:row>
      <xdr:rowOff>873715</xdr:rowOff>
    </xdr:to>
    <xdr:pic>
      <xdr:nvPicPr>
        <xdr:cNvPr id="18" name="Picture 17" descr="GNP_Many Glacier_0943_0001a.jpg">
          <a:extLst>
            <a:ext uri="{FF2B5EF4-FFF2-40B4-BE49-F238E27FC236}">
              <a16:creationId xmlns:a16="http://schemas.microsoft.com/office/drawing/2014/main" id="{00000000-0008-0000-48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4083393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1312118</xdr:colOff>
      <xdr:row>16</xdr:row>
      <xdr:rowOff>873715</xdr:rowOff>
    </xdr:to>
    <xdr:pic>
      <xdr:nvPicPr>
        <xdr:cNvPr id="19" name="Picture 18" descr="GNP_Many Glacier_0943_0001a.jpg">
          <a:extLst>
            <a:ext uri="{FF2B5EF4-FFF2-40B4-BE49-F238E27FC236}">
              <a16:creationId xmlns:a16="http://schemas.microsoft.com/office/drawing/2014/main" id="{00000000-0008-0000-48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5016454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1312118</xdr:colOff>
      <xdr:row>17</xdr:row>
      <xdr:rowOff>873715</xdr:rowOff>
    </xdr:to>
    <xdr:pic>
      <xdr:nvPicPr>
        <xdr:cNvPr id="20" name="Picture 19" descr="GNP_Many Glacier_0943_0001a.jpg">
          <a:extLst>
            <a:ext uri="{FF2B5EF4-FFF2-40B4-BE49-F238E27FC236}">
              <a16:creationId xmlns:a16="http://schemas.microsoft.com/office/drawing/2014/main" id="{00000000-0008-0000-48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5949515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1312118</xdr:colOff>
      <xdr:row>18</xdr:row>
      <xdr:rowOff>873715</xdr:rowOff>
    </xdr:to>
    <xdr:pic>
      <xdr:nvPicPr>
        <xdr:cNvPr id="21" name="Picture 20" descr="GNP_Many Glacier_0943_0001a.jpg">
          <a:extLst>
            <a:ext uri="{FF2B5EF4-FFF2-40B4-BE49-F238E27FC236}">
              <a16:creationId xmlns:a16="http://schemas.microsoft.com/office/drawing/2014/main" id="{00000000-0008-0000-48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6882577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1312118</xdr:colOff>
      <xdr:row>19</xdr:row>
      <xdr:rowOff>873715</xdr:rowOff>
    </xdr:to>
    <xdr:pic>
      <xdr:nvPicPr>
        <xdr:cNvPr id="22" name="Picture 21" descr="GNP_Many Glacier_0943_0001a.jpg">
          <a:extLst>
            <a:ext uri="{FF2B5EF4-FFF2-40B4-BE49-F238E27FC236}">
              <a16:creationId xmlns:a16="http://schemas.microsoft.com/office/drawing/2014/main" id="{00000000-0008-0000-48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7815638"/>
          <a:ext cx="1312118" cy="873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1360715</xdr:colOff>
      <xdr:row>20</xdr:row>
      <xdr:rowOff>907144</xdr:rowOff>
    </xdr:to>
    <xdr:pic>
      <xdr:nvPicPr>
        <xdr:cNvPr id="23" name="Picture 22" descr="GNP_Many Glacier_0943_0002a.jpg">
          <a:extLst>
            <a:ext uri="{FF2B5EF4-FFF2-40B4-BE49-F238E27FC236}">
              <a16:creationId xmlns:a16="http://schemas.microsoft.com/office/drawing/2014/main" id="{00000000-0008-0000-48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18748699"/>
          <a:ext cx="1360715" cy="90714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1360715</xdr:colOff>
      <xdr:row>21</xdr:row>
      <xdr:rowOff>907144</xdr:rowOff>
    </xdr:to>
    <xdr:pic>
      <xdr:nvPicPr>
        <xdr:cNvPr id="24" name="Picture 23" descr="GNP_Many Glacier_0943_0002a.jpg">
          <a:extLst>
            <a:ext uri="{FF2B5EF4-FFF2-40B4-BE49-F238E27FC236}">
              <a16:creationId xmlns:a16="http://schemas.microsoft.com/office/drawing/2014/main" id="{00000000-0008-0000-48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19681760"/>
          <a:ext cx="1360715" cy="9071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1234362</xdr:colOff>
      <xdr:row>20</xdr:row>
      <xdr:rowOff>925771</xdr:rowOff>
    </xdr:to>
    <xdr:pic>
      <xdr:nvPicPr>
        <xdr:cNvPr id="25" name="Picture 24" descr="GNP_Many Glacier_0943_0002.jpg">
          <a:extLst>
            <a:ext uri="{FF2B5EF4-FFF2-40B4-BE49-F238E27FC236}">
              <a16:creationId xmlns:a16="http://schemas.microsoft.com/office/drawing/2014/main" id="{00000000-0008-0000-48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18748699"/>
          <a:ext cx="1234362" cy="9257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1244082</xdr:colOff>
      <xdr:row>13</xdr:row>
      <xdr:rowOff>0</xdr:rowOff>
    </xdr:to>
    <xdr:pic>
      <xdr:nvPicPr>
        <xdr:cNvPr id="26" name="Picture 25" descr="GNP_Many Glacier_0943_0001.jpg">
          <a:extLst>
            <a:ext uri="{FF2B5EF4-FFF2-40B4-BE49-F238E27FC236}">
              <a16:creationId xmlns:a16="http://schemas.microsoft.com/office/drawing/2014/main" id="{00000000-0008-0000-48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11284209"/>
          <a:ext cx="1244082" cy="933061"/>
        </a:xfrm>
        <a:prstGeom prst="rect">
          <a:avLst/>
        </a:prstGeom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19439</xdr:colOff>
      <xdr:row>2</xdr:row>
      <xdr:rowOff>9720</xdr:rowOff>
    </xdr:from>
    <xdr:to>
      <xdr:col>0</xdr:col>
      <xdr:colOff>1234362</xdr:colOff>
      <xdr:row>2</xdr:row>
      <xdr:rowOff>920912</xdr:rowOff>
    </xdr:to>
    <xdr:pic>
      <xdr:nvPicPr>
        <xdr:cNvPr id="2" name="Picture 1" descr="GNP_Many Glacier_0959_0001.jpg">
          <a:extLst>
            <a:ext uri="{FF2B5EF4-FFF2-40B4-BE49-F238E27FC236}">
              <a16:creationId xmlns:a16="http://schemas.microsoft.com/office/drawing/2014/main" id="{00000000-0008-0000-4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439" y="1963317"/>
          <a:ext cx="1214923" cy="91119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1</xdr:rowOff>
    </xdr:from>
    <xdr:to>
      <xdr:col>1</xdr:col>
      <xdr:colOff>1370033</xdr:colOff>
      <xdr:row>2</xdr:row>
      <xdr:rowOff>913623</xdr:rowOff>
    </xdr:to>
    <xdr:pic>
      <xdr:nvPicPr>
        <xdr:cNvPr id="3" name="Picture 2" descr="GNP_Many Glacier_0959_0001a.jpg">
          <a:extLst>
            <a:ext uri="{FF2B5EF4-FFF2-40B4-BE49-F238E27FC236}">
              <a16:creationId xmlns:a16="http://schemas.microsoft.com/office/drawing/2014/main" id="{00000000-0008-0000-4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8"/>
          <a:ext cx="1370033" cy="913622"/>
        </a:xfrm>
        <a:prstGeom prst="rect">
          <a:avLst/>
        </a:prstGeom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735436</xdr:colOff>
      <xdr:row>1</xdr:row>
      <xdr:rowOff>19439</xdr:rowOff>
    </xdr:to>
    <xdr:pic>
      <xdr:nvPicPr>
        <xdr:cNvPr id="2" name="Picture 1" descr="GNP_Many Glacier_1025_0001.jpg">
          <a:extLst>
            <a:ext uri="{FF2B5EF4-FFF2-40B4-BE49-F238E27FC236}">
              <a16:creationId xmlns:a16="http://schemas.microsoft.com/office/drawing/2014/main" id="{00000000-0008-0000-4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25308" cy="1593980"/>
        </a:xfrm>
        <a:prstGeom prst="rect">
          <a:avLst/>
        </a:prstGeom>
      </xdr:spPr>
    </xdr:pic>
    <xdr:clientData/>
  </xdr:twoCellAnchor>
  <xdr:twoCellAnchor editAs="oneCell">
    <xdr:from>
      <xdr:col>0</xdr:col>
      <xdr:colOff>97193</xdr:colOff>
      <xdr:row>2</xdr:row>
      <xdr:rowOff>0</xdr:rowOff>
    </xdr:from>
    <xdr:to>
      <xdr:col>0</xdr:col>
      <xdr:colOff>806709</xdr:colOff>
      <xdr:row>3</xdr:row>
      <xdr:rowOff>12960</xdr:rowOff>
    </xdr:to>
    <xdr:pic>
      <xdr:nvPicPr>
        <xdr:cNvPr id="3" name="Picture 2" descr="GNP_Many Glacier_1025_0002.jpg">
          <a:extLst>
            <a:ext uri="{FF2B5EF4-FFF2-40B4-BE49-F238E27FC236}">
              <a16:creationId xmlns:a16="http://schemas.microsoft.com/office/drawing/2014/main" id="{00000000-0008-0000-4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7193" y="1953597"/>
          <a:ext cx="709516" cy="94602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1370434</xdr:colOff>
      <xdr:row>2</xdr:row>
      <xdr:rowOff>913961</xdr:rowOff>
    </xdr:to>
    <xdr:pic>
      <xdr:nvPicPr>
        <xdr:cNvPr id="4" name="Picture 3" descr="GNP_Many Glacier_1025_0002a.jpg">
          <a:extLst>
            <a:ext uri="{FF2B5EF4-FFF2-40B4-BE49-F238E27FC236}">
              <a16:creationId xmlns:a16="http://schemas.microsoft.com/office/drawing/2014/main" id="{00000000-0008-0000-4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0434" cy="913961"/>
        </a:xfrm>
        <a:prstGeom prst="rect">
          <a:avLst/>
        </a:prstGeom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735436</xdr:colOff>
      <xdr:row>1</xdr:row>
      <xdr:rowOff>19439</xdr:rowOff>
    </xdr:to>
    <xdr:pic>
      <xdr:nvPicPr>
        <xdr:cNvPr id="2" name="Picture 1" descr="GNP_Many Glacier_1026_0001.jpg">
          <a:extLst>
            <a:ext uri="{FF2B5EF4-FFF2-40B4-BE49-F238E27FC236}">
              <a16:creationId xmlns:a16="http://schemas.microsoft.com/office/drawing/2014/main" id="{00000000-0008-0000-4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25308" cy="1593980"/>
        </a:xfrm>
        <a:prstGeom prst="rect">
          <a:avLst/>
        </a:prstGeom>
      </xdr:spPr>
    </xdr:pic>
    <xdr:clientData/>
  </xdr:twoCellAnchor>
  <xdr:twoCellAnchor editAs="oneCell">
    <xdr:from>
      <xdr:col>0</xdr:col>
      <xdr:colOff>29158</xdr:colOff>
      <xdr:row>2</xdr:row>
      <xdr:rowOff>0</xdr:rowOff>
    </xdr:from>
    <xdr:to>
      <xdr:col>0</xdr:col>
      <xdr:colOff>1260281</xdr:colOff>
      <xdr:row>2</xdr:row>
      <xdr:rowOff>923342</xdr:rowOff>
    </xdr:to>
    <xdr:pic>
      <xdr:nvPicPr>
        <xdr:cNvPr id="3" name="Picture 2" descr="GNP_Many Glacier_1026_0002.jpg">
          <a:extLst>
            <a:ext uri="{FF2B5EF4-FFF2-40B4-BE49-F238E27FC236}">
              <a16:creationId xmlns:a16="http://schemas.microsoft.com/office/drawing/2014/main" id="{00000000-0008-0000-4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9158" y="1953597"/>
          <a:ext cx="1231123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29158</xdr:rowOff>
    </xdr:from>
    <xdr:to>
      <xdr:col>0</xdr:col>
      <xdr:colOff>1205204</xdr:colOff>
      <xdr:row>4</xdr:row>
      <xdr:rowOff>0</xdr:rowOff>
    </xdr:to>
    <xdr:pic>
      <xdr:nvPicPr>
        <xdr:cNvPr id="4" name="Picture 3" descr="GNP_Many Glacier_1026_0003.jpg">
          <a:extLst>
            <a:ext uri="{FF2B5EF4-FFF2-40B4-BE49-F238E27FC236}">
              <a16:creationId xmlns:a16="http://schemas.microsoft.com/office/drawing/2014/main" id="{00000000-0008-0000-4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2915816"/>
          <a:ext cx="1205204" cy="903903"/>
        </a:xfrm>
        <a:prstGeom prst="rect">
          <a:avLst/>
        </a:prstGeom>
      </xdr:spPr>
    </xdr:pic>
    <xdr:clientData/>
  </xdr:twoCellAnchor>
  <xdr:twoCellAnchor editAs="oneCell">
    <xdr:from>
      <xdr:col>1</xdr:col>
      <xdr:colOff>9719</xdr:colOff>
      <xdr:row>3</xdr:row>
      <xdr:rowOff>19439</xdr:rowOff>
    </xdr:from>
    <xdr:to>
      <xdr:col>1</xdr:col>
      <xdr:colOff>1350995</xdr:colOff>
      <xdr:row>3</xdr:row>
      <xdr:rowOff>913623</xdr:rowOff>
    </xdr:to>
    <xdr:pic>
      <xdr:nvPicPr>
        <xdr:cNvPr id="5" name="Picture 4" descr="GNP_Many Glacier_1026_0003a.jpg">
          <a:extLst>
            <a:ext uri="{FF2B5EF4-FFF2-40B4-BE49-F238E27FC236}">
              <a16:creationId xmlns:a16="http://schemas.microsoft.com/office/drawing/2014/main" id="{00000000-0008-0000-4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99591" y="2906097"/>
          <a:ext cx="1341276" cy="8941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1</xdr:rowOff>
    </xdr:from>
    <xdr:to>
      <xdr:col>1</xdr:col>
      <xdr:colOff>1360715</xdr:colOff>
      <xdr:row>2</xdr:row>
      <xdr:rowOff>907145</xdr:rowOff>
    </xdr:to>
    <xdr:pic>
      <xdr:nvPicPr>
        <xdr:cNvPr id="6" name="Picture 5" descr="GNP_Many Glacier_1026_0002a.jpg">
          <a:extLst>
            <a:ext uri="{FF2B5EF4-FFF2-40B4-BE49-F238E27FC236}">
              <a16:creationId xmlns:a16="http://schemas.microsoft.com/office/drawing/2014/main" id="{00000000-0008-0000-4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1953598"/>
          <a:ext cx="1360715" cy="907144"/>
        </a:xfrm>
        <a:prstGeom prst="rect">
          <a:avLst/>
        </a:prstGeom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9719</xdr:colOff>
      <xdr:row>0</xdr:row>
      <xdr:rowOff>5224</xdr:rowOff>
    </xdr:from>
    <xdr:to>
      <xdr:col>1</xdr:col>
      <xdr:colOff>1041172</xdr:colOff>
      <xdr:row>1</xdr:row>
      <xdr:rowOff>38877</xdr:rowOff>
    </xdr:to>
    <xdr:pic>
      <xdr:nvPicPr>
        <xdr:cNvPr id="2" name="Picture 1" descr="DSC_0951.jpg">
          <a:extLst>
            <a:ext uri="{FF2B5EF4-FFF2-40B4-BE49-F238E27FC236}">
              <a16:creationId xmlns:a16="http://schemas.microsoft.com/office/drawing/2014/main" id="{00000000-0008-0000-4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19" y="5224"/>
          <a:ext cx="2421325" cy="160819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709515</xdr:colOff>
      <xdr:row>3</xdr:row>
      <xdr:rowOff>12958</xdr:rowOff>
    </xdr:to>
    <xdr:pic>
      <xdr:nvPicPr>
        <xdr:cNvPr id="3" name="Picture 2" descr="GNP_Many Glacier_1042_(1-7)_0001.jpg">
          <a:extLst>
            <a:ext uri="{FF2B5EF4-FFF2-40B4-BE49-F238E27FC236}">
              <a16:creationId xmlns:a16="http://schemas.microsoft.com/office/drawing/2014/main" id="{00000000-0008-0000-4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709515" cy="946019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</xdr:row>
      <xdr:rowOff>0</xdr:rowOff>
    </xdr:from>
    <xdr:to>
      <xdr:col>1</xdr:col>
      <xdr:colOff>1370435</xdr:colOff>
      <xdr:row>2</xdr:row>
      <xdr:rowOff>913797</xdr:rowOff>
    </xdr:to>
    <xdr:pic>
      <xdr:nvPicPr>
        <xdr:cNvPr id="4" name="Picture 3" descr="GNP_Many Glacier_1042_(1-7)_0005a.jpg">
          <a:extLst>
            <a:ext uri="{FF2B5EF4-FFF2-40B4-BE49-F238E27FC236}">
              <a16:creationId xmlns:a16="http://schemas.microsoft.com/office/drawing/2014/main" id="{00000000-0008-0000-4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3" y="1953597"/>
          <a:ext cx="1370434" cy="91379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699796</xdr:colOff>
      <xdr:row>4</xdr:row>
      <xdr:rowOff>933061</xdr:rowOff>
    </xdr:to>
    <xdr:pic>
      <xdr:nvPicPr>
        <xdr:cNvPr id="6" name="Picture 5" descr="GNP_Many Glacier_1042_(1-7)_0002.jpg">
          <a:extLst>
            <a:ext uri="{FF2B5EF4-FFF2-40B4-BE49-F238E27FC236}">
              <a16:creationId xmlns:a16="http://schemas.microsoft.com/office/drawing/2014/main" id="{00000000-0008-0000-4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3819719"/>
          <a:ext cx="699796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2</xdr:col>
      <xdr:colOff>0</xdr:colOff>
      <xdr:row>4</xdr:row>
      <xdr:rowOff>925775</xdr:rowOff>
    </xdr:to>
    <xdr:pic>
      <xdr:nvPicPr>
        <xdr:cNvPr id="7" name="Picture 6" descr="GNP_Many Glacier_1042_(1-7)_0002a.jpg">
          <a:extLst>
            <a:ext uri="{FF2B5EF4-FFF2-40B4-BE49-F238E27FC236}">
              <a16:creationId xmlns:a16="http://schemas.microsoft.com/office/drawing/2014/main" id="{00000000-0008-0000-4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3819719"/>
          <a:ext cx="1389873" cy="9257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690077</xdr:colOff>
      <xdr:row>5</xdr:row>
      <xdr:rowOff>920102</xdr:rowOff>
    </xdr:to>
    <xdr:pic>
      <xdr:nvPicPr>
        <xdr:cNvPr id="8" name="Picture 7" descr="GNP_Many Glacier_1042_(1-7)_0003.jpg">
          <a:extLst>
            <a:ext uri="{FF2B5EF4-FFF2-40B4-BE49-F238E27FC236}">
              <a16:creationId xmlns:a16="http://schemas.microsoft.com/office/drawing/2014/main" id="{00000000-0008-0000-4E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4752781"/>
          <a:ext cx="690077" cy="920102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5</xdr:row>
      <xdr:rowOff>0</xdr:rowOff>
    </xdr:from>
    <xdr:to>
      <xdr:col>1</xdr:col>
      <xdr:colOff>1370435</xdr:colOff>
      <xdr:row>5</xdr:row>
      <xdr:rowOff>915187</xdr:rowOff>
    </xdr:to>
    <xdr:pic>
      <xdr:nvPicPr>
        <xdr:cNvPr id="9" name="Picture 8" descr="GNP_Many Glacier_1042_(1-7)_0003a.jpg">
          <a:extLst>
            <a:ext uri="{FF2B5EF4-FFF2-40B4-BE49-F238E27FC236}">
              <a16:creationId xmlns:a16="http://schemas.microsoft.com/office/drawing/2014/main" id="{00000000-0008-0000-4E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3" y="4752781"/>
          <a:ext cx="1370434" cy="91518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1224643</xdr:colOff>
      <xdr:row>6</xdr:row>
      <xdr:rowOff>918482</xdr:rowOff>
    </xdr:to>
    <xdr:pic>
      <xdr:nvPicPr>
        <xdr:cNvPr id="10" name="Picture 9" descr="GNP_Many Glacier_1042_(1-7)_0004.jpg">
          <a:extLst>
            <a:ext uri="{FF2B5EF4-FFF2-40B4-BE49-F238E27FC236}">
              <a16:creationId xmlns:a16="http://schemas.microsoft.com/office/drawing/2014/main" id="{00000000-0008-0000-4E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5685842"/>
          <a:ext cx="1224643" cy="918482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6</xdr:row>
      <xdr:rowOff>0</xdr:rowOff>
    </xdr:from>
    <xdr:to>
      <xdr:col>1</xdr:col>
      <xdr:colOff>1380155</xdr:colOff>
      <xdr:row>6</xdr:row>
      <xdr:rowOff>919459</xdr:rowOff>
    </xdr:to>
    <xdr:pic>
      <xdr:nvPicPr>
        <xdr:cNvPr id="11" name="Picture 10" descr="GNP_Many Glacier_1042_(1-7)_0004a.jpg">
          <a:extLst>
            <a:ext uri="{FF2B5EF4-FFF2-40B4-BE49-F238E27FC236}">
              <a16:creationId xmlns:a16="http://schemas.microsoft.com/office/drawing/2014/main" id="{00000000-0008-0000-4E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389873" y="5685842"/>
          <a:ext cx="1380154" cy="91945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1218164</xdr:colOff>
      <xdr:row>7</xdr:row>
      <xdr:rowOff>913623</xdr:rowOff>
    </xdr:to>
    <xdr:pic>
      <xdr:nvPicPr>
        <xdr:cNvPr id="12" name="Picture 11" descr="GNP_Many Glacier_1042_(1-7)_0006.jpg">
          <a:extLst>
            <a:ext uri="{FF2B5EF4-FFF2-40B4-BE49-F238E27FC236}">
              <a16:creationId xmlns:a16="http://schemas.microsoft.com/office/drawing/2014/main" id="{00000000-0008-0000-4E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0" y="6618903"/>
          <a:ext cx="1218164" cy="9136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2</xdr:col>
      <xdr:colOff>29158</xdr:colOff>
      <xdr:row>8</xdr:row>
      <xdr:rowOff>13182</xdr:rowOff>
    </xdr:to>
    <xdr:pic>
      <xdr:nvPicPr>
        <xdr:cNvPr id="13" name="Picture 12" descr="GNP_Many Glacier_1042_(1-7)_0007a.jpg">
          <a:extLst>
            <a:ext uri="{FF2B5EF4-FFF2-40B4-BE49-F238E27FC236}">
              <a16:creationId xmlns:a16="http://schemas.microsoft.com/office/drawing/2014/main" id="{00000000-0008-0000-4E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89872" y="6618903"/>
          <a:ext cx="1419031" cy="9462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699796</xdr:colOff>
      <xdr:row>9</xdr:row>
      <xdr:rowOff>-1</xdr:rowOff>
    </xdr:to>
    <xdr:pic>
      <xdr:nvPicPr>
        <xdr:cNvPr id="14" name="Picture 13" descr="GNP_Many Glacier_1042_(1-7)_0008.jpg">
          <a:extLst>
            <a:ext uri="{FF2B5EF4-FFF2-40B4-BE49-F238E27FC236}">
              <a16:creationId xmlns:a16="http://schemas.microsoft.com/office/drawing/2014/main" id="{00000000-0008-0000-4E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0" y="7551964"/>
          <a:ext cx="699796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38878</xdr:colOff>
      <xdr:row>8</xdr:row>
      <xdr:rowOff>48815</xdr:rowOff>
    </xdr:from>
    <xdr:to>
      <xdr:col>1</xdr:col>
      <xdr:colOff>1341276</xdr:colOff>
      <xdr:row>8</xdr:row>
      <xdr:rowOff>917080</xdr:rowOff>
    </xdr:to>
    <xdr:pic>
      <xdr:nvPicPr>
        <xdr:cNvPr id="15" name="Picture 14" descr="GNP_Many Glacier_1042_(1-7)_0009a.jpg">
          <a:extLst>
            <a:ext uri="{FF2B5EF4-FFF2-40B4-BE49-F238E27FC236}">
              <a16:creationId xmlns:a16="http://schemas.microsoft.com/office/drawing/2014/main" id="{00000000-0008-0000-4E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428750" y="7600779"/>
          <a:ext cx="1302398" cy="86826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699796</xdr:colOff>
      <xdr:row>10</xdr:row>
      <xdr:rowOff>0</xdr:rowOff>
    </xdr:to>
    <xdr:pic>
      <xdr:nvPicPr>
        <xdr:cNvPr id="16" name="Picture 15" descr="GNP_Many Glacier_1042_(8-12)_0001.jpg">
          <a:extLst>
            <a:ext uri="{FF2B5EF4-FFF2-40B4-BE49-F238E27FC236}">
              <a16:creationId xmlns:a16="http://schemas.microsoft.com/office/drawing/2014/main" id="{00000000-0008-0000-4E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0" y="8485026"/>
          <a:ext cx="699796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38877</xdr:colOff>
      <xdr:row>14</xdr:row>
      <xdr:rowOff>9720</xdr:rowOff>
    </xdr:from>
    <xdr:to>
      <xdr:col>0</xdr:col>
      <xdr:colOff>1270000</xdr:colOff>
      <xdr:row>15</xdr:row>
      <xdr:rowOff>1</xdr:rowOff>
    </xdr:to>
    <xdr:pic>
      <xdr:nvPicPr>
        <xdr:cNvPr id="17" name="Picture 16" descr="GNP_Many Glacier_1042_(13)_0001.jpg">
          <a:extLst>
            <a:ext uri="{FF2B5EF4-FFF2-40B4-BE49-F238E27FC236}">
              <a16:creationId xmlns:a16="http://schemas.microsoft.com/office/drawing/2014/main" id="{00000000-0008-0000-4E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8877" y="13160052"/>
          <a:ext cx="1231123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19440</xdr:colOff>
      <xdr:row>14</xdr:row>
      <xdr:rowOff>19440</xdr:rowOff>
    </xdr:from>
    <xdr:to>
      <xdr:col>1</xdr:col>
      <xdr:colOff>1224645</xdr:colOff>
      <xdr:row>14</xdr:row>
      <xdr:rowOff>923343</xdr:rowOff>
    </xdr:to>
    <xdr:pic>
      <xdr:nvPicPr>
        <xdr:cNvPr id="18" name="Picture 17" descr="GNP_Many Glacier_1042_(8-12)_0002.jpg">
          <a:extLst>
            <a:ext uri="{FF2B5EF4-FFF2-40B4-BE49-F238E27FC236}">
              <a16:creationId xmlns:a16="http://schemas.microsoft.com/office/drawing/2014/main" id="{00000000-0008-0000-4E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409312" y="13169772"/>
          <a:ext cx="1205205" cy="903903"/>
        </a:xfrm>
        <a:prstGeom prst="rect">
          <a:avLst/>
        </a:prstGeom>
      </xdr:spPr>
    </xdr:pic>
    <xdr:clientData/>
  </xdr:twoCellAnchor>
  <xdr:twoCellAnchor editAs="oneCell">
    <xdr:from>
      <xdr:col>0</xdr:col>
      <xdr:colOff>48597</xdr:colOff>
      <xdr:row>15</xdr:row>
      <xdr:rowOff>1</xdr:rowOff>
    </xdr:from>
    <xdr:to>
      <xdr:col>0</xdr:col>
      <xdr:colOff>1273240</xdr:colOff>
      <xdr:row>15</xdr:row>
      <xdr:rowOff>918483</xdr:rowOff>
    </xdr:to>
    <xdr:pic>
      <xdr:nvPicPr>
        <xdr:cNvPr id="19" name="Picture 18" descr="GNP_Many Glacier_1042_(14)_0001.jpg">
          <a:extLst>
            <a:ext uri="{FF2B5EF4-FFF2-40B4-BE49-F238E27FC236}">
              <a16:creationId xmlns:a16="http://schemas.microsoft.com/office/drawing/2014/main" id="{00000000-0008-0000-4E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48597" y="14083394"/>
          <a:ext cx="1224643" cy="91848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1</xdr:rowOff>
    </xdr:from>
    <xdr:to>
      <xdr:col>1</xdr:col>
      <xdr:colOff>1380153</xdr:colOff>
      <xdr:row>15</xdr:row>
      <xdr:rowOff>920518</xdr:rowOff>
    </xdr:to>
    <xdr:pic>
      <xdr:nvPicPr>
        <xdr:cNvPr id="20" name="Picture 19" descr="GNP_Many Glacier_1042_(14)_0001a.jpg">
          <a:extLst>
            <a:ext uri="{FF2B5EF4-FFF2-40B4-BE49-F238E27FC236}">
              <a16:creationId xmlns:a16="http://schemas.microsoft.com/office/drawing/2014/main" id="{00000000-0008-0000-4E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389872" y="14083394"/>
          <a:ext cx="1380153" cy="920517"/>
        </a:xfrm>
        <a:prstGeom prst="rect">
          <a:avLst/>
        </a:prstGeom>
      </xdr:spPr>
    </xdr:pic>
    <xdr:clientData/>
  </xdr:twoCellAnchor>
  <xdr:twoCellAnchor editAs="oneCell">
    <xdr:from>
      <xdr:col>0</xdr:col>
      <xdr:colOff>29157</xdr:colOff>
      <xdr:row>16</xdr:row>
      <xdr:rowOff>9719</xdr:rowOff>
    </xdr:from>
    <xdr:to>
      <xdr:col>0</xdr:col>
      <xdr:colOff>719234</xdr:colOff>
      <xdr:row>16</xdr:row>
      <xdr:rowOff>929821</xdr:rowOff>
    </xdr:to>
    <xdr:pic>
      <xdr:nvPicPr>
        <xdr:cNvPr id="21" name="Picture 20" descr="GNP_Many Glacier_1042_(14a)_0001.jpg">
          <a:extLst>
            <a:ext uri="{FF2B5EF4-FFF2-40B4-BE49-F238E27FC236}">
              <a16:creationId xmlns:a16="http://schemas.microsoft.com/office/drawing/2014/main" id="{00000000-0008-0000-4E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29157" y="15026173"/>
          <a:ext cx="690077" cy="920102"/>
        </a:xfrm>
        <a:prstGeom prst="rect">
          <a:avLst/>
        </a:prstGeom>
      </xdr:spPr>
    </xdr:pic>
    <xdr:clientData/>
  </xdr:twoCellAnchor>
  <xdr:twoCellAnchor editAs="oneCell">
    <xdr:from>
      <xdr:col>1</xdr:col>
      <xdr:colOff>9719</xdr:colOff>
      <xdr:row>15</xdr:row>
      <xdr:rowOff>923342</xdr:rowOff>
    </xdr:from>
    <xdr:to>
      <xdr:col>2</xdr:col>
      <xdr:colOff>20057</xdr:colOff>
      <xdr:row>16</xdr:row>
      <xdr:rowOff>923342</xdr:rowOff>
    </xdr:to>
    <xdr:pic>
      <xdr:nvPicPr>
        <xdr:cNvPr id="22" name="Picture 21" descr="GNP_Many Glacier_1042_(14a)_0001a.jpg">
          <a:extLst>
            <a:ext uri="{FF2B5EF4-FFF2-40B4-BE49-F238E27FC236}">
              <a16:creationId xmlns:a16="http://schemas.microsoft.com/office/drawing/2014/main" id="{00000000-0008-0000-4E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399591" y="15006735"/>
          <a:ext cx="1400211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1205205</xdr:colOff>
      <xdr:row>9</xdr:row>
      <xdr:rowOff>903903</xdr:rowOff>
    </xdr:to>
    <xdr:pic>
      <xdr:nvPicPr>
        <xdr:cNvPr id="23" name="Picture 22" descr="GNP_Many Glacier_1042_(8-12)_0002.jpg">
          <a:extLst>
            <a:ext uri="{FF2B5EF4-FFF2-40B4-BE49-F238E27FC236}">
              <a16:creationId xmlns:a16="http://schemas.microsoft.com/office/drawing/2014/main" id="{00000000-0008-0000-4E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389872" y="8485026"/>
          <a:ext cx="1205205" cy="90390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1205205</xdr:colOff>
      <xdr:row>10</xdr:row>
      <xdr:rowOff>903903</xdr:rowOff>
    </xdr:to>
    <xdr:pic>
      <xdr:nvPicPr>
        <xdr:cNvPr id="24" name="Picture 23" descr="GNP_Many Glacier_1042_(8-12)_0002.jpg">
          <a:extLst>
            <a:ext uri="{FF2B5EF4-FFF2-40B4-BE49-F238E27FC236}">
              <a16:creationId xmlns:a16="http://schemas.microsoft.com/office/drawing/2014/main" id="{00000000-0008-0000-4E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389872" y="9418087"/>
          <a:ext cx="1205205" cy="90390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1205205</xdr:colOff>
      <xdr:row>11</xdr:row>
      <xdr:rowOff>903903</xdr:rowOff>
    </xdr:to>
    <xdr:pic>
      <xdr:nvPicPr>
        <xdr:cNvPr id="25" name="Picture 24" descr="GNP_Many Glacier_1042_(8-12)_0002.jpg">
          <a:extLst>
            <a:ext uri="{FF2B5EF4-FFF2-40B4-BE49-F238E27FC236}">
              <a16:creationId xmlns:a16="http://schemas.microsoft.com/office/drawing/2014/main" id="{00000000-0008-0000-4E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389872" y="10351148"/>
          <a:ext cx="1205205" cy="90390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1205205</xdr:colOff>
      <xdr:row>12</xdr:row>
      <xdr:rowOff>903903</xdr:rowOff>
    </xdr:to>
    <xdr:pic>
      <xdr:nvPicPr>
        <xdr:cNvPr id="26" name="Picture 25" descr="GNP_Many Glacier_1042_(8-12)_0002.jpg">
          <a:extLst>
            <a:ext uri="{FF2B5EF4-FFF2-40B4-BE49-F238E27FC236}">
              <a16:creationId xmlns:a16="http://schemas.microsoft.com/office/drawing/2014/main" id="{00000000-0008-0000-4E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389872" y="11284209"/>
          <a:ext cx="1205205" cy="90390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1205205</xdr:colOff>
      <xdr:row>13</xdr:row>
      <xdr:rowOff>903903</xdr:rowOff>
    </xdr:to>
    <xdr:pic>
      <xdr:nvPicPr>
        <xdr:cNvPr id="27" name="Picture 26" descr="GNP_Many Glacier_1042_(8-12)_0002.jpg">
          <a:extLst>
            <a:ext uri="{FF2B5EF4-FFF2-40B4-BE49-F238E27FC236}">
              <a16:creationId xmlns:a16="http://schemas.microsoft.com/office/drawing/2014/main" id="{00000000-0008-0000-4E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389872" y="12217270"/>
          <a:ext cx="1205205" cy="9039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1231123</xdr:colOff>
      <xdr:row>17</xdr:row>
      <xdr:rowOff>923342</xdr:rowOff>
    </xdr:to>
    <xdr:pic>
      <xdr:nvPicPr>
        <xdr:cNvPr id="28" name="Picture 27" descr="GNP_Many Glacier_1042_(15)_0001.jpg">
          <a:extLst>
            <a:ext uri="{FF2B5EF4-FFF2-40B4-BE49-F238E27FC236}">
              <a16:creationId xmlns:a16="http://schemas.microsoft.com/office/drawing/2014/main" id="{00000000-0008-0000-4E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0" y="15949515"/>
          <a:ext cx="1231123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2</xdr:col>
      <xdr:colOff>9719</xdr:colOff>
      <xdr:row>18</xdr:row>
      <xdr:rowOff>0</xdr:rowOff>
    </xdr:to>
    <xdr:pic>
      <xdr:nvPicPr>
        <xdr:cNvPr id="29" name="Picture 28" descr="GNP_Many Glacier_1042_(15)_0001a.jpg">
          <a:extLst>
            <a:ext uri="{FF2B5EF4-FFF2-40B4-BE49-F238E27FC236}">
              <a16:creationId xmlns:a16="http://schemas.microsoft.com/office/drawing/2014/main" id="{00000000-0008-0000-4E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389872" y="15949515"/>
          <a:ext cx="1399592" cy="9330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1218163</xdr:colOff>
      <xdr:row>18</xdr:row>
      <xdr:rowOff>913622</xdr:rowOff>
    </xdr:to>
    <xdr:pic>
      <xdr:nvPicPr>
        <xdr:cNvPr id="30" name="Picture 29" descr="GNP_Many Glacier_1042_(16-17)_0001.jpg">
          <a:extLst>
            <a:ext uri="{FF2B5EF4-FFF2-40B4-BE49-F238E27FC236}">
              <a16:creationId xmlns:a16="http://schemas.microsoft.com/office/drawing/2014/main" id="{00000000-0008-0000-4E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0" y="16882577"/>
          <a:ext cx="1218163" cy="91362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1195485</xdr:colOff>
      <xdr:row>18</xdr:row>
      <xdr:rowOff>896613</xdr:rowOff>
    </xdr:to>
    <xdr:pic>
      <xdr:nvPicPr>
        <xdr:cNvPr id="31" name="Picture 30" descr="GNP_Many Glacier_1042_(16-17)_0002.jpg">
          <a:extLst>
            <a:ext uri="{FF2B5EF4-FFF2-40B4-BE49-F238E27FC236}">
              <a16:creationId xmlns:a16="http://schemas.microsoft.com/office/drawing/2014/main" id="{00000000-0008-0000-4E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389872" y="16882577"/>
          <a:ext cx="1195485" cy="8966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1205205</xdr:colOff>
      <xdr:row>19</xdr:row>
      <xdr:rowOff>903903</xdr:rowOff>
    </xdr:to>
    <xdr:pic>
      <xdr:nvPicPr>
        <xdr:cNvPr id="32" name="Picture 31" descr="GNP_Many Glacier_1042_(8-12)_0002.jpg">
          <a:extLst>
            <a:ext uri="{FF2B5EF4-FFF2-40B4-BE49-F238E27FC236}">
              <a16:creationId xmlns:a16="http://schemas.microsoft.com/office/drawing/2014/main" id="{00000000-0008-0000-4E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389872" y="17815638"/>
          <a:ext cx="1205205" cy="9039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1231123</xdr:colOff>
      <xdr:row>20</xdr:row>
      <xdr:rowOff>923342</xdr:rowOff>
    </xdr:to>
    <xdr:pic>
      <xdr:nvPicPr>
        <xdr:cNvPr id="33" name="Picture 32" descr="GNP_Many Glacier_1042_(18)_0001.jpg">
          <a:extLst>
            <a:ext uri="{FF2B5EF4-FFF2-40B4-BE49-F238E27FC236}">
              <a16:creationId xmlns:a16="http://schemas.microsoft.com/office/drawing/2014/main" id="{00000000-0008-0000-4E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0" y="18748699"/>
          <a:ext cx="1231123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1350995</xdr:colOff>
      <xdr:row>20</xdr:row>
      <xdr:rowOff>898970</xdr:rowOff>
    </xdr:to>
    <xdr:pic>
      <xdr:nvPicPr>
        <xdr:cNvPr id="34" name="Picture 33" descr="GNP_Many Glacier_1042_(18)_0001a.jpg">
          <a:extLst>
            <a:ext uri="{FF2B5EF4-FFF2-40B4-BE49-F238E27FC236}">
              <a16:creationId xmlns:a16="http://schemas.microsoft.com/office/drawing/2014/main" id="{00000000-0008-0000-4E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389872" y="18748699"/>
          <a:ext cx="1350995" cy="89897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21</xdr:row>
      <xdr:rowOff>1</xdr:rowOff>
    </xdr:from>
    <xdr:to>
      <xdr:col>1</xdr:col>
      <xdr:colOff>1321837</xdr:colOff>
      <xdr:row>21</xdr:row>
      <xdr:rowOff>881225</xdr:rowOff>
    </xdr:to>
    <xdr:pic>
      <xdr:nvPicPr>
        <xdr:cNvPr id="35" name="Picture 34" descr="GNP_Many Glacier_1042_(18)_0001b.jpg">
          <a:extLst>
            <a:ext uri="{FF2B5EF4-FFF2-40B4-BE49-F238E27FC236}">
              <a16:creationId xmlns:a16="http://schemas.microsoft.com/office/drawing/2014/main" id="{00000000-0008-0000-4E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389873" y="19681761"/>
          <a:ext cx="1321836" cy="8812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1214923</xdr:colOff>
      <xdr:row>22</xdr:row>
      <xdr:rowOff>911192</xdr:rowOff>
    </xdr:to>
    <xdr:pic>
      <xdr:nvPicPr>
        <xdr:cNvPr id="36" name="Picture 35" descr="GNP_Many Glacier_1042_(19)_0001.jpg">
          <a:extLst>
            <a:ext uri="{FF2B5EF4-FFF2-40B4-BE49-F238E27FC236}">
              <a16:creationId xmlns:a16="http://schemas.microsoft.com/office/drawing/2014/main" id="{00000000-0008-0000-4E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0" y="20614821"/>
          <a:ext cx="1214923" cy="91119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1370433</xdr:colOff>
      <xdr:row>22</xdr:row>
      <xdr:rowOff>914977</xdr:rowOff>
    </xdr:to>
    <xdr:pic>
      <xdr:nvPicPr>
        <xdr:cNvPr id="37" name="Picture 36" descr="GNP_Many Glacier_1042_(19)_0001a.jpg">
          <a:extLst>
            <a:ext uri="{FF2B5EF4-FFF2-40B4-BE49-F238E27FC236}">
              <a16:creationId xmlns:a16="http://schemas.microsoft.com/office/drawing/2014/main" id="{00000000-0008-0000-4E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389872" y="20614821"/>
          <a:ext cx="1370433" cy="9149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1218163</xdr:colOff>
      <xdr:row>23</xdr:row>
      <xdr:rowOff>913622</xdr:rowOff>
    </xdr:to>
    <xdr:pic>
      <xdr:nvPicPr>
        <xdr:cNvPr id="38" name="Picture 37" descr="GNP_Many Glacier_1042_(20-21)_0001.jpg">
          <a:extLst>
            <a:ext uri="{FF2B5EF4-FFF2-40B4-BE49-F238E27FC236}">
              <a16:creationId xmlns:a16="http://schemas.microsoft.com/office/drawing/2014/main" id="{00000000-0008-0000-4E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0" y="21547883"/>
          <a:ext cx="1218163" cy="913622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23</xdr:row>
      <xdr:rowOff>0</xdr:rowOff>
    </xdr:from>
    <xdr:to>
      <xdr:col>1</xdr:col>
      <xdr:colOff>1341276</xdr:colOff>
      <xdr:row>23</xdr:row>
      <xdr:rowOff>894183</xdr:rowOff>
    </xdr:to>
    <xdr:pic>
      <xdr:nvPicPr>
        <xdr:cNvPr id="39" name="Picture 38" descr="GNP_Many Glacier_1042_(20-21)_0001a.jpg">
          <a:extLst>
            <a:ext uri="{FF2B5EF4-FFF2-40B4-BE49-F238E27FC236}">
              <a16:creationId xmlns:a16="http://schemas.microsoft.com/office/drawing/2014/main" id="{00000000-0008-0000-4E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389873" y="21547883"/>
          <a:ext cx="1341275" cy="8941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1360715</xdr:colOff>
      <xdr:row>24</xdr:row>
      <xdr:rowOff>907143</xdr:rowOff>
    </xdr:to>
    <xdr:pic>
      <xdr:nvPicPr>
        <xdr:cNvPr id="40" name="Picture 39" descr="GNP_Many Glacier_1042_(20-21)_0001b.jpg">
          <a:extLst>
            <a:ext uri="{FF2B5EF4-FFF2-40B4-BE49-F238E27FC236}">
              <a16:creationId xmlns:a16="http://schemas.microsoft.com/office/drawing/2014/main" id="{00000000-0008-0000-4E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389872" y="22480944"/>
          <a:ext cx="1360715" cy="90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1218164</xdr:colOff>
      <xdr:row>25</xdr:row>
      <xdr:rowOff>913623</xdr:rowOff>
    </xdr:to>
    <xdr:pic>
      <xdr:nvPicPr>
        <xdr:cNvPr id="41" name="Picture 40" descr="GNP_Many Glacier_1042_(22-23)_0001.jpg">
          <a:extLst>
            <a:ext uri="{FF2B5EF4-FFF2-40B4-BE49-F238E27FC236}">
              <a16:creationId xmlns:a16="http://schemas.microsoft.com/office/drawing/2014/main" id="{00000000-0008-0000-4E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0" y="23414005"/>
          <a:ext cx="1218164" cy="9136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15</xdr:colOff>
      <xdr:row>25</xdr:row>
      <xdr:rowOff>924850</xdr:rowOff>
    </xdr:to>
    <xdr:pic>
      <xdr:nvPicPr>
        <xdr:cNvPr id="42" name="Picture 41" descr="GNP_Many Glacier_1042_(22-23)_0001a.jpg">
          <a:extLst>
            <a:ext uri="{FF2B5EF4-FFF2-40B4-BE49-F238E27FC236}">
              <a16:creationId xmlns:a16="http://schemas.microsoft.com/office/drawing/2014/main" id="{00000000-0008-0000-4E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389872" y="23414005"/>
          <a:ext cx="1389888" cy="924850"/>
        </a:xfrm>
        <a:prstGeom prst="rect">
          <a:avLst/>
        </a:prstGeom>
      </xdr:spPr>
    </xdr:pic>
    <xdr:clientData/>
  </xdr:twoCellAnchor>
  <xdr:twoCellAnchor editAs="oneCell">
    <xdr:from>
      <xdr:col>1</xdr:col>
      <xdr:colOff>19438</xdr:colOff>
      <xdr:row>26</xdr:row>
      <xdr:rowOff>19438</xdr:rowOff>
    </xdr:from>
    <xdr:to>
      <xdr:col>1</xdr:col>
      <xdr:colOff>1350995</xdr:colOff>
      <xdr:row>26</xdr:row>
      <xdr:rowOff>907143</xdr:rowOff>
    </xdr:to>
    <xdr:pic>
      <xdr:nvPicPr>
        <xdr:cNvPr id="43" name="Picture 42" descr="GNP_Many Glacier_1042_(22-23)_0001b.jpg">
          <a:extLst>
            <a:ext uri="{FF2B5EF4-FFF2-40B4-BE49-F238E27FC236}">
              <a16:creationId xmlns:a16="http://schemas.microsoft.com/office/drawing/2014/main" id="{00000000-0008-0000-4E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409310" y="24366504"/>
          <a:ext cx="1331557" cy="8877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709515</xdr:colOff>
      <xdr:row>28</xdr:row>
      <xdr:rowOff>12958</xdr:rowOff>
    </xdr:to>
    <xdr:pic>
      <xdr:nvPicPr>
        <xdr:cNvPr id="44" name="Picture 43" descr="GNP_Many Glacier_1042_(24-25)_0001.jpg">
          <a:extLst>
            <a:ext uri="{FF2B5EF4-FFF2-40B4-BE49-F238E27FC236}">
              <a16:creationId xmlns:a16="http://schemas.microsoft.com/office/drawing/2014/main" id="{00000000-0008-0000-4E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0" y="25280128"/>
          <a:ext cx="709515" cy="9460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1348087</xdr:colOff>
      <xdr:row>27</xdr:row>
      <xdr:rowOff>898725</xdr:rowOff>
    </xdr:to>
    <xdr:pic>
      <xdr:nvPicPr>
        <xdr:cNvPr id="45" name="Picture 44" descr="GNP_Many Glacier_1042_(24-25)_0001a.jpg">
          <a:extLst>
            <a:ext uri="{FF2B5EF4-FFF2-40B4-BE49-F238E27FC236}">
              <a16:creationId xmlns:a16="http://schemas.microsoft.com/office/drawing/2014/main" id="{00000000-0008-0000-4E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389872" y="25280128"/>
          <a:ext cx="1348087" cy="8987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1385014</xdr:colOff>
      <xdr:row>28</xdr:row>
      <xdr:rowOff>923342</xdr:rowOff>
    </xdr:to>
    <xdr:pic>
      <xdr:nvPicPr>
        <xdr:cNvPr id="46" name="Picture 45" descr="GNP_Many Glacier_1042_(24-25)_0001b.jpg">
          <a:extLst>
            <a:ext uri="{FF2B5EF4-FFF2-40B4-BE49-F238E27FC236}">
              <a16:creationId xmlns:a16="http://schemas.microsoft.com/office/drawing/2014/main" id="{00000000-0008-0000-4E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389872" y="26213189"/>
          <a:ext cx="1385014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1218163</xdr:colOff>
      <xdr:row>29</xdr:row>
      <xdr:rowOff>913622</xdr:rowOff>
    </xdr:to>
    <xdr:pic>
      <xdr:nvPicPr>
        <xdr:cNvPr id="47" name="Picture 46" descr="GNP_Many Glacier_1042_(26)_0001.jpg">
          <a:extLst>
            <a:ext uri="{FF2B5EF4-FFF2-40B4-BE49-F238E27FC236}">
              <a16:creationId xmlns:a16="http://schemas.microsoft.com/office/drawing/2014/main" id="{00000000-0008-0000-4E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0" y="27146250"/>
          <a:ext cx="1218163" cy="91362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2</xdr:col>
      <xdr:colOff>0</xdr:colOff>
      <xdr:row>29</xdr:row>
      <xdr:rowOff>926947</xdr:rowOff>
    </xdr:to>
    <xdr:pic>
      <xdr:nvPicPr>
        <xdr:cNvPr id="48" name="Picture 47" descr="GNP_Many Glacier_1042_(26)_0001a.jpg">
          <a:extLst>
            <a:ext uri="{FF2B5EF4-FFF2-40B4-BE49-F238E27FC236}">
              <a16:creationId xmlns:a16="http://schemas.microsoft.com/office/drawing/2014/main" id="{00000000-0008-0000-4E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389872" y="27146250"/>
          <a:ext cx="1389873" cy="92694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1331557</xdr:colOff>
      <xdr:row>30</xdr:row>
      <xdr:rowOff>887705</xdr:rowOff>
    </xdr:to>
    <xdr:pic>
      <xdr:nvPicPr>
        <xdr:cNvPr id="49" name="Picture 48" descr="GNP_Many Glacier_1042_(26)_0001b.jpg">
          <a:extLst>
            <a:ext uri="{FF2B5EF4-FFF2-40B4-BE49-F238E27FC236}">
              <a16:creationId xmlns:a16="http://schemas.microsoft.com/office/drawing/2014/main" id="{00000000-0008-0000-4E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389872" y="28079311"/>
          <a:ext cx="1331557" cy="8877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1224643</xdr:colOff>
      <xdr:row>31</xdr:row>
      <xdr:rowOff>918482</xdr:rowOff>
    </xdr:to>
    <xdr:pic>
      <xdr:nvPicPr>
        <xdr:cNvPr id="50" name="Picture 49" descr="GNP_Many Glacier_1042_(27)_0001.jpg">
          <a:extLst>
            <a:ext uri="{FF2B5EF4-FFF2-40B4-BE49-F238E27FC236}">
              <a16:creationId xmlns:a16="http://schemas.microsoft.com/office/drawing/2014/main" id="{00000000-0008-0000-4E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0" y="29012372"/>
          <a:ext cx="1224643" cy="918482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31</xdr:row>
      <xdr:rowOff>0</xdr:rowOff>
    </xdr:from>
    <xdr:to>
      <xdr:col>1</xdr:col>
      <xdr:colOff>1370435</xdr:colOff>
      <xdr:row>31</xdr:row>
      <xdr:rowOff>914129</xdr:rowOff>
    </xdr:to>
    <xdr:pic>
      <xdr:nvPicPr>
        <xdr:cNvPr id="51" name="Picture 50" descr="GNP_Many Glacier_1042_(27)_0001a.jpg">
          <a:extLst>
            <a:ext uri="{FF2B5EF4-FFF2-40B4-BE49-F238E27FC236}">
              <a16:creationId xmlns:a16="http://schemas.microsoft.com/office/drawing/2014/main" id="{00000000-0008-0000-4E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389873" y="29012372"/>
          <a:ext cx="1370434" cy="9141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1370434</xdr:colOff>
      <xdr:row>32</xdr:row>
      <xdr:rowOff>914022</xdr:rowOff>
    </xdr:to>
    <xdr:pic>
      <xdr:nvPicPr>
        <xdr:cNvPr id="52" name="Picture 51" descr="GNP_Many Glacier_1042_(27)_0001b.jpg">
          <a:extLst>
            <a:ext uri="{FF2B5EF4-FFF2-40B4-BE49-F238E27FC236}">
              <a16:creationId xmlns:a16="http://schemas.microsoft.com/office/drawing/2014/main" id="{00000000-0008-0000-4E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389872" y="29945434"/>
          <a:ext cx="1370434" cy="91402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1234362</xdr:colOff>
      <xdr:row>33</xdr:row>
      <xdr:rowOff>925771</xdr:rowOff>
    </xdr:to>
    <xdr:pic>
      <xdr:nvPicPr>
        <xdr:cNvPr id="53" name="Picture 52" descr="GNP_Many Glacier_1042_(28)_0001.jpg">
          <a:extLst>
            <a:ext uri="{FF2B5EF4-FFF2-40B4-BE49-F238E27FC236}">
              <a16:creationId xmlns:a16="http://schemas.microsoft.com/office/drawing/2014/main" id="{00000000-0008-0000-4E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0" y="30878495"/>
          <a:ext cx="1234362" cy="9257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1341276</xdr:colOff>
      <xdr:row>33</xdr:row>
      <xdr:rowOff>894184</xdr:rowOff>
    </xdr:to>
    <xdr:pic>
      <xdr:nvPicPr>
        <xdr:cNvPr id="54" name="Picture 53" descr="GNP_Many Glacier_1042_(28)_0001a.jpg">
          <a:extLst>
            <a:ext uri="{FF2B5EF4-FFF2-40B4-BE49-F238E27FC236}">
              <a16:creationId xmlns:a16="http://schemas.microsoft.com/office/drawing/2014/main" id="{00000000-0008-0000-4E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389872" y="30878495"/>
          <a:ext cx="1341276" cy="8941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1331557</xdr:colOff>
      <xdr:row>34</xdr:row>
      <xdr:rowOff>887705</xdr:rowOff>
    </xdr:to>
    <xdr:pic>
      <xdr:nvPicPr>
        <xdr:cNvPr id="55" name="Picture 54" descr="GNP_Many Glacier_1042_(28)_0001b.jpg">
          <a:extLst>
            <a:ext uri="{FF2B5EF4-FFF2-40B4-BE49-F238E27FC236}">
              <a16:creationId xmlns:a16="http://schemas.microsoft.com/office/drawing/2014/main" id="{00000000-0008-0000-4E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389872" y="31811556"/>
          <a:ext cx="1331557" cy="8877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1224643</xdr:colOff>
      <xdr:row>35</xdr:row>
      <xdr:rowOff>918482</xdr:rowOff>
    </xdr:to>
    <xdr:pic>
      <xdr:nvPicPr>
        <xdr:cNvPr id="56" name="Picture 55" descr="GNP_Many Glacier_1042_(29)_0001.jpg">
          <a:extLst>
            <a:ext uri="{FF2B5EF4-FFF2-40B4-BE49-F238E27FC236}">
              <a16:creationId xmlns:a16="http://schemas.microsoft.com/office/drawing/2014/main" id="{00000000-0008-0000-4E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0" y="32744617"/>
          <a:ext cx="1224643" cy="91848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1350995</xdr:colOff>
      <xdr:row>35</xdr:row>
      <xdr:rowOff>900663</xdr:rowOff>
    </xdr:to>
    <xdr:pic>
      <xdr:nvPicPr>
        <xdr:cNvPr id="57" name="Picture 56" descr="GNP_Many Glacier_1042_(29)_0001a.jpg">
          <a:extLst>
            <a:ext uri="{FF2B5EF4-FFF2-40B4-BE49-F238E27FC236}">
              <a16:creationId xmlns:a16="http://schemas.microsoft.com/office/drawing/2014/main" id="{00000000-0008-0000-4E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1389872" y="32744617"/>
          <a:ext cx="1350995" cy="9006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1231122</xdr:colOff>
      <xdr:row>36</xdr:row>
      <xdr:rowOff>923341</xdr:rowOff>
    </xdr:to>
    <xdr:pic>
      <xdr:nvPicPr>
        <xdr:cNvPr id="58" name="Picture 57" descr="GNP_Many Glacier_1042_(30)_0001.jpg">
          <a:extLst>
            <a:ext uri="{FF2B5EF4-FFF2-40B4-BE49-F238E27FC236}">
              <a16:creationId xmlns:a16="http://schemas.microsoft.com/office/drawing/2014/main" id="{00000000-0008-0000-4E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0" y="33677679"/>
          <a:ext cx="1231122" cy="92334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933061</xdr:rowOff>
    </xdr:from>
    <xdr:to>
      <xdr:col>1</xdr:col>
      <xdr:colOff>1355855</xdr:colOff>
      <xdr:row>36</xdr:row>
      <xdr:rowOff>903902</xdr:rowOff>
    </xdr:to>
    <xdr:pic>
      <xdr:nvPicPr>
        <xdr:cNvPr id="59" name="Picture 58" descr="GNP_Many Glacier_1042_(30)_0001a.jpg">
          <a:extLst>
            <a:ext uri="{FF2B5EF4-FFF2-40B4-BE49-F238E27FC236}">
              <a16:creationId xmlns:a16="http://schemas.microsoft.com/office/drawing/2014/main" id="{00000000-0008-0000-4E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389872" y="33677678"/>
          <a:ext cx="1355855" cy="9039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1244082</xdr:colOff>
      <xdr:row>38</xdr:row>
      <xdr:rowOff>0</xdr:rowOff>
    </xdr:to>
    <xdr:pic>
      <xdr:nvPicPr>
        <xdr:cNvPr id="60" name="Picture 59" descr="GNP_Many Glacier_1042_(31)_0001.jpg">
          <a:extLst>
            <a:ext uri="{FF2B5EF4-FFF2-40B4-BE49-F238E27FC236}">
              <a16:creationId xmlns:a16="http://schemas.microsoft.com/office/drawing/2014/main" id="{00000000-0008-0000-4E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0" y="34610740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37</xdr:row>
      <xdr:rowOff>1</xdr:rowOff>
    </xdr:from>
    <xdr:to>
      <xdr:col>1</xdr:col>
      <xdr:colOff>1360715</xdr:colOff>
      <xdr:row>37</xdr:row>
      <xdr:rowOff>905503</xdr:rowOff>
    </xdr:to>
    <xdr:pic>
      <xdr:nvPicPr>
        <xdr:cNvPr id="61" name="Picture 60" descr="GNP_Many Glacier_1042_(31)_0001a.jpg">
          <a:extLst>
            <a:ext uri="{FF2B5EF4-FFF2-40B4-BE49-F238E27FC236}">
              <a16:creationId xmlns:a16="http://schemas.microsoft.com/office/drawing/2014/main" id="{00000000-0008-0000-4E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1389873" y="34610741"/>
          <a:ext cx="1360714" cy="9055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1257042</xdr:colOff>
      <xdr:row>39</xdr:row>
      <xdr:rowOff>9720</xdr:rowOff>
    </xdr:to>
    <xdr:pic>
      <xdr:nvPicPr>
        <xdr:cNvPr id="62" name="Picture 61" descr="GNP_Many Glacier_1042_(32-33)_0001.jpg">
          <a:extLst>
            <a:ext uri="{FF2B5EF4-FFF2-40B4-BE49-F238E27FC236}">
              <a16:creationId xmlns:a16="http://schemas.microsoft.com/office/drawing/2014/main" id="{00000000-0008-0000-4E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0" y="35543801"/>
          <a:ext cx="1257042" cy="9427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</xdr:row>
      <xdr:rowOff>933060</xdr:rowOff>
    </xdr:from>
    <xdr:to>
      <xdr:col>1</xdr:col>
      <xdr:colOff>1355855</xdr:colOff>
      <xdr:row>38</xdr:row>
      <xdr:rowOff>903902</xdr:rowOff>
    </xdr:to>
    <xdr:pic>
      <xdr:nvPicPr>
        <xdr:cNvPr id="63" name="Picture 62" descr="GNP_Many Glacier_1042_(32-33)_0001a.jpg">
          <a:extLst>
            <a:ext uri="{FF2B5EF4-FFF2-40B4-BE49-F238E27FC236}">
              <a16:creationId xmlns:a16="http://schemas.microsoft.com/office/drawing/2014/main" id="{00000000-0008-0000-4E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1389872" y="35543800"/>
          <a:ext cx="1355855" cy="903903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39</xdr:row>
      <xdr:rowOff>0</xdr:rowOff>
    </xdr:from>
    <xdr:to>
      <xdr:col>1</xdr:col>
      <xdr:colOff>1382738</xdr:colOff>
      <xdr:row>39</xdr:row>
      <xdr:rowOff>923342</xdr:rowOff>
    </xdr:to>
    <xdr:pic>
      <xdr:nvPicPr>
        <xdr:cNvPr id="64" name="Picture 63" descr="GNP_Many Glacier_1042_(32-33)_0001b.jpg">
          <a:extLst>
            <a:ext uri="{FF2B5EF4-FFF2-40B4-BE49-F238E27FC236}">
              <a16:creationId xmlns:a16="http://schemas.microsoft.com/office/drawing/2014/main" id="{00000000-0008-0000-4E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1389871" y="36476862"/>
          <a:ext cx="1382739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690077</xdr:colOff>
      <xdr:row>40</xdr:row>
      <xdr:rowOff>920102</xdr:rowOff>
    </xdr:to>
    <xdr:pic>
      <xdr:nvPicPr>
        <xdr:cNvPr id="65" name="Picture 64" descr="GNP_Many Glacier_1042_(34-37)_0001.jpg">
          <a:extLst>
            <a:ext uri="{FF2B5EF4-FFF2-40B4-BE49-F238E27FC236}">
              <a16:creationId xmlns:a16="http://schemas.microsoft.com/office/drawing/2014/main" id="{00000000-0008-0000-4E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0" y="37409923"/>
          <a:ext cx="690077" cy="92010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</xdr:row>
      <xdr:rowOff>933060</xdr:rowOff>
    </xdr:from>
    <xdr:to>
      <xdr:col>1</xdr:col>
      <xdr:colOff>1381852</xdr:colOff>
      <xdr:row>40</xdr:row>
      <xdr:rowOff>913622</xdr:rowOff>
    </xdr:to>
    <xdr:pic>
      <xdr:nvPicPr>
        <xdr:cNvPr id="66" name="Picture 65" descr="GNP_Many Glacier_1042_(34-37)_0001a.jpg">
          <a:extLst>
            <a:ext uri="{FF2B5EF4-FFF2-40B4-BE49-F238E27FC236}">
              <a16:creationId xmlns:a16="http://schemas.microsoft.com/office/drawing/2014/main" id="{00000000-0008-0000-4E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1389872" y="37409922"/>
          <a:ext cx="1381852" cy="9136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1381852</xdr:colOff>
      <xdr:row>41</xdr:row>
      <xdr:rowOff>913623</xdr:rowOff>
    </xdr:to>
    <xdr:pic>
      <xdr:nvPicPr>
        <xdr:cNvPr id="67" name="Picture 66" descr="GNP_Many Glacier_1042_(34-37)_0001a.jpg">
          <a:extLst>
            <a:ext uri="{FF2B5EF4-FFF2-40B4-BE49-F238E27FC236}">
              <a16:creationId xmlns:a16="http://schemas.microsoft.com/office/drawing/2014/main" id="{00000000-0008-0000-4E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1389872" y="38342985"/>
          <a:ext cx="1381852" cy="9136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1381852</xdr:colOff>
      <xdr:row>42</xdr:row>
      <xdr:rowOff>913623</xdr:rowOff>
    </xdr:to>
    <xdr:pic>
      <xdr:nvPicPr>
        <xdr:cNvPr id="68" name="Picture 67" descr="GNP_Many Glacier_1042_(34-37)_0001a.jpg">
          <a:extLst>
            <a:ext uri="{FF2B5EF4-FFF2-40B4-BE49-F238E27FC236}">
              <a16:creationId xmlns:a16="http://schemas.microsoft.com/office/drawing/2014/main" id="{00000000-0008-0000-4E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1389872" y="39276046"/>
          <a:ext cx="1381852" cy="9136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1381852</xdr:colOff>
      <xdr:row>43</xdr:row>
      <xdr:rowOff>913623</xdr:rowOff>
    </xdr:to>
    <xdr:pic>
      <xdr:nvPicPr>
        <xdr:cNvPr id="69" name="Picture 68" descr="GNP_Many Glacier_1042_(34-37)_0001a.jpg">
          <a:extLst>
            <a:ext uri="{FF2B5EF4-FFF2-40B4-BE49-F238E27FC236}">
              <a16:creationId xmlns:a16="http://schemas.microsoft.com/office/drawing/2014/main" id="{00000000-0008-0000-4E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1389872" y="40209107"/>
          <a:ext cx="1381852" cy="91362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1231123</xdr:colOff>
      <xdr:row>44</xdr:row>
      <xdr:rowOff>923342</xdr:rowOff>
    </xdr:to>
    <xdr:pic>
      <xdr:nvPicPr>
        <xdr:cNvPr id="70" name="Picture 69" descr="GNP_Many Glacier_1042_(38)_0002.jpg">
          <a:extLst>
            <a:ext uri="{FF2B5EF4-FFF2-40B4-BE49-F238E27FC236}">
              <a16:creationId xmlns:a16="http://schemas.microsoft.com/office/drawing/2014/main" id="{00000000-0008-0000-4E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0" y="41142168"/>
          <a:ext cx="1231123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1244083</xdr:colOff>
      <xdr:row>45</xdr:row>
      <xdr:rowOff>0</xdr:rowOff>
    </xdr:to>
    <xdr:pic>
      <xdr:nvPicPr>
        <xdr:cNvPr id="71" name="Picture 70" descr="GNP_Many Glacier_1042_(38)_0001.jpg">
          <a:extLst>
            <a:ext uri="{FF2B5EF4-FFF2-40B4-BE49-F238E27FC236}">
              <a16:creationId xmlns:a16="http://schemas.microsoft.com/office/drawing/2014/main" id="{00000000-0008-0000-4E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389872" y="41142168"/>
          <a:ext cx="1244083" cy="9330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1234362</xdr:colOff>
      <xdr:row>64</xdr:row>
      <xdr:rowOff>925771</xdr:rowOff>
    </xdr:to>
    <xdr:pic>
      <xdr:nvPicPr>
        <xdr:cNvPr id="72" name="Picture 71" descr="GNP_Many Glacier_1042_(39)_0001.jpg">
          <a:extLst>
            <a:ext uri="{FF2B5EF4-FFF2-40B4-BE49-F238E27FC236}">
              <a16:creationId xmlns:a16="http://schemas.microsoft.com/office/drawing/2014/main" id="{00000000-0008-0000-4E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0" y="59803393"/>
          <a:ext cx="1234362" cy="9257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1244082</xdr:colOff>
      <xdr:row>65</xdr:row>
      <xdr:rowOff>0</xdr:rowOff>
    </xdr:to>
    <xdr:pic>
      <xdr:nvPicPr>
        <xdr:cNvPr id="73" name="Picture 72" descr="GNP_Many Glacier_1042_(39)_0002.jpg">
          <a:extLst>
            <a:ext uri="{FF2B5EF4-FFF2-40B4-BE49-F238E27FC236}">
              <a16:creationId xmlns:a16="http://schemas.microsoft.com/office/drawing/2014/main" id="{00000000-0008-0000-4E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1389872" y="59803393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1244083</xdr:colOff>
      <xdr:row>46</xdr:row>
      <xdr:rowOff>1</xdr:rowOff>
    </xdr:to>
    <xdr:pic>
      <xdr:nvPicPr>
        <xdr:cNvPr id="74" name="Picture 73" descr="GNP_Many Glacier_1042_(38)_0001.jpg">
          <a:extLst>
            <a:ext uri="{FF2B5EF4-FFF2-40B4-BE49-F238E27FC236}">
              <a16:creationId xmlns:a16="http://schemas.microsoft.com/office/drawing/2014/main" id="{00000000-0008-0000-4E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389872" y="42075230"/>
          <a:ext cx="1244083" cy="9330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1244083</xdr:colOff>
      <xdr:row>47</xdr:row>
      <xdr:rowOff>1</xdr:rowOff>
    </xdr:to>
    <xdr:pic>
      <xdr:nvPicPr>
        <xdr:cNvPr id="75" name="Picture 74" descr="GNP_Many Glacier_1042_(38)_0001.jpg">
          <a:extLst>
            <a:ext uri="{FF2B5EF4-FFF2-40B4-BE49-F238E27FC236}">
              <a16:creationId xmlns:a16="http://schemas.microsoft.com/office/drawing/2014/main" id="{00000000-0008-0000-4E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389872" y="43008291"/>
          <a:ext cx="1244083" cy="9330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1244083</xdr:colOff>
      <xdr:row>48</xdr:row>
      <xdr:rowOff>1</xdr:rowOff>
    </xdr:to>
    <xdr:pic>
      <xdr:nvPicPr>
        <xdr:cNvPr id="76" name="Picture 75" descr="GNP_Many Glacier_1042_(38)_0001.jpg">
          <a:extLst>
            <a:ext uri="{FF2B5EF4-FFF2-40B4-BE49-F238E27FC236}">
              <a16:creationId xmlns:a16="http://schemas.microsoft.com/office/drawing/2014/main" id="{00000000-0008-0000-4E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389872" y="43941352"/>
          <a:ext cx="1244083" cy="9330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1244083</xdr:colOff>
      <xdr:row>49</xdr:row>
      <xdr:rowOff>1</xdr:rowOff>
    </xdr:to>
    <xdr:pic>
      <xdr:nvPicPr>
        <xdr:cNvPr id="77" name="Picture 76" descr="GNP_Many Glacier_1042_(38)_0001.jpg">
          <a:extLst>
            <a:ext uri="{FF2B5EF4-FFF2-40B4-BE49-F238E27FC236}">
              <a16:creationId xmlns:a16="http://schemas.microsoft.com/office/drawing/2014/main" id="{00000000-0008-0000-4E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389872" y="44874413"/>
          <a:ext cx="1244083" cy="9330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1244083</xdr:colOff>
      <xdr:row>50</xdr:row>
      <xdr:rowOff>0</xdr:rowOff>
    </xdr:to>
    <xdr:pic>
      <xdr:nvPicPr>
        <xdr:cNvPr id="78" name="Picture 77" descr="GNP_Many Glacier_1042_(38)_0001.jpg">
          <a:extLst>
            <a:ext uri="{FF2B5EF4-FFF2-40B4-BE49-F238E27FC236}">
              <a16:creationId xmlns:a16="http://schemas.microsoft.com/office/drawing/2014/main" id="{00000000-0008-0000-4E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389872" y="45807474"/>
          <a:ext cx="1244083" cy="9330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1244083</xdr:colOff>
      <xdr:row>51</xdr:row>
      <xdr:rowOff>1</xdr:rowOff>
    </xdr:to>
    <xdr:pic>
      <xdr:nvPicPr>
        <xdr:cNvPr id="79" name="Picture 78" descr="GNP_Many Glacier_1042_(38)_0001.jpg">
          <a:extLst>
            <a:ext uri="{FF2B5EF4-FFF2-40B4-BE49-F238E27FC236}">
              <a16:creationId xmlns:a16="http://schemas.microsoft.com/office/drawing/2014/main" id="{00000000-0008-0000-4E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389872" y="46740536"/>
          <a:ext cx="1244083" cy="9330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1244083</xdr:colOff>
      <xdr:row>52</xdr:row>
      <xdr:rowOff>1</xdr:rowOff>
    </xdr:to>
    <xdr:pic>
      <xdr:nvPicPr>
        <xdr:cNvPr id="80" name="Picture 79" descr="GNP_Many Glacier_1042_(38)_0001.jpg">
          <a:extLst>
            <a:ext uri="{FF2B5EF4-FFF2-40B4-BE49-F238E27FC236}">
              <a16:creationId xmlns:a16="http://schemas.microsoft.com/office/drawing/2014/main" id="{00000000-0008-0000-4E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389872" y="47673597"/>
          <a:ext cx="1244083" cy="9330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1244083</xdr:colOff>
      <xdr:row>53</xdr:row>
      <xdr:rowOff>1</xdr:rowOff>
    </xdr:to>
    <xdr:pic>
      <xdr:nvPicPr>
        <xdr:cNvPr id="81" name="Picture 80" descr="GNP_Many Glacier_1042_(38)_0001.jpg">
          <a:extLst>
            <a:ext uri="{FF2B5EF4-FFF2-40B4-BE49-F238E27FC236}">
              <a16:creationId xmlns:a16="http://schemas.microsoft.com/office/drawing/2014/main" id="{00000000-0008-0000-4E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389872" y="48606658"/>
          <a:ext cx="1244083" cy="9330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1244083</xdr:colOff>
      <xdr:row>54</xdr:row>
      <xdr:rowOff>0</xdr:rowOff>
    </xdr:to>
    <xdr:pic>
      <xdr:nvPicPr>
        <xdr:cNvPr id="82" name="Picture 81" descr="GNP_Many Glacier_1042_(38)_0001.jpg">
          <a:extLst>
            <a:ext uri="{FF2B5EF4-FFF2-40B4-BE49-F238E27FC236}">
              <a16:creationId xmlns:a16="http://schemas.microsoft.com/office/drawing/2014/main" id="{00000000-0008-0000-4E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389872" y="49539719"/>
          <a:ext cx="1244083" cy="9330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1244083</xdr:colOff>
      <xdr:row>55</xdr:row>
      <xdr:rowOff>1</xdr:rowOff>
    </xdr:to>
    <xdr:pic>
      <xdr:nvPicPr>
        <xdr:cNvPr id="83" name="Picture 82" descr="GNP_Many Glacier_1042_(38)_0001.jpg">
          <a:extLst>
            <a:ext uri="{FF2B5EF4-FFF2-40B4-BE49-F238E27FC236}">
              <a16:creationId xmlns:a16="http://schemas.microsoft.com/office/drawing/2014/main" id="{00000000-0008-0000-4E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389872" y="50472781"/>
          <a:ext cx="1244083" cy="9330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1244083</xdr:colOff>
      <xdr:row>56</xdr:row>
      <xdr:rowOff>1</xdr:rowOff>
    </xdr:to>
    <xdr:pic>
      <xdr:nvPicPr>
        <xdr:cNvPr id="84" name="Picture 83" descr="GNP_Many Glacier_1042_(38)_0001.jpg">
          <a:extLst>
            <a:ext uri="{FF2B5EF4-FFF2-40B4-BE49-F238E27FC236}">
              <a16:creationId xmlns:a16="http://schemas.microsoft.com/office/drawing/2014/main" id="{00000000-0008-0000-4E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389872" y="51405842"/>
          <a:ext cx="1244083" cy="9330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1244083</xdr:colOff>
      <xdr:row>57</xdr:row>
      <xdr:rowOff>1</xdr:rowOff>
    </xdr:to>
    <xdr:pic>
      <xdr:nvPicPr>
        <xdr:cNvPr id="85" name="Picture 84" descr="GNP_Many Glacier_1042_(38)_0001.jpg">
          <a:extLst>
            <a:ext uri="{FF2B5EF4-FFF2-40B4-BE49-F238E27FC236}">
              <a16:creationId xmlns:a16="http://schemas.microsoft.com/office/drawing/2014/main" id="{00000000-0008-0000-4E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389872" y="52338903"/>
          <a:ext cx="1244083" cy="9330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1244083</xdr:colOff>
      <xdr:row>58</xdr:row>
      <xdr:rowOff>0</xdr:rowOff>
    </xdr:to>
    <xdr:pic>
      <xdr:nvPicPr>
        <xdr:cNvPr id="86" name="Picture 85" descr="GNP_Many Glacier_1042_(38)_0001.jpg">
          <a:extLst>
            <a:ext uri="{FF2B5EF4-FFF2-40B4-BE49-F238E27FC236}">
              <a16:creationId xmlns:a16="http://schemas.microsoft.com/office/drawing/2014/main" id="{00000000-0008-0000-4E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389872" y="53271964"/>
          <a:ext cx="1244083" cy="9330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1244083</xdr:colOff>
      <xdr:row>59</xdr:row>
      <xdr:rowOff>1</xdr:rowOff>
    </xdr:to>
    <xdr:pic>
      <xdr:nvPicPr>
        <xdr:cNvPr id="87" name="Picture 86" descr="GNP_Many Glacier_1042_(38)_0001.jpg">
          <a:extLst>
            <a:ext uri="{FF2B5EF4-FFF2-40B4-BE49-F238E27FC236}">
              <a16:creationId xmlns:a16="http://schemas.microsoft.com/office/drawing/2014/main" id="{00000000-0008-0000-4E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389872" y="54205026"/>
          <a:ext cx="1244083" cy="9330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1244083</xdr:colOff>
      <xdr:row>60</xdr:row>
      <xdr:rowOff>1</xdr:rowOff>
    </xdr:to>
    <xdr:pic>
      <xdr:nvPicPr>
        <xdr:cNvPr id="88" name="Picture 87" descr="GNP_Many Glacier_1042_(38)_0001.jpg">
          <a:extLst>
            <a:ext uri="{FF2B5EF4-FFF2-40B4-BE49-F238E27FC236}">
              <a16:creationId xmlns:a16="http://schemas.microsoft.com/office/drawing/2014/main" id="{00000000-0008-0000-4E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389872" y="55138087"/>
          <a:ext cx="1244083" cy="9330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1244083</xdr:colOff>
      <xdr:row>61</xdr:row>
      <xdr:rowOff>1</xdr:rowOff>
    </xdr:to>
    <xdr:pic>
      <xdr:nvPicPr>
        <xdr:cNvPr id="89" name="Picture 88" descr="GNP_Many Glacier_1042_(38)_0001.jpg">
          <a:extLst>
            <a:ext uri="{FF2B5EF4-FFF2-40B4-BE49-F238E27FC236}">
              <a16:creationId xmlns:a16="http://schemas.microsoft.com/office/drawing/2014/main" id="{00000000-0008-0000-4E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389872" y="56071148"/>
          <a:ext cx="1244083" cy="9330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1244083</xdr:colOff>
      <xdr:row>62</xdr:row>
      <xdr:rowOff>1</xdr:rowOff>
    </xdr:to>
    <xdr:pic>
      <xdr:nvPicPr>
        <xdr:cNvPr id="90" name="Picture 89" descr="GNP_Many Glacier_1042_(38)_0001.jpg">
          <a:extLst>
            <a:ext uri="{FF2B5EF4-FFF2-40B4-BE49-F238E27FC236}">
              <a16:creationId xmlns:a16="http://schemas.microsoft.com/office/drawing/2014/main" id="{00000000-0008-0000-4E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389872" y="57004209"/>
          <a:ext cx="1244083" cy="9330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1244083</xdr:colOff>
      <xdr:row>63</xdr:row>
      <xdr:rowOff>0</xdr:rowOff>
    </xdr:to>
    <xdr:pic>
      <xdr:nvPicPr>
        <xdr:cNvPr id="91" name="Picture 90" descr="GNP_Many Glacier_1042_(38)_0001.jpg">
          <a:extLst>
            <a:ext uri="{FF2B5EF4-FFF2-40B4-BE49-F238E27FC236}">
              <a16:creationId xmlns:a16="http://schemas.microsoft.com/office/drawing/2014/main" id="{00000000-0008-0000-4E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389872" y="57937270"/>
          <a:ext cx="1244083" cy="9330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1244083</xdr:colOff>
      <xdr:row>64</xdr:row>
      <xdr:rowOff>1</xdr:rowOff>
    </xdr:to>
    <xdr:pic>
      <xdr:nvPicPr>
        <xdr:cNvPr id="92" name="Picture 91" descr="GNP_Many Glacier_1042_(38)_0001.jpg">
          <a:extLst>
            <a:ext uri="{FF2B5EF4-FFF2-40B4-BE49-F238E27FC236}">
              <a16:creationId xmlns:a16="http://schemas.microsoft.com/office/drawing/2014/main" id="{00000000-0008-0000-4E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389872" y="58870332"/>
          <a:ext cx="1244083" cy="933062"/>
        </a:xfrm>
        <a:prstGeom prst="rect">
          <a:avLst/>
        </a:prstGeom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709517</xdr:colOff>
      <xdr:row>1</xdr:row>
      <xdr:rowOff>0</xdr:rowOff>
    </xdr:to>
    <xdr:pic>
      <xdr:nvPicPr>
        <xdr:cNvPr id="2" name="Picture 1" descr="GNP_Many Glacier_1043_0001.jpg">
          <a:extLst>
            <a:ext uri="{FF2B5EF4-FFF2-40B4-BE49-F238E27FC236}">
              <a16:creationId xmlns:a16="http://schemas.microsoft.com/office/drawing/2014/main" id="{00000000-0008-0000-4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9" cy="15745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836023</xdr:colOff>
      <xdr:row>2</xdr:row>
      <xdr:rowOff>627017</xdr:rowOff>
    </xdr:to>
    <xdr:pic>
      <xdr:nvPicPr>
        <xdr:cNvPr id="3" name="Picture 2" descr="GNP_Many Glacier_1043_0002.jpg">
          <a:extLst>
            <a:ext uri="{FF2B5EF4-FFF2-40B4-BE49-F238E27FC236}">
              <a16:creationId xmlns:a16="http://schemas.microsoft.com/office/drawing/2014/main" id="{00000000-0008-0000-4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836023" cy="62701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1244082</xdr:colOff>
      <xdr:row>4</xdr:row>
      <xdr:rowOff>0</xdr:rowOff>
    </xdr:to>
    <xdr:pic>
      <xdr:nvPicPr>
        <xdr:cNvPr id="4" name="Picture 3" descr="GNP_Many Glacier_1043_0003.jpg">
          <a:extLst>
            <a:ext uri="{FF2B5EF4-FFF2-40B4-BE49-F238E27FC236}">
              <a16:creationId xmlns:a16="http://schemas.microsoft.com/office/drawing/2014/main" id="{00000000-0008-0000-4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2886658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1244082</xdr:colOff>
      <xdr:row>4</xdr:row>
      <xdr:rowOff>933061</xdr:rowOff>
    </xdr:to>
    <xdr:pic>
      <xdr:nvPicPr>
        <xdr:cNvPr id="5" name="Picture 4" descr="GNP_Many Glacier_1043_0004.jpg">
          <a:extLst>
            <a:ext uri="{FF2B5EF4-FFF2-40B4-BE49-F238E27FC236}">
              <a16:creationId xmlns:a16="http://schemas.microsoft.com/office/drawing/2014/main" id="{00000000-0008-0000-4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9872" y="3819719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29158</xdr:colOff>
      <xdr:row>5</xdr:row>
      <xdr:rowOff>0</xdr:rowOff>
    </xdr:from>
    <xdr:to>
      <xdr:col>0</xdr:col>
      <xdr:colOff>719235</xdr:colOff>
      <xdr:row>5</xdr:row>
      <xdr:rowOff>920102</xdr:rowOff>
    </xdr:to>
    <xdr:pic>
      <xdr:nvPicPr>
        <xdr:cNvPr id="6" name="Picture 5" descr="GNP_Many Glacier_1043_0005.jpg">
          <a:extLst>
            <a:ext uri="{FF2B5EF4-FFF2-40B4-BE49-F238E27FC236}">
              <a16:creationId xmlns:a16="http://schemas.microsoft.com/office/drawing/2014/main" id="{00000000-0008-0000-4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58" y="4752781"/>
          <a:ext cx="690077" cy="92010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217</xdr:rowOff>
    </xdr:from>
    <xdr:to>
      <xdr:col>1</xdr:col>
      <xdr:colOff>1360715</xdr:colOff>
      <xdr:row>5</xdr:row>
      <xdr:rowOff>907360</xdr:rowOff>
    </xdr:to>
    <xdr:pic>
      <xdr:nvPicPr>
        <xdr:cNvPr id="7" name="Picture 6" descr="GNP_Many Glacier_1043_0005a.jpg">
          <a:extLst>
            <a:ext uri="{FF2B5EF4-FFF2-40B4-BE49-F238E27FC236}">
              <a16:creationId xmlns:a16="http://schemas.microsoft.com/office/drawing/2014/main" id="{00000000-0008-0000-4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89872" y="4752998"/>
          <a:ext cx="1360715" cy="90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1244082</xdr:colOff>
      <xdr:row>7</xdr:row>
      <xdr:rowOff>0</xdr:rowOff>
    </xdr:to>
    <xdr:pic>
      <xdr:nvPicPr>
        <xdr:cNvPr id="8" name="Picture 7" descr="GNP_Many Glacier_1043_0007.jpg">
          <a:extLst>
            <a:ext uri="{FF2B5EF4-FFF2-40B4-BE49-F238E27FC236}">
              <a16:creationId xmlns:a16="http://schemas.microsoft.com/office/drawing/2014/main" id="{00000000-0008-0000-4F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5685842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1234363</xdr:colOff>
      <xdr:row>6</xdr:row>
      <xdr:rowOff>925772</xdr:rowOff>
    </xdr:to>
    <xdr:pic>
      <xdr:nvPicPr>
        <xdr:cNvPr id="9" name="Picture 8" descr="GNP_Many Glacier_1043_0006.jpg">
          <a:extLst>
            <a:ext uri="{FF2B5EF4-FFF2-40B4-BE49-F238E27FC236}">
              <a16:creationId xmlns:a16="http://schemas.microsoft.com/office/drawing/2014/main" id="{00000000-0008-0000-4F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89872" y="5685842"/>
          <a:ext cx="1234363" cy="9257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1231123</xdr:colOff>
      <xdr:row>7</xdr:row>
      <xdr:rowOff>923342</xdr:rowOff>
    </xdr:to>
    <xdr:pic>
      <xdr:nvPicPr>
        <xdr:cNvPr id="10" name="Picture 9" descr="GNP_Many Glacier_1043_0008.jpg">
          <a:extLst>
            <a:ext uri="{FF2B5EF4-FFF2-40B4-BE49-F238E27FC236}">
              <a16:creationId xmlns:a16="http://schemas.microsoft.com/office/drawing/2014/main" id="{00000000-0008-0000-4F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389872" y="6618903"/>
          <a:ext cx="1231123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1</xdr:rowOff>
    </xdr:from>
    <xdr:to>
      <xdr:col>1</xdr:col>
      <xdr:colOff>1350995</xdr:colOff>
      <xdr:row>2</xdr:row>
      <xdr:rowOff>900230</xdr:rowOff>
    </xdr:to>
    <xdr:pic>
      <xdr:nvPicPr>
        <xdr:cNvPr id="11" name="Picture 10" descr="GNP_Many Glacier_1043_0002a.jpg">
          <a:extLst>
            <a:ext uri="{FF2B5EF4-FFF2-40B4-BE49-F238E27FC236}">
              <a16:creationId xmlns:a16="http://schemas.microsoft.com/office/drawing/2014/main" id="{00000000-0008-0000-4F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389872" y="1953598"/>
          <a:ext cx="1350995" cy="900229"/>
        </a:xfrm>
        <a:prstGeom prst="rect">
          <a:avLst/>
        </a:prstGeom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696557</xdr:colOff>
      <xdr:row>0</xdr:row>
      <xdr:rowOff>1564821</xdr:rowOff>
    </xdr:to>
    <xdr:pic>
      <xdr:nvPicPr>
        <xdr:cNvPr id="2" name="Picture 1" descr="GNP_Many Glacier_1044_0001.jpg">
          <a:extLst>
            <a:ext uri="{FF2B5EF4-FFF2-40B4-BE49-F238E27FC236}">
              <a16:creationId xmlns:a16="http://schemas.microsoft.com/office/drawing/2014/main" id="{00000000-0008-0000-5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86429" cy="156482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690077</xdr:colOff>
      <xdr:row>2</xdr:row>
      <xdr:rowOff>920102</xdr:rowOff>
    </xdr:to>
    <xdr:pic>
      <xdr:nvPicPr>
        <xdr:cNvPr id="3" name="Picture 2" descr="GNP_Many Glacier_1044_0002.jpg">
          <a:extLst>
            <a:ext uri="{FF2B5EF4-FFF2-40B4-BE49-F238E27FC236}">
              <a16:creationId xmlns:a16="http://schemas.microsoft.com/office/drawing/2014/main" id="{00000000-0008-0000-5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690077" cy="92010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1244082</xdr:colOff>
      <xdr:row>4</xdr:row>
      <xdr:rowOff>0</xdr:rowOff>
    </xdr:to>
    <xdr:pic>
      <xdr:nvPicPr>
        <xdr:cNvPr id="4" name="Picture 3" descr="GNP_Many Glacier_1044_0003.jpg">
          <a:extLst>
            <a:ext uri="{FF2B5EF4-FFF2-40B4-BE49-F238E27FC236}">
              <a16:creationId xmlns:a16="http://schemas.microsoft.com/office/drawing/2014/main" id="{00000000-0008-0000-5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2886658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1231123</xdr:colOff>
      <xdr:row>4</xdr:row>
      <xdr:rowOff>923342</xdr:rowOff>
    </xdr:to>
    <xdr:pic>
      <xdr:nvPicPr>
        <xdr:cNvPr id="5" name="Picture 4" descr="GNP_Many Glacier_1044_0004.jpg">
          <a:extLst>
            <a:ext uri="{FF2B5EF4-FFF2-40B4-BE49-F238E27FC236}">
              <a16:creationId xmlns:a16="http://schemas.microsoft.com/office/drawing/2014/main" id="{00000000-0008-0000-5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3819719"/>
          <a:ext cx="1231123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1</xdr:rowOff>
    </xdr:from>
    <xdr:to>
      <xdr:col>2</xdr:col>
      <xdr:colOff>0</xdr:colOff>
      <xdr:row>4</xdr:row>
      <xdr:rowOff>926583</xdr:rowOff>
    </xdr:to>
    <xdr:pic>
      <xdr:nvPicPr>
        <xdr:cNvPr id="6" name="Picture 5" descr="GNP_Many Glacier_1044_0004a.jpg">
          <a:extLst>
            <a:ext uri="{FF2B5EF4-FFF2-40B4-BE49-F238E27FC236}">
              <a16:creationId xmlns:a16="http://schemas.microsoft.com/office/drawing/2014/main" id="{00000000-0008-0000-5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3819720"/>
          <a:ext cx="1389873" cy="9265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1234362</xdr:colOff>
      <xdr:row>5</xdr:row>
      <xdr:rowOff>925771</xdr:rowOff>
    </xdr:to>
    <xdr:pic>
      <xdr:nvPicPr>
        <xdr:cNvPr id="7" name="Picture 6" descr="GNP_Many Glacier_1044_0005.jpg">
          <a:extLst>
            <a:ext uri="{FF2B5EF4-FFF2-40B4-BE49-F238E27FC236}">
              <a16:creationId xmlns:a16="http://schemas.microsoft.com/office/drawing/2014/main" id="{00000000-0008-0000-5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4752781"/>
          <a:ext cx="1234362" cy="9257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1360715</xdr:colOff>
      <xdr:row>5</xdr:row>
      <xdr:rowOff>906601</xdr:rowOff>
    </xdr:to>
    <xdr:pic>
      <xdr:nvPicPr>
        <xdr:cNvPr id="8" name="Picture 7" descr="GNP_Many Glacier_1044_0005a.jpg">
          <a:extLst>
            <a:ext uri="{FF2B5EF4-FFF2-40B4-BE49-F238E27FC236}">
              <a16:creationId xmlns:a16="http://schemas.microsoft.com/office/drawing/2014/main" id="{00000000-0008-0000-5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2" y="4752781"/>
          <a:ext cx="1360715" cy="906601"/>
        </a:xfrm>
        <a:prstGeom prst="rect">
          <a:avLst/>
        </a:prstGeom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696557</xdr:colOff>
      <xdr:row>0</xdr:row>
      <xdr:rowOff>1564821</xdr:rowOff>
    </xdr:to>
    <xdr:pic>
      <xdr:nvPicPr>
        <xdr:cNvPr id="2" name="Picture 1" descr="GNP_Many Glacier_1047_0001.jpg">
          <a:extLst>
            <a:ext uri="{FF2B5EF4-FFF2-40B4-BE49-F238E27FC236}">
              <a16:creationId xmlns:a16="http://schemas.microsoft.com/office/drawing/2014/main" id="{00000000-0008-0000-5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86429" cy="156482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1244082</xdr:colOff>
      <xdr:row>3</xdr:row>
      <xdr:rowOff>0</xdr:rowOff>
    </xdr:to>
    <xdr:pic>
      <xdr:nvPicPr>
        <xdr:cNvPr id="3" name="Picture 2" descr="GNP_Many Glacier_1047_0002.jpg">
          <a:extLst>
            <a:ext uri="{FF2B5EF4-FFF2-40B4-BE49-F238E27FC236}">
              <a16:creationId xmlns:a16="http://schemas.microsoft.com/office/drawing/2014/main" id="{00000000-0008-0000-5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1382050</xdr:colOff>
      <xdr:row>2</xdr:row>
      <xdr:rowOff>919625</xdr:rowOff>
    </xdr:to>
    <xdr:pic>
      <xdr:nvPicPr>
        <xdr:cNvPr id="4" name="Picture 3" descr="GNP_Many Glacier_1047_0001a.jpg">
          <a:extLst>
            <a:ext uri="{FF2B5EF4-FFF2-40B4-BE49-F238E27FC236}">
              <a16:creationId xmlns:a16="http://schemas.microsoft.com/office/drawing/2014/main" id="{00000000-0008-0000-5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1953597"/>
          <a:ext cx="1382050" cy="919625"/>
        </a:xfrm>
        <a:prstGeom prst="rect">
          <a:avLst/>
        </a:prstGeom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722476</xdr:colOff>
      <xdr:row>1</xdr:row>
      <xdr:rowOff>9719</xdr:rowOff>
    </xdr:to>
    <xdr:pic>
      <xdr:nvPicPr>
        <xdr:cNvPr id="2" name="Picture 1" descr="GNP_Many Glacier_1048_0001.jpg">
          <a:extLst>
            <a:ext uri="{FF2B5EF4-FFF2-40B4-BE49-F238E27FC236}">
              <a16:creationId xmlns:a16="http://schemas.microsoft.com/office/drawing/2014/main" id="{00000000-0008-0000-5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12348" cy="1584260"/>
        </a:xfrm>
        <a:prstGeom prst="rect">
          <a:avLst/>
        </a:prstGeom>
      </xdr:spPr>
    </xdr:pic>
    <xdr:clientData/>
  </xdr:twoCellAnchor>
  <xdr:twoCellAnchor editAs="oneCell">
    <xdr:from>
      <xdr:col>0</xdr:col>
      <xdr:colOff>48596</xdr:colOff>
      <xdr:row>2</xdr:row>
      <xdr:rowOff>9720</xdr:rowOff>
    </xdr:from>
    <xdr:to>
      <xdr:col>0</xdr:col>
      <xdr:colOff>1292678</xdr:colOff>
      <xdr:row>3</xdr:row>
      <xdr:rowOff>9720</xdr:rowOff>
    </xdr:to>
    <xdr:pic>
      <xdr:nvPicPr>
        <xdr:cNvPr id="3" name="Picture 2" descr="GNP_Many Glacier_1048_0002.jpg">
          <a:extLst>
            <a:ext uri="{FF2B5EF4-FFF2-40B4-BE49-F238E27FC236}">
              <a16:creationId xmlns:a16="http://schemas.microsoft.com/office/drawing/2014/main" id="{00000000-0008-0000-5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96" y="1963317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1383351</xdr:colOff>
      <xdr:row>2</xdr:row>
      <xdr:rowOff>923342</xdr:rowOff>
    </xdr:to>
    <xdr:pic>
      <xdr:nvPicPr>
        <xdr:cNvPr id="5" name="Picture 4" descr="GNP_Many Glacier_1048_0002a.jpg">
          <a:extLst>
            <a:ext uri="{FF2B5EF4-FFF2-40B4-BE49-F238E27FC236}">
              <a16:creationId xmlns:a16="http://schemas.microsoft.com/office/drawing/2014/main" id="{00000000-0008-0000-5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83351" cy="923342"/>
        </a:xfrm>
        <a:prstGeom prst="rect">
          <a:avLst/>
        </a:prstGeom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709516</xdr:colOff>
      <xdr:row>0</xdr:row>
      <xdr:rowOff>1566920</xdr:rowOff>
    </xdr:to>
    <xdr:pic>
      <xdr:nvPicPr>
        <xdr:cNvPr id="2" name="Picture 1" descr="GNP_Many Glacier_1049_0002.jpg">
          <a:extLst>
            <a:ext uri="{FF2B5EF4-FFF2-40B4-BE49-F238E27FC236}">
              <a16:creationId xmlns:a16="http://schemas.microsoft.com/office/drawing/2014/main" id="{00000000-0008-0000-5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8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19438</xdr:colOff>
      <xdr:row>2</xdr:row>
      <xdr:rowOff>9719</xdr:rowOff>
    </xdr:from>
    <xdr:to>
      <xdr:col>0</xdr:col>
      <xdr:colOff>1237601</xdr:colOff>
      <xdr:row>2</xdr:row>
      <xdr:rowOff>923341</xdr:rowOff>
    </xdr:to>
    <xdr:pic>
      <xdr:nvPicPr>
        <xdr:cNvPr id="3" name="Picture 2" descr="GNP_Many Glacier_1049_0003.jpg">
          <a:extLst>
            <a:ext uri="{FF2B5EF4-FFF2-40B4-BE49-F238E27FC236}">
              <a16:creationId xmlns:a16="http://schemas.microsoft.com/office/drawing/2014/main" id="{00000000-0008-0000-5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438" y="1963316"/>
          <a:ext cx="1218163" cy="913622"/>
        </a:xfrm>
        <a:prstGeom prst="rect">
          <a:avLst/>
        </a:prstGeom>
      </xdr:spPr>
    </xdr:pic>
    <xdr:clientData/>
  </xdr:twoCellAnchor>
  <xdr:twoCellAnchor editAs="oneCell">
    <xdr:from>
      <xdr:col>0</xdr:col>
      <xdr:colOff>9719</xdr:colOff>
      <xdr:row>3</xdr:row>
      <xdr:rowOff>9719</xdr:rowOff>
    </xdr:from>
    <xdr:to>
      <xdr:col>0</xdr:col>
      <xdr:colOff>1244082</xdr:colOff>
      <xdr:row>4</xdr:row>
      <xdr:rowOff>2430</xdr:rowOff>
    </xdr:to>
    <xdr:pic>
      <xdr:nvPicPr>
        <xdr:cNvPr id="4" name="Picture 3" descr="GNP_Many Glacier_1049_0004.jpg">
          <a:extLst>
            <a:ext uri="{FF2B5EF4-FFF2-40B4-BE49-F238E27FC236}">
              <a16:creationId xmlns:a16="http://schemas.microsoft.com/office/drawing/2014/main" id="{00000000-0008-0000-5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719" y="2896377"/>
          <a:ext cx="1234363" cy="9257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9720</xdr:rowOff>
    </xdr:from>
    <xdr:to>
      <xdr:col>0</xdr:col>
      <xdr:colOff>1257042</xdr:colOff>
      <xdr:row>5</xdr:row>
      <xdr:rowOff>19439</xdr:rowOff>
    </xdr:to>
    <xdr:pic>
      <xdr:nvPicPr>
        <xdr:cNvPr id="5" name="Picture 4" descr="GNP_Many Glacier_1049_0005.jpg">
          <a:extLst>
            <a:ext uri="{FF2B5EF4-FFF2-40B4-BE49-F238E27FC236}">
              <a16:creationId xmlns:a16="http://schemas.microsoft.com/office/drawing/2014/main" id="{00000000-0008-0000-5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3829439"/>
          <a:ext cx="1257042" cy="9427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19439</xdr:colOff>
      <xdr:row>3</xdr:row>
      <xdr:rowOff>5854</xdr:rowOff>
    </xdr:to>
    <xdr:pic>
      <xdr:nvPicPr>
        <xdr:cNvPr id="6" name="Picture 5" descr="GNP_Many Glacier_1049_0003a.jpg">
          <a:extLst>
            <a:ext uri="{FF2B5EF4-FFF2-40B4-BE49-F238E27FC236}">
              <a16:creationId xmlns:a16="http://schemas.microsoft.com/office/drawing/2014/main" id="{00000000-0008-0000-5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1953597"/>
          <a:ext cx="1409312" cy="93891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</xdr:row>
      <xdr:rowOff>1</xdr:rowOff>
    </xdr:from>
    <xdr:to>
      <xdr:col>2</xdr:col>
      <xdr:colOff>9720</xdr:colOff>
      <xdr:row>3</xdr:row>
      <xdr:rowOff>932745</xdr:rowOff>
    </xdr:to>
    <xdr:pic>
      <xdr:nvPicPr>
        <xdr:cNvPr id="7" name="Picture 6" descr="GNP_Many Glacier_1049_0004a.jpg">
          <a:extLst>
            <a:ext uri="{FF2B5EF4-FFF2-40B4-BE49-F238E27FC236}">
              <a16:creationId xmlns:a16="http://schemas.microsoft.com/office/drawing/2014/main" id="{00000000-0008-0000-5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89873" y="2886659"/>
          <a:ext cx="1399592" cy="93274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1382996</xdr:colOff>
      <xdr:row>4</xdr:row>
      <xdr:rowOff>923342</xdr:rowOff>
    </xdr:to>
    <xdr:pic>
      <xdr:nvPicPr>
        <xdr:cNvPr id="8" name="Picture 7" descr="GNP_Many Glacier_1049_0005a.jpg">
          <a:extLst>
            <a:ext uri="{FF2B5EF4-FFF2-40B4-BE49-F238E27FC236}">
              <a16:creationId xmlns:a16="http://schemas.microsoft.com/office/drawing/2014/main" id="{00000000-0008-0000-5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2" y="3819719"/>
          <a:ext cx="1382996" cy="923342"/>
        </a:xfrm>
        <a:prstGeom prst="rect">
          <a:avLst/>
        </a:prstGeom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719235</xdr:colOff>
      <xdr:row>1</xdr:row>
      <xdr:rowOff>7289</xdr:rowOff>
    </xdr:to>
    <xdr:pic>
      <xdr:nvPicPr>
        <xdr:cNvPr id="2" name="Picture 1" descr="GNP_Many Glacier_1050_0001.jpg">
          <a:extLst>
            <a:ext uri="{FF2B5EF4-FFF2-40B4-BE49-F238E27FC236}">
              <a16:creationId xmlns:a16="http://schemas.microsoft.com/office/drawing/2014/main" id="{00000000-0008-0000-5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09107" cy="158183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1231123</xdr:colOff>
      <xdr:row>2</xdr:row>
      <xdr:rowOff>923342</xdr:rowOff>
    </xdr:to>
    <xdr:pic>
      <xdr:nvPicPr>
        <xdr:cNvPr id="3" name="Picture 2" descr="GNP_Many Glacier_1050_0002.jpg">
          <a:extLst>
            <a:ext uri="{FF2B5EF4-FFF2-40B4-BE49-F238E27FC236}">
              <a16:creationId xmlns:a16="http://schemas.microsoft.com/office/drawing/2014/main" id="{00000000-0008-0000-5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1231123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1231123</xdr:colOff>
      <xdr:row>3</xdr:row>
      <xdr:rowOff>923342</xdr:rowOff>
    </xdr:to>
    <xdr:pic>
      <xdr:nvPicPr>
        <xdr:cNvPr id="4" name="Picture 3" descr="GNP_Many Glacier_1050_0004.jpg">
          <a:extLst>
            <a:ext uri="{FF2B5EF4-FFF2-40B4-BE49-F238E27FC236}">
              <a16:creationId xmlns:a16="http://schemas.microsoft.com/office/drawing/2014/main" id="{00000000-0008-0000-5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2886658"/>
          <a:ext cx="1231123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1257042</xdr:colOff>
      <xdr:row>4</xdr:row>
      <xdr:rowOff>9720</xdr:rowOff>
    </xdr:to>
    <xdr:pic>
      <xdr:nvPicPr>
        <xdr:cNvPr id="5" name="Picture 4" descr="GNP_Many Glacier_1050_0003.jpg">
          <a:extLst>
            <a:ext uri="{FF2B5EF4-FFF2-40B4-BE49-F238E27FC236}">
              <a16:creationId xmlns:a16="http://schemas.microsoft.com/office/drawing/2014/main" id="{00000000-0008-0000-5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9872" y="2886658"/>
          <a:ext cx="1257042" cy="9427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1244082</xdr:colOff>
      <xdr:row>5</xdr:row>
      <xdr:rowOff>0</xdr:rowOff>
    </xdr:to>
    <xdr:pic>
      <xdr:nvPicPr>
        <xdr:cNvPr id="6" name="Picture 5" descr="GNP_Many Glacier_1050_0005.jpg">
          <a:extLst>
            <a:ext uri="{FF2B5EF4-FFF2-40B4-BE49-F238E27FC236}">
              <a16:creationId xmlns:a16="http://schemas.microsoft.com/office/drawing/2014/main" id="{00000000-0008-0000-5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3819719"/>
          <a:ext cx="1244082" cy="933061"/>
        </a:xfrm>
        <a:prstGeom prst="rect">
          <a:avLst/>
        </a:prstGeom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19438</xdr:colOff>
      <xdr:row>2</xdr:row>
      <xdr:rowOff>0</xdr:rowOff>
    </xdr:from>
    <xdr:to>
      <xdr:col>1</xdr:col>
      <xdr:colOff>1263520</xdr:colOff>
      <xdr:row>2</xdr:row>
      <xdr:rowOff>933061</xdr:rowOff>
    </xdr:to>
    <xdr:pic>
      <xdr:nvPicPr>
        <xdr:cNvPr id="2" name="Picture 1" descr="GNP_Many Glacier_1310_0001.jpg">
          <a:extLst>
            <a:ext uri="{FF2B5EF4-FFF2-40B4-BE49-F238E27FC236}">
              <a16:creationId xmlns:a16="http://schemas.microsoft.com/office/drawing/2014/main" id="{00000000-0008-0000-5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09310" y="1953597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19438</xdr:colOff>
      <xdr:row>3</xdr:row>
      <xdr:rowOff>0</xdr:rowOff>
    </xdr:from>
    <xdr:to>
      <xdr:col>1</xdr:col>
      <xdr:colOff>1263520</xdr:colOff>
      <xdr:row>4</xdr:row>
      <xdr:rowOff>0</xdr:rowOff>
    </xdr:to>
    <xdr:pic>
      <xdr:nvPicPr>
        <xdr:cNvPr id="3" name="Picture 2" descr="GNP_Many Glacier_1310_0002.jpg">
          <a:extLst>
            <a:ext uri="{FF2B5EF4-FFF2-40B4-BE49-F238E27FC236}">
              <a16:creationId xmlns:a16="http://schemas.microsoft.com/office/drawing/2014/main" id="{00000000-0008-0000-5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09310" y="2886658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728955</xdr:colOff>
      <xdr:row>1</xdr:row>
      <xdr:rowOff>14579</xdr:rowOff>
    </xdr:to>
    <xdr:pic>
      <xdr:nvPicPr>
        <xdr:cNvPr id="4" name="Picture 3" descr="GNP_Many Glacier_0464_0002.jpg">
          <a:extLst>
            <a:ext uri="{FF2B5EF4-FFF2-40B4-BE49-F238E27FC236}">
              <a16:creationId xmlns:a16="http://schemas.microsoft.com/office/drawing/2014/main" id="{00000000-0008-0000-5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2118827" cy="15891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1</xdr:rowOff>
    </xdr:from>
    <xdr:to>
      <xdr:col>0</xdr:col>
      <xdr:colOff>1385689</xdr:colOff>
      <xdr:row>2</xdr:row>
      <xdr:rowOff>923343</xdr:rowOff>
    </xdr:to>
    <xdr:pic>
      <xdr:nvPicPr>
        <xdr:cNvPr id="5" name="Picture 4" descr="GNP_Many Glacier_1310_0003.jpg">
          <a:extLst>
            <a:ext uri="{FF2B5EF4-FFF2-40B4-BE49-F238E27FC236}">
              <a16:creationId xmlns:a16="http://schemas.microsoft.com/office/drawing/2014/main" id="{00000000-0008-0000-5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1953598"/>
          <a:ext cx="1385689" cy="923342"/>
        </a:xfrm>
        <a:prstGeom prst="rect">
          <a:avLst/>
        </a:prstGeom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709517</xdr:colOff>
      <xdr:row>1</xdr:row>
      <xdr:rowOff>0</xdr:rowOff>
    </xdr:to>
    <xdr:pic>
      <xdr:nvPicPr>
        <xdr:cNvPr id="2" name="Picture 1" descr="GNP_Many Glacier_1311_0001.jpg">
          <a:extLst>
            <a:ext uri="{FF2B5EF4-FFF2-40B4-BE49-F238E27FC236}">
              <a16:creationId xmlns:a16="http://schemas.microsoft.com/office/drawing/2014/main" id="{00000000-0008-0000-5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9" cy="157454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1231123</xdr:colOff>
      <xdr:row>2</xdr:row>
      <xdr:rowOff>923342</xdr:rowOff>
    </xdr:to>
    <xdr:pic>
      <xdr:nvPicPr>
        <xdr:cNvPr id="3" name="Picture 2" descr="GNP_Many Glacier_1311_0002.jpg">
          <a:extLst>
            <a:ext uri="{FF2B5EF4-FFF2-40B4-BE49-F238E27FC236}">
              <a16:creationId xmlns:a16="http://schemas.microsoft.com/office/drawing/2014/main" id="{00000000-0008-0000-5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1231123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1244082</xdr:colOff>
      <xdr:row>4</xdr:row>
      <xdr:rowOff>0</xdr:rowOff>
    </xdr:to>
    <xdr:pic>
      <xdr:nvPicPr>
        <xdr:cNvPr id="4" name="Picture 3" descr="GNP_Many Glacier_1311_0003.jpg">
          <a:extLst>
            <a:ext uri="{FF2B5EF4-FFF2-40B4-BE49-F238E27FC236}">
              <a16:creationId xmlns:a16="http://schemas.microsoft.com/office/drawing/2014/main" id="{00000000-0008-0000-5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2886658"/>
          <a:ext cx="1244082" cy="933061"/>
        </a:xfrm>
        <a:prstGeom prst="rect">
          <a:avLst/>
        </a:prstGeom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748394</xdr:colOff>
      <xdr:row>1</xdr:row>
      <xdr:rowOff>29158</xdr:rowOff>
    </xdr:to>
    <xdr:pic>
      <xdr:nvPicPr>
        <xdr:cNvPr id="2" name="Picture 1" descr="GNP_Many Glacier_1312_0003.jpg">
          <a:extLst>
            <a:ext uri="{FF2B5EF4-FFF2-40B4-BE49-F238E27FC236}">
              <a16:creationId xmlns:a16="http://schemas.microsoft.com/office/drawing/2014/main" id="{00000000-0008-0000-5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38266" cy="16036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1244082</xdr:colOff>
      <xdr:row>3</xdr:row>
      <xdr:rowOff>0</xdr:rowOff>
    </xdr:to>
    <xdr:pic>
      <xdr:nvPicPr>
        <xdr:cNvPr id="3" name="Picture 2" descr="GNP_Many Glacier_1312_0002.jpg">
          <a:extLst>
            <a:ext uri="{FF2B5EF4-FFF2-40B4-BE49-F238E27FC236}">
              <a16:creationId xmlns:a16="http://schemas.microsoft.com/office/drawing/2014/main" id="{00000000-0008-0000-5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</xdr:row>
      <xdr:rowOff>0</xdr:rowOff>
    </xdr:from>
    <xdr:to>
      <xdr:col>1</xdr:col>
      <xdr:colOff>1370435</xdr:colOff>
      <xdr:row>2</xdr:row>
      <xdr:rowOff>913623</xdr:rowOff>
    </xdr:to>
    <xdr:pic>
      <xdr:nvPicPr>
        <xdr:cNvPr id="4" name="Picture 3" descr="GNP_Many Glacier_1312_0002a.jpg">
          <a:extLst>
            <a:ext uri="{FF2B5EF4-FFF2-40B4-BE49-F238E27FC236}">
              <a16:creationId xmlns:a16="http://schemas.microsoft.com/office/drawing/2014/main" id="{00000000-0008-0000-5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3" y="1953597"/>
          <a:ext cx="1370434" cy="913623"/>
        </a:xfrm>
        <a:prstGeom prst="rect">
          <a:avLst/>
        </a:prstGeom>
      </xdr:spPr>
    </xdr:pic>
    <xdr:clientData/>
  </xdr:twoCellAnchor>
  <xdr:twoCellAnchor editAs="oneCell">
    <xdr:from>
      <xdr:col>1</xdr:col>
      <xdr:colOff>9721</xdr:colOff>
      <xdr:row>3</xdr:row>
      <xdr:rowOff>0</xdr:rowOff>
    </xdr:from>
    <xdr:to>
      <xdr:col>1</xdr:col>
      <xdr:colOff>1360715</xdr:colOff>
      <xdr:row>3</xdr:row>
      <xdr:rowOff>900663</xdr:rowOff>
    </xdr:to>
    <xdr:pic>
      <xdr:nvPicPr>
        <xdr:cNvPr id="6" name="Picture 5" descr="GNP_Many Glacier_1312_0002b.jpg">
          <a:extLst>
            <a:ext uri="{FF2B5EF4-FFF2-40B4-BE49-F238E27FC236}">
              <a16:creationId xmlns:a16="http://schemas.microsoft.com/office/drawing/2014/main" id="{00000000-0008-0000-5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99593" y="2886658"/>
          <a:ext cx="1350994" cy="900663"/>
        </a:xfrm>
        <a:prstGeom prst="rect">
          <a:avLst/>
        </a:prstGeom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709517</xdr:colOff>
      <xdr:row>1</xdr:row>
      <xdr:rowOff>0</xdr:rowOff>
    </xdr:to>
    <xdr:pic>
      <xdr:nvPicPr>
        <xdr:cNvPr id="2" name="Picture 1" descr="GNP_Many Glacier_1347_0001.jpg">
          <a:extLst>
            <a:ext uri="{FF2B5EF4-FFF2-40B4-BE49-F238E27FC236}">
              <a16:creationId xmlns:a16="http://schemas.microsoft.com/office/drawing/2014/main" id="{00000000-0008-0000-5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9" cy="15745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29159</xdr:colOff>
      <xdr:row>3</xdr:row>
      <xdr:rowOff>13951</xdr:rowOff>
    </xdr:to>
    <xdr:pic>
      <xdr:nvPicPr>
        <xdr:cNvPr id="3" name="Picture 2" descr="GNP_Many Glacier_1347_0001a.jpg">
          <a:extLst>
            <a:ext uri="{FF2B5EF4-FFF2-40B4-BE49-F238E27FC236}">
              <a16:creationId xmlns:a16="http://schemas.microsoft.com/office/drawing/2014/main" id="{00000000-0008-0000-5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419031" cy="94701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709516</xdr:colOff>
      <xdr:row>3</xdr:row>
      <xdr:rowOff>12960</xdr:rowOff>
    </xdr:to>
    <xdr:pic>
      <xdr:nvPicPr>
        <xdr:cNvPr id="4" name="Picture 3" descr="GNP_Many Glacier_1347_0002.jpg">
          <a:extLst>
            <a:ext uri="{FF2B5EF4-FFF2-40B4-BE49-F238E27FC236}">
              <a16:creationId xmlns:a16="http://schemas.microsoft.com/office/drawing/2014/main" id="{00000000-0008-0000-5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709516" cy="946021"/>
        </a:xfrm>
        <a:prstGeom prst="rect">
          <a:avLst/>
        </a:prstGeom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709517</xdr:colOff>
      <xdr:row>1</xdr:row>
      <xdr:rowOff>0</xdr:rowOff>
    </xdr:to>
    <xdr:pic>
      <xdr:nvPicPr>
        <xdr:cNvPr id="2" name="Picture 1" descr="GNP_Many Glacier_1355_0001.jpg">
          <a:extLst>
            <a:ext uri="{FF2B5EF4-FFF2-40B4-BE49-F238E27FC236}">
              <a16:creationId xmlns:a16="http://schemas.microsoft.com/office/drawing/2014/main" id="{00000000-0008-0000-5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9" cy="15745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699796</xdr:colOff>
      <xdr:row>3</xdr:row>
      <xdr:rowOff>0</xdr:rowOff>
    </xdr:to>
    <xdr:pic>
      <xdr:nvPicPr>
        <xdr:cNvPr id="3" name="Picture 2" descr="GNP_Many Glacier_1355_0003.jpg">
          <a:extLst>
            <a:ext uri="{FF2B5EF4-FFF2-40B4-BE49-F238E27FC236}">
              <a16:creationId xmlns:a16="http://schemas.microsoft.com/office/drawing/2014/main" id="{00000000-0008-0000-5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699796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9719</xdr:colOff>
      <xdr:row>3</xdr:row>
      <xdr:rowOff>0</xdr:rowOff>
    </xdr:from>
    <xdr:to>
      <xdr:col>1</xdr:col>
      <xdr:colOff>719235</xdr:colOff>
      <xdr:row>4</xdr:row>
      <xdr:rowOff>12960</xdr:rowOff>
    </xdr:to>
    <xdr:pic>
      <xdr:nvPicPr>
        <xdr:cNvPr id="4" name="Picture 3" descr="GNP_Many Glacier_1355_0002.jpg">
          <a:extLst>
            <a:ext uri="{FF2B5EF4-FFF2-40B4-BE49-F238E27FC236}">
              <a16:creationId xmlns:a16="http://schemas.microsoft.com/office/drawing/2014/main" id="{00000000-0008-0000-5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99591" y="2886658"/>
          <a:ext cx="709516" cy="94602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1</xdr:rowOff>
    </xdr:from>
    <xdr:to>
      <xdr:col>1</xdr:col>
      <xdr:colOff>1380154</xdr:colOff>
      <xdr:row>2</xdr:row>
      <xdr:rowOff>920676</xdr:rowOff>
    </xdr:to>
    <xdr:pic>
      <xdr:nvPicPr>
        <xdr:cNvPr id="5" name="Picture 4" descr="GNP_Many Glacier_1355_0003a.jpg">
          <a:extLst>
            <a:ext uri="{FF2B5EF4-FFF2-40B4-BE49-F238E27FC236}">
              <a16:creationId xmlns:a16="http://schemas.microsoft.com/office/drawing/2014/main" id="{00000000-0008-0000-5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9872" y="1953598"/>
          <a:ext cx="1380154" cy="9206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1380153</xdr:colOff>
      <xdr:row>3</xdr:row>
      <xdr:rowOff>919808</xdr:rowOff>
    </xdr:to>
    <xdr:pic>
      <xdr:nvPicPr>
        <xdr:cNvPr id="6" name="Picture 5" descr="GNP_Many Glacier_1355_0001a.jpg">
          <a:extLst>
            <a:ext uri="{FF2B5EF4-FFF2-40B4-BE49-F238E27FC236}">
              <a16:creationId xmlns:a16="http://schemas.microsoft.com/office/drawing/2014/main" id="{00000000-0008-0000-5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2886658"/>
          <a:ext cx="1380153" cy="919808"/>
        </a:xfrm>
        <a:prstGeom prst="rect">
          <a:avLst/>
        </a:prstGeom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709516</xdr:colOff>
      <xdr:row>0</xdr:row>
      <xdr:rowOff>1574540</xdr:rowOff>
    </xdr:to>
    <xdr:pic>
      <xdr:nvPicPr>
        <xdr:cNvPr id="2" name="Picture 1" descr="GNP_Many Glacier_1356_0002.jpg">
          <a:extLst>
            <a:ext uri="{FF2B5EF4-FFF2-40B4-BE49-F238E27FC236}">
              <a16:creationId xmlns:a16="http://schemas.microsoft.com/office/drawing/2014/main" id="{00000000-0008-0000-5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8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1244082</xdr:colOff>
      <xdr:row>3</xdr:row>
      <xdr:rowOff>0</xdr:rowOff>
    </xdr:to>
    <xdr:pic>
      <xdr:nvPicPr>
        <xdr:cNvPr id="3" name="Picture 2" descr="GNP_Many Glacier_1356_0001.jpg">
          <a:extLst>
            <a:ext uri="{FF2B5EF4-FFF2-40B4-BE49-F238E27FC236}">
              <a16:creationId xmlns:a16="http://schemas.microsoft.com/office/drawing/2014/main" id="{00000000-0008-0000-5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1244082</xdr:colOff>
      <xdr:row>3</xdr:row>
      <xdr:rowOff>0</xdr:rowOff>
    </xdr:to>
    <xdr:pic>
      <xdr:nvPicPr>
        <xdr:cNvPr id="4" name="Picture 3" descr="GNP_Many Glacier_1356_0003.jpg">
          <a:extLst>
            <a:ext uri="{FF2B5EF4-FFF2-40B4-BE49-F238E27FC236}">
              <a16:creationId xmlns:a16="http://schemas.microsoft.com/office/drawing/2014/main" id="{00000000-0008-0000-5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1253801</xdr:colOff>
      <xdr:row>4</xdr:row>
      <xdr:rowOff>7289</xdr:rowOff>
    </xdr:to>
    <xdr:pic>
      <xdr:nvPicPr>
        <xdr:cNvPr id="5" name="Picture 4" descr="GNP_Many Glacier_1356_0004.jpg">
          <a:extLst>
            <a:ext uri="{FF2B5EF4-FFF2-40B4-BE49-F238E27FC236}">
              <a16:creationId xmlns:a16="http://schemas.microsoft.com/office/drawing/2014/main" id="{00000000-0008-0000-5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9872" y="2886658"/>
          <a:ext cx="1253801" cy="9403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1263521</xdr:colOff>
      <xdr:row>5</xdr:row>
      <xdr:rowOff>14578</xdr:rowOff>
    </xdr:to>
    <xdr:pic>
      <xdr:nvPicPr>
        <xdr:cNvPr id="7" name="Picture 6" descr="GNP_Many Glacier_1356_0005.jpg">
          <a:extLst>
            <a:ext uri="{FF2B5EF4-FFF2-40B4-BE49-F238E27FC236}">
              <a16:creationId xmlns:a16="http://schemas.microsoft.com/office/drawing/2014/main" id="{00000000-0008-0000-5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3819719"/>
          <a:ext cx="1263521" cy="947640"/>
        </a:xfrm>
        <a:prstGeom prst="rect">
          <a:avLst/>
        </a:prstGeom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728955</xdr:colOff>
      <xdr:row>1</xdr:row>
      <xdr:rowOff>14579</xdr:rowOff>
    </xdr:to>
    <xdr:pic>
      <xdr:nvPicPr>
        <xdr:cNvPr id="2" name="Picture 1" descr="GNP_Many Glacier_1367_0002.jpg">
          <a:extLst>
            <a:ext uri="{FF2B5EF4-FFF2-40B4-BE49-F238E27FC236}">
              <a16:creationId xmlns:a16="http://schemas.microsoft.com/office/drawing/2014/main" id="{00000000-0008-0000-5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18827" cy="15891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1244082</xdr:colOff>
      <xdr:row>3</xdr:row>
      <xdr:rowOff>0</xdr:rowOff>
    </xdr:to>
    <xdr:pic>
      <xdr:nvPicPr>
        <xdr:cNvPr id="3" name="Picture 2" descr="GNP_Many Glacier_1367_0003.jpg">
          <a:extLst>
            <a:ext uri="{FF2B5EF4-FFF2-40B4-BE49-F238E27FC236}">
              <a16:creationId xmlns:a16="http://schemas.microsoft.com/office/drawing/2014/main" id="{00000000-0008-0000-5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1</xdr:rowOff>
    </xdr:from>
    <xdr:to>
      <xdr:col>2</xdr:col>
      <xdr:colOff>0</xdr:colOff>
      <xdr:row>2</xdr:row>
      <xdr:rowOff>926583</xdr:rowOff>
    </xdr:to>
    <xdr:pic>
      <xdr:nvPicPr>
        <xdr:cNvPr id="4" name="Picture 3" descr="GNP_Many Glacier_1367_0003a.jpg">
          <a:extLst>
            <a:ext uri="{FF2B5EF4-FFF2-40B4-BE49-F238E27FC236}">
              <a16:creationId xmlns:a16="http://schemas.microsoft.com/office/drawing/2014/main" id="{00000000-0008-0000-5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8"/>
          <a:ext cx="1389873" cy="926582"/>
        </a:xfrm>
        <a:prstGeom prst="rect">
          <a:avLst/>
        </a:prstGeom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722476</xdr:colOff>
      <xdr:row>1</xdr:row>
      <xdr:rowOff>9719</xdr:rowOff>
    </xdr:to>
    <xdr:pic>
      <xdr:nvPicPr>
        <xdr:cNvPr id="2" name="Picture 1" descr="GNP_Many Glacier_1377_0001.jpg">
          <a:extLst>
            <a:ext uri="{FF2B5EF4-FFF2-40B4-BE49-F238E27FC236}">
              <a16:creationId xmlns:a16="http://schemas.microsoft.com/office/drawing/2014/main" id="{00000000-0008-0000-5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12348" cy="15842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1244082</xdr:colOff>
      <xdr:row>3</xdr:row>
      <xdr:rowOff>0</xdr:rowOff>
    </xdr:to>
    <xdr:pic>
      <xdr:nvPicPr>
        <xdr:cNvPr id="3" name="Picture 2" descr="GNP_Many Glacier_1377_0002.jpg">
          <a:extLst>
            <a:ext uri="{FF2B5EF4-FFF2-40B4-BE49-F238E27FC236}">
              <a16:creationId xmlns:a16="http://schemas.microsoft.com/office/drawing/2014/main" id="{00000000-0008-0000-5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1244082</xdr:colOff>
      <xdr:row>4</xdr:row>
      <xdr:rowOff>0</xdr:rowOff>
    </xdr:to>
    <xdr:pic>
      <xdr:nvPicPr>
        <xdr:cNvPr id="4" name="Picture 3" descr="GNP_Many Glacier_1377_0003.jpg">
          <a:extLst>
            <a:ext uri="{FF2B5EF4-FFF2-40B4-BE49-F238E27FC236}">
              <a16:creationId xmlns:a16="http://schemas.microsoft.com/office/drawing/2014/main" id="{00000000-0008-0000-5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2886658"/>
          <a:ext cx="1244082" cy="933061"/>
        </a:xfrm>
        <a:prstGeom prst="rect">
          <a:avLst/>
        </a:prstGeom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1244082</xdr:colOff>
      <xdr:row>3</xdr:row>
      <xdr:rowOff>0</xdr:rowOff>
    </xdr:to>
    <xdr:pic>
      <xdr:nvPicPr>
        <xdr:cNvPr id="2" name="Picture 1" descr="GNP_Many Glacier_1419_0001.jpg">
          <a:extLst>
            <a:ext uri="{FF2B5EF4-FFF2-40B4-BE49-F238E27FC236}">
              <a16:creationId xmlns:a16="http://schemas.microsoft.com/office/drawing/2014/main" id="{00000000-0008-0000-5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53597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9719</xdr:colOff>
      <xdr:row>4</xdr:row>
      <xdr:rowOff>9719</xdr:rowOff>
    </xdr:from>
    <xdr:to>
      <xdr:col>0</xdr:col>
      <xdr:colOff>1253801</xdr:colOff>
      <xdr:row>5</xdr:row>
      <xdr:rowOff>9718</xdr:rowOff>
    </xdr:to>
    <xdr:pic>
      <xdr:nvPicPr>
        <xdr:cNvPr id="3" name="Picture 2" descr="GNP_Many Glacier_1419_0003.jpg">
          <a:extLst>
            <a:ext uri="{FF2B5EF4-FFF2-40B4-BE49-F238E27FC236}">
              <a16:creationId xmlns:a16="http://schemas.microsoft.com/office/drawing/2014/main" id="{00000000-0008-0000-5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719" y="3829438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1257042</xdr:colOff>
      <xdr:row>3</xdr:row>
      <xdr:rowOff>9720</xdr:rowOff>
    </xdr:to>
    <xdr:pic>
      <xdr:nvPicPr>
        <xdr:cNvPr id="4" name="Picture 3" descr="GNP_Many Glacier_1419_0002.jpg">
          <a:extLst>
            <a:ext uri="{FF2B5EF4-FFF2-40B4-BE49-F238E27FC236}">
              <a16:creationId xmlns:a16="http://schemas.microsoft.com/office/drawing/2014/main" id="{00000000-0008-0000-5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257042" cy="9427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9719</xdr:colOff>
      <xdr:row>3</xdr:row>
      <xdr:rowOff>932624</xdr:rowOff>
    </xdr:to>
    <xdr:pic>
      <xdr:nvPicPr>
        <xdr:cNvPr id="5" name="Picture 4" descr="GNP_Many Glacier_1419_0002a.jpg">
          <a:extLst>
            <a:ext uri="{FF2B5EF4-FFF2-40B4-BE49-F238E27FC236}">
              <a16:creationId xmlns:a16="http://schemas.microsoft.com/office/drawing/2014/main" id="{00000000-0008-0000-5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9872" y="2886658"/>
          <a:ext cx="1399592" cy="93262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4</xdr:row>
      <xdr:rowOff>9719</xdr:rowOff>
    </xdr:from>
    <xdr:to>
      <xdr:col>1</xdr:col>
      <xdr:colOff>1380154</xdr:colOff>
      <xdr:row>4</xdr:row>
      <xdr:rowOff>929821</xdr:rowOff>
    </xdr:to>
    <xdr:pic>
      <xdr:nvPicPr>
        <xdr:cNvPr id="6" name="Picture 5" descr="GNP_Many Glacier_1419_0003a.jpg">
          <a:extLst>
            <a:ext uri="{FF2B5EF4-FFF2-40B4-BE49-F238E27FC236}">
              <a16:creationId xmlns:a16="http://schemas.microsoft.com/office/drawing/2014/main" id="{00000000-0008-0000-5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3" y="3829438"/>
          <a:ext cx="1380153" cy="920102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5</xdr:row>
      <xdr:rowOff>0</xdr:rowOff>
    </xdr:from>
    <xdr:to>
      <xdr:col>1</xdr:col>
      <xdr:colOff>1355855</xdr:colOff>
      <xdr:row>5</xdr:row>
      <xdr:rowOff>903903</xdr:rowOff>
    </xdr:to>
    <xdr:pic>
      <xdr:nvPicPr>
        <xdr:cNvPr id="7" name="Picture 6" descr="GNP_Many Glacier_1419_0003b.jpg">
          <a:extLst>
            <a:ext uri="{FF2B5EF4-FFF2-40B4-BE49-F238E27FC236}">
              <a16:creationId xmlns:a16="http://schemas.microsoft.com/office/drawing/2014/main" id="{00000000-0008-0000-5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89873" y="4752781"/>
          <a:ext cx="1355854" cy="903903"/>
        </a:xfrm>
        <a:prstGeom prst="rect">
          <a:avLst/>
        </a:prstGeom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1185765</xdr:colOff>
      <xdr:row>1</xdr:row>
      <xdr:rowOff>6478</xdr:rowOff>
    </xdr:to>
    <xdr:pic>
      <xdr:nvPicPr>
        <xdr:cNvPr id="2" name="Picture 1" descr="GNP_Many Glacier_1421_0001.jpg">
          <a:extLst>
            <a:ext uri="{FF2B5EF4-FFF2-40B4-BE49-F238E27FC236}">
              <a16:creationId xmlns:a16="http://schemas.microsoft.com/office/drawing/2014/main" id="{00000000-0008-0000-5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85765" cy="15810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1244082</xdr:colOff>
      <xdr:row>3</xdr:row>
      <xdr:rowOff>0</xdr:rowOff>
    </xdr:to>
    <xdr:pic>
      <xdr:nvPicPr>
        <xdr:cNvPr id="3" name="Picture 2" descr="GNP_Many Glacier_1421_0002.jpg">
          <a:extLst>
            <a:ext uri="{FF2B5EF4-FFF2-40B4-BE49-F238E27FC236}">
              <a16:creationId xmlns:a16="http://schemas.microsoft.com/office/drawing/2014/main" id="{00000000-0008-0000-5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1244082" cy="933061"/>
        </a:xfrm>
        <a:prstGeom prst="rect">
          <a:avLst/>
        </a:prstGeom>
      </xdr:spPr>
    </xdr:pic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722476</xdr:colOff>
      <xdr:row>1</xdr:row>
      <xdr:rowOff>9719</xdr:rowOff>
    </xdr:to>
    <xdr:pic>
      <xdr:nvPicPr>
        <xdr:cNvPr id="2" name="Picture 1" descr="GNP_Many Glacier_1440_0002.jpg">
          <a:extLst>
            <a:ext uri="{FF2B5EF4-FFF2-40B4-BE49-F238E27FC236}">
              <a16:creationId xmlns:a16="http://schemas.microsoft.com/office/drawing/2014/main" id="{00000000-0008-0000-6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12348" cy="15842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1257042</xdr:colOff>
      <xdr:row>3</xdr:row>
      <xdr:rowOff>9720</xdr:rowOff>
    </xdr:to>
    <xdr:pic>
      <xdr:nvPicPr>
        <xdr:cNvPr id="3" name="Picture 2" descr="GNP_Many Glacier_1440_0003.jpg">
          <a:extLst>
            <a:ext uri="{FF2B5EF4-FFF2-40B4-BE49-F238E27FC236}">
              <a16:creationId xmlns:a16="http://schemas.microsoft.com/office/drawing/2014/main" id="{00000000-0008-0000-6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1257042" cy="9427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1244082</xdr:colOff>
      <xdr:row>4</xdr:row>
      <xdr:rowOff>0</xdr:rowOff>
    </xdr:to>
    <xdr:pic>
      <xdr:nvPicPr>
        <xdr:cNvPr id="4" name="Picture 3" descr="GNP_Many Glacier_1440_0004.jpg">
          <a:extLst>
            <a:ext uri="{FF2B5EF4-FFF2-40B4-BE49-F238E27FC236}">
              <a16:creationId xmlns:a16="http://schemas.microsoft.com/office/drawing/2014/main" id="{00000000-0008-0000-6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2886658"/>
          <a:ext cx="1244082" cy="933061"/>
        </a:xfrm>
        <a:prstGeom prst="rect">
          <a:avLst/>
        </a:prstGeom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1185765</xdr:colOff>
      <xdr:row>1</xdr:row>
      <xdr:rowOff>6478</xdr:rowOff>
    </xdr:to>
    <xdr:pic>
      <xdr:nvPicPr>
        <xdr:cNvPr id="2" name="Picture 1" descr="GNP_Many Glacier_1440 SL1_0001.jpg">
          <a:extLst>
            <a:ext uri="{FF2B5EF4-FFF2-40B4-BE49-F238E27FC236}">
              <a16:creationId xmlns:a16="http://schemas.microsoft.com/office/drawing/2014/main" id="{00000000-0008-0000-6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85765" cy="15810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699796</xdr:colOff>
      <xdr:row>3</xdr:row>
      <xdr:rowOff>0</xdr:rowOff>
    </xdr:to>
    <xdr:pic>
      <xdr:nvPicPr>
        <xdr:cNvPr id="3" name="Picture 2" descr="GNP_Many Glacier_1440 SL1_0001.jpg">
          <a:extLst>
            <a:ext uri="{FF2B5EF4-FFF2-40B4-BE49-F238E27FC236}">
              <a16:creationId xmlns:a16="http://schemas.microsoft.com/office/drawing/2014/main" id="{00000000-0008-0000-6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699796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709516</xdr:colOff>
      <xdr:row>3</xdr:row>
      <xdr:rowOff>12960</xdr:rowOff>
    </xdr:to>
    <xdr:pic>
      <xdr:nvPicPr>
        <xdr:cNvPr id="4" name="Picture 3" descr="GNP_Many Glacier_1440 SL1_0002.jpg">
          <a:extLst>
            <a:ext uri="{FF2B5EF4-FFF2-40B4-BE49-F238E27FC236}">
              <a16:creationId xmlns:a16="http://schemas.microsoft.com/office/drawing/2014/main" id="{00000000-0008-0000-6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709516" cy="9460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699796</xdr:colOff>
      <xdr:row>4</xdr:row>
      <xdr:rowOff>0</xdr:rowOff>
    </xdr:to>
    <xdr:pic>
      <xdr:nvPicPr>
        <xdr:cNvPr id="5" name="Picture 4" descr="GNP_Many Glacier_1440 SL2_0001.jpg">
          <a:extLst>
            <a:ext uri="{FF2B5EF4-FFF2-40B4-BE49-F238E27FC236}">
              <a16:creationId xmlns:a16="http://schemas.microsoft.com/office/drawing/2014/main" id="{00000000-0008-0000-6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699796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1244082</xdr:colOff>
      <xdr:row>4</xdr:row>
      <xdr:rowOff>0</xdr:rowOff>
    </xdr:to>
    <xdr:pic>
      <xdr:nvPicPr>
        <xdr:cNvPr id="6" name="Picture 5" descr="GNP_Many Glacier_1440 SL2_0002.jpg">
          <a:extLst>
            <a:ext uri="{FF2B5EF4-FFF2-40B4-BE49-F238E27FC236}">
              <a16:creationId xmlns:a16="http://schemas.microsoft.com/office/drawing/2014/main" id="{00000000-0008-0000-6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244082" cy="933061"/>
        </a:xfrm>
        <a:prstGeom prst="rect">
          <a:avLst/>
        </a:prstGeom>
      </xdr:spPr>
    </xdr:pic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709517</xdr:colOff>
      <xdr:row>1</xdr:row>
      <xdr:rowOff>0</xdr:rowOff>
    </xdr:to>
    <xdr:pic>
      <xdr:nvPicPr>
        <xdr:cNvPr id="2" name="Picture 1" descr="GNP_Many Glacier_1441_0002.jpg">
          <a:extLst>
            <a:ext uri="{FF2B5EF4-FFF2-40B4-BE49-F238E27FC236}">
              <a16:creationId xmlns:a16="http://schemas.microsoft.com/office/drawing/2014/main" id="{00000000-0008-0000-6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9" cy="157454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690077</xdr:colOff>
      <xdr:row>2</xdr:row>
      <xdr:rowOff>920102</xdr:rowOff>
    </xdr:to>
    <xdr:pic>
      <xdr:nvPicPr>
        <xdr:cNvPr id="3" name="Picture 2" descr="GNP_Many Glacier_1441_0003.jpg">
          <a:extLst>
            <a:ext uri="{FF2B5EF4-FFF2-40B4-BE49-F238E27FC236}">
              <a16:creationId xmlns:a16="http://schemas.microsoft.com/office/drawing/2014/main" id="{00000000-0008-0000-6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690077" cy="92010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709516</xdr:colOff>
      <xdr:row>4</xdr:row>
      <xdr:rowOff>12960</xdr:rowOff>
    </xdr:to>
    <xdr:pic>
      <xdr:nvPicPr>
        <xdr:cNvPr id="4" name="Picture 3" descr="GNP_Many Glacier_1441_0004.jpg">
          <a:extLst>
            <a:ext uri="{FF2B5EF4-FFF2-40B4-BE49-F238E27FC236}">
              <a16:creationId xmlns:a16="http://schemas.microsoft.com/office/drawing/2014/main" id="{00000000-0008-0000-6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2886658"/>
          <a:ext cx="709516" cy="946021"/>
        </a:xfrm>
        <a:prstGeom prst="rect">
          <a:avLst/>
        </a:prstGeom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709517</xdr:colOff>
      <xdr:row>1</xdr:row>
      <xdr:rowOff>0</xdr:rowOff>
    </xdr:to>
    <xdr:pic>
      <xdr:nvPicPr>
        <xdr:cNvPr id="2" name="Picture 1" descr="GNP_Many Glacier_1444_0001.jpg">
          <a:extLst>
            <a:ext uri="{FF2B5EF4-FFF2-40B4-BE49-F238E27FC236}">
              <a16:creationId xmlns:a16="http://schemas.microsoft.com/office/drawing/2014/main" id="{00000000-0008-0000-6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9" cy="15745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1244082</xdr:colOff>
      <xdr:row>4</xdr:row>
      <xdr:rowOff>0</xdr:rowOff>
    </xdr:to>
    <xdr:pic>
      <xdr:nvPicPr>
        <xdr:cNvPr id="3" name="Picture 2" descr="GNP_Many Glacier_1444_0004.jpg">
          <a:extLst>
            <a:ext uri="{FF2B5EF4-FFF2-40B4-BE49-F238E27FC236}">
              <a16:creationId xmlns:a16="http://schemas.microsoft.com/office/drawing/2014/main" id="{00000000-0008-0000-6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2886658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1244083</xdr:colOff>
      <xdr:row>5</xdr:row>
      <xdr:rowOff>0</xdr:rowOff>
    </xdr:to>
    <xdr:pic>
      <xdr:nvPicPr>
        <xdr:cNvPr id="4" name="Picture 3" descr="GNP_Many Glacier_1444_0005.jpg">
          <a:extLst>
            <a:ext uri="{FF2B5EF4-FFF2-40B4-BE49-F238E27FC236}">
              <a16:creationId xmlns:a16="http://schemas.microsoft.com/office/drawing/2014/main" id="{00000000-0008-0000-6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3819719"/>
          <a:ext cx="1244083" cy="9330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1253801</xdr:colOff>
      <xdr:row>6</xdr:row>
      <xdr:rowOff>7289</xdr:rowOff>
    </xdr:to>
    <xdr:pic>
      <xdr:nvPicPr>
        <xdr:cNvPr id="5" name="Picture 4" descr="GNP_Many Glacier_1444_0006.jpg">
          <a:extLst>
            <a:ext uri="{FF2B5EF4-FFF2-40B4-BE49-F238E27FC236}">
              <a16:creationId xmlns:a16="http://schemas.microsoft.com/office/drawing/2014/main" id="{00000000-0008-0000-6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4752781"/>
          <a:ext cx="1253801" cy="9403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699796</xdr:colOff>
      <xdr:row>3</xdr:row>
      <xdr:rowOff>0</xdr:rowOff>
    </xdr:to>
    <xdr:pic>
      <xdr:nvPicPr>
        <xdr:cNvPr id="6" name="Picture 5" descr="GNP_Many Glacier_1444_0003.jpg">
          <a:extLst>
            <a:ext uri="{FF2B5EF4-FFF2-40B4-BE49-F238E27FC236}">
              <a16:creationId xmlns:a16="http://schemas.microsoft.com/office/drawing/2014/main" id="{00000000-0008-0000-6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1953597"/>
          <a:ext cx="699796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1385012</xdr:colOff>
      <xdr:row>3</xdr:row>
      <xdr:rowOff>923342</xdr:rowOff>
    </xdr:to>
    <xdr:pic>
      <xdr:nvPicPr>
        <xdr:cNvPr id="7" name="Picture 6" descr="GNP_Many Glacier_1444_0004a.jpg">
          <a:extLst>
            <a:ext uri="{FF2B5EF4-FFF2-40B4-BE49-F238E27FC236}">
              <a16:creationId xmlns:a16="http://schemas.microsoft.com/office/drawing/2014/main" id="{00000000-0008-0000-6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89872" y="2886658"/>
          <a:ext cx="1385012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4</xdr:row>
      <xdr:rowOff>0</xdr:rowOff>
    </xdr:from>
    <xdr:to>
      <xdr:col>1</xdr:col>
      <xdr:colOff>1380155</xdr:colOff>
      <xdr:row>4</xdr:row>
      <xdr:rowOff>918977</xdr:rowOff>
    </xdr:to>
    <xdr:pic>
      <xdr:nvPicPr>
        <xdr:cNvPr id="8" name="Picture 7" descr="GNP_Many Glacier_1444_0005a.jpg">
          <a:extLst>
            <a:ext uri="{FF2B5EF4-FFF2-40B4-BE49-F238E27FC236}">
              <a16:creationId xmlns:a16="http://schemas.microsoft.com/office/drawing/2014/main" id="{00000000-0008-0000-6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3" y="3819719"/>
          <a:ext cx="1380154" cy="918977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5</xdr:row>
      <xdr:rowOff>0</xdr:rowOff>
    </xdr:from>
    <xdr:to>
      <xdr:col>1</xdr:col>
      <xdr:colOff>1385013</xdr:colOff>
      <xdr:row>5</xdr:row>
      <xdr:rowOff>923341</xdr:rowOff>
    </xdr:to>
    <xdr:pic>
      <xdr:nvPicPr>
        <xdr:cNvPr id="9" name="Picture 8" descr="GNP_Many Glacier_1444_0006a.jpg">
          <a:extLst>
            <a:ext uri="{FF2B5EF4-FFF2-40B4-BE49-F238E27FC236}">
              <a16:creationId xmlns:a16="http://schemas.microsoft.com/office/drawing/2014/main" id="{00000000-0008-0000-6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89873" y="4752781"/>
          <a:ext cx="1385012" cy="923341"/>
        </a:xfrm>
        <a:prstGeom prst="rect">
          <a:avLst/>
        </a:prstGeom>
      </xdr:spPr>
    </xdr:pic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709516</xdr:colOff>
      <xdr:row>0</xdr:row>
      <xdr:rowOff>1566920</xdr:rowOff>
    </xdr:to>
    <xdr:pic>
      <xdr:nvPicPr>
        <xdr:cNvPr id="2" name="Picture 1" descr="GNP_Many Glacier_1445_0002.jpg">
          <a:extLst>
            <a:ext uri="{FF2B5EF4-FFF2-40B4-BE49-F238E27FC236}">
              <a16:creationId xmlns:a16="http://schemas.microsoft.com/office/drawing/2014/main" id="{00000000-0008-0000-6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8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1257042</xdr:colOff>
      <xdr:row>3</xdr:row>
      <xdr:rowOff>9720</xdr:rowOff>
    </xdr:to>
    <xdr:pic>
      <xdr:nvPicPr>
        <xdr:cNvPr id="3" name="Picture 2" descr="GNP_Many Glacier_1445_0003.jpg">
          <a:extLst>
            <a:ext uri="{FF2B5EF4-FFF2-40B4-BE49-F238E27FC236}">
              <a16:creationId xmlns:a16="http://schemas.microsoft.com/office/drawing/2014/main" id="{00000000-0008-0000-6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257042" cy="9427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1244082</xdr:colOff>
      <xdr:row>4</xdr:row>
      <xdr:rowOff>0</xdr:rowOff>
    </xdr:to>
    <xdr:pic>
      <xdr:nvPicPr>
        <xdr:cNvPr id="4" name="Picture 3" descr="GNP_Many Glacier_1445_0004.jpg">
          <a:extLst>
            <a:ext uri="{FF2B5EF4-FFF2-40B4-BE49-F238E27FC236}">
              <a16:creationId xmlns:a16="http://schemas.microsoft.com/office/drawing/2014/main" id="{00000000-0008-0000-6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2886658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1253801</xdr:colOff>
      <xdr:row>5</xdr:row>
      <xdr:rowOff>7288</xdr:rowOff>
    </xdr:to>
    <xdr:pic>
      <xdr:nvPicPr>
        <xdr:cNvPr id="5" name="Picture 4" descr="GNP_Many Glacier_1445_0005.jpg">
          <a:extLst>
            <a:ext uri="{FF2B5EF4-FFF2-40B4-BE49-F238E27FC236}">
              <a16:creationId xmlns:a16="http://schemas.microsoft.com/office/drawing/2014/main" id="{00000000-0008-0000-6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3819719"/>
          <a:ext cx="1253801" cy="940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1253801</xdr:colOff>
      <xdr:row>6</xdr:row>
      <xdr:rowOff>7289</xdr:rowOff>
    </xdr:to>
    <xdr:pic>
      <xdr:nvPicPr>
        <xdr:cNvPr id="6" name="Picture 5" descr="GNP_Many Glacier_1445_0006.jpg">
          <a:extLst>
            <a:ext uri="{FF2B5EF4-FFF2-40B4-BE49-F238E27FC236}">
              <a16:creationId xmlns:a16="http://schemas.microsoft.com/office/drawing/2014/main" id="{00000000-0008-0000-6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4752781"/>
          <a:ext cx="1253801" cy="940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1253801</xdr:colOff>
      <xdr:row>7</xdr:row>
      <xdr:rowOff>7289</xdr:rowOff>
    </xdr:to>
    <xdr:pic>
      <xdr:nvPicPr>
        <xdr:cNvPr id="7" name="Picture 6" descr="GNP_Many Glacier_1445_0010.jpg">
          <a:extLst>
            <a:ext uri="{FF2B5EF4-FFF2-40B4-BE49-F238E27FC236}">
              <a16:creationId xmlns:a16="http://schemas.microsoft.com/office/drawing/2014/main" id="{00000000-0008-0000-6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5685842"/>
          <a:ext cx="1253801" cy="940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1244082</xdr:colOff>
      <xdr:row>8</xdr:row>
      <xdr:rowOff>0</xdr:rowOff>
    </xdr:to>
    <xdr:pic>
      <xdr:nvPicPr>
        <xdr:cNvPr id="8" name="Picture 7" descr="GNP_Many Glacier_1445_0009.jpg">
          <a:extLst>
            <a:ext uri="{FF2B5EF4-FFF2-40B4-BE49-F238E27FC236}">
              <a16:creationId xmlns:a16="http://schemas.microsoft.com/office/drawing/2014/main" id="{00000000-0008-0000-6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6618903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1253801</xdr:colOff>
      <xdr:row>9</xdr:row>
      <xdr:rowOff>7288</xdr:rowOff>
    </xdr:to>
    <xdr:pic>
      <xdr:nvPicPr>
        <xdr:cNvPr id="9" name="Picture 8" descr="GNP_Many Glacier_1445_0008.jpg">
          <a:extLst>
            <a:ext uri="{FF2B5EF4-FFF2-40B4-BE49-F238E27FC236}">
              <a16:creationId xmlns:a16="http://schemas.microsoft.com/office/drawing/2014/main" id="{00000000-0008-0000-6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7551964"/>
          <a:ext cx="1253801" cy="940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1253801</xdr:colOff>
      <xdr:row>10</xdr:row>
      <xdr:rowOff>7289</xdr:rowOff>
    </xdr:to>
    <xdr:pic>
      <xdr:nvPicPr>
        <xdr:cNvPr id="10" name="Picture 9" descr="GNP_Many Glacier_1445_0007.jpg">
          <a:extLst>
            <a:ext uri="{FF2B5EF4-FFF2-40B4-BE49-F238E27FC236}">
              <a16:creationId xmlns:a16="http://schemas.microsoft.com/office/drawing/2014/main" id="{00000000-0008-0000-6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8485026"/>
          <a:ext cx="1253801" cy="9403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927353</xdr:rowOff>
    </xdr:to>
    <xdr:pic>
      <xdr:nvPicPr>
        <xdr:cNvPr id="11" name="Picture 10" descr="GNP_Many Glacier_1445_0003a.jpg">
          <a:extLst>
            <a:ext uri="{FF2B5EF4-FFF2-40B4-BE49-F238E27FC236}">
              <a16:creationId xmlns:a16="http://schemas.microsoft.com/office/drawing/2014/main" id="{00000000-0008-0000-6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389872" y="1953597"/>
          <a:ext cx="1389873" cy="927353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</xdr:row>
      <xdr:rowOff>0</xdr:rowOff>
    </xdr:from>
    <xdr:to>
      <xdr:col>1</xdr:col>
      <xdr:colOff>1370435</xdr:colOff>
      <xdr:row>3</xdr:row>
      <xdr:rowOff>913623</xdr:rowOff>
    </xdr:to>
    <xdr:pic>
      <xdr:nvPicPr>
        <xdr:cNvPr id="12" name="Picture 11" descr="GNP_Many Glacier_1445_0004a.jpg">
          <a:extLst>
            <a:ext uri="{FF2B5EF4-FFF2-40B4-BE49-F238E27FC236}">
              <a16:creationId xmlns:a16="http://schemas.microsoft.com/office/drawing/2014/main" id="{00000000-0008-0000-6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89873" y="2886658"/>
          <a:ext cx="1370434" cy="913623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4</xdr:row>
      <xdr:rowOff>0</xdr:rowOff>
    </xdr:from>
    <xdr:to>
      <xdr:col>1</xdr:col>
      <xdr:colOff>1370435</xdr:colOff>
      <xdr:row>4</xdr:row>
      <xdr:rowOff>913623</xdr:rowOff>
    </xdr:to>
    <xdr:pic>
      <xdr:nvPicPr>
        <xdr:cNvPr id="13" name="Picture 12" descr="GNP_Many Glacier_1445_0005a.jpg">
          <a:extLst>
            <a:ext uri="{FF2B5EF4-FFF2-40B4-BE49-F238E27FC236}">
              <a16:creationId xmlns:a16="http://schemas.microsoft.com/office/drawing/2014/main" id="{00000000-0008-0000-6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389873" y="3819719"/>
          <a:ext cx="1370434" cy="913623"/>
        </a:xfrm>
        <a:prstGeom prst="rect">
          <a:avLst/>
        </a:prstGeom>
      </xdr:spPr>
    </xdr:pic>
    <xdr:clientData/>
  </xdr:twoCellAnchor>
  <xdr:twoCellAnchor editAs="oneCell">
    <xdr:from>
      <xdr:col>1</xdr:col>
      <xdr:colOff>2</xdr:colOff>
      <xdr:row>5</xdr:row>
      <xdr:rowOff>1</xdr:rowOff>
    </xdr:from>
    <xdr:to>
      <xdr:col>1</xdr:col>
      <xdr:colOff>1350996</xdr:colOff>
      <xdr:row>5</xdr:row>
      <xdr:rowOff>901152</xdr:rowOff>
    </xdr:to>
    <xdr:pic>
      <xdr:nvPicPr>
        <xdr:cNvPr id="14" name="Picture 13" descr="GNP_Many Glacier_1445_0006a.jpg">
          <a:extLst>
            <a:ext uri="{FF2B5EF4-FFF2-40B4-BE49-F238E27FC236}">
              <a16:creationId xmlns:a16="http://schemas.microsoft.com/office/drawing/2014/main" id="{00000000-0008-0000-6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89874" y="4752782"/>
          <a:ext cx="1350994" cy="90115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8926</xdr:colOff>
      <xdr:row>7</xdr:row>
      <xdr:rowOff>0</xdr:rowOff>
    </xdr:to>
    <xdr:pic>
      <xdr:nvPicPr>
        <xdr:cNvPr id="15" name="Picture 14" descr="GNP_Many Glacier_1445_0010a.jpg">
          <a:extLst>
            <a:ext uri="{FF2B5EF4-FFF2-40B4-BE49-F238E27FC236}">
              <a16:creationId xmlns:a16="http://schemas.microsoft.com/office/drawing/2014/main" id="{00000000-0008-0000-6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389872" y="5685842"/>
          <a:ext cx="1398799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1371144</xdr:colOff>
      <xdr:row>7</xdr:row>
      <xdr:rowOff>913623</xdr:rowOff>
    </xdr:to>
    <xdr:pic>
      <xdr:nvPicPr>
        <xdr:cNvPr id="16" name="Picture 15" descr="GNP_Many Glacier_1445_0009a.jpg">
          <a:extLst>
            <a:ext uri="{FF2B5EF4-FFF2-40B4-BE49-F238E27FC236}">
              <a16:creationId xmlns:a16="http://schemas.microsoft.com/office/drawing/2014/main" id="{00000000-0008-0000-6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389872" y="6618903"/>
          <a:ext cx="1371144" cy="913623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8</xdr:row>
      <xdr:rowOff>1</xdr:rowOff>
    </xdr:from>
    <xdr:to>
      <xdr:col>2</xdr:col>
      <xdr:colOff>0</xdr:colOff>
      <xdr:row>8</xdr:row>
      <xdr:rowOff>925817</xdr:rowOff>
    </xdr:to>
    <xdr:pic>
      <xdr:nvPicPr>
        <xdr:cNvPr id="17" name="Picture 16" descr="GNP_Many Glacier_1445_0008a.jpg">
          <a:extLst>
            <a:ext uri="{FF2B5EF4-FFF2-40B4-BE49-F238E27FC236}">
              <a16:creationId xmlns:a16="http://schemas.microsoft.com/office/drawing/2014/main" id="{00000000-0008-0000-6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389873" y="7551965"/>
          <a:ext cx="1389872" cy="9258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2</xdr:col>
      <xdr:colOff>0</xdr:colOff>
      <xdr:row>9</xdr:row>
      <xdr:rowOff>926582</xdr:rowOff>
    </xdr:to>
    <xdr:pic>
      <xdr:nvPicPr>
        <xdr:cNvPr id="18" name="Picture 17" descr="GNP_Many Glacier_1445_0007a.jpg">
          <a:extLst>
            <a:ext uri="{FF2B5EF4-FFF2-40B4-BE49-F238E27FC236}">
              <a16:creationId xmlns:a16="http://schemas.microsoft.com/office/drawing/2014/main" id="{00000000-0008-0000-65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389872" y="8485026"/>
          <a:ext cx="1389873" cy="926582"/>
        </a:xfrm>
        <a:prstGeom prst="rect">
          <a:avLst/>
        </a:prstGeom>
      </xdr:spPr>
    </xdr:pic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709517</xdr:colOff>
      <xdr:row>1</xdr:row>
      <xdr:rowOff>0</xdr:rowOff>
    </xdr:to>
    <xdr:pic>
      <xdr:nvPicPr>
        <xdr:cNvPr id="2" name="Picture 1" descr="GNP_Many Glacier_1446_0002.jpg">
          <a:extLst>
            <a:ext uri="{FF2B5EF4-FFF2-40B4-BE49-F238E27FC236}">
              <a16:creationId xmlns:a16="http://schemas.microsoft.com/office/drawing/2014/main" id="{00000000-0008-0000-6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9" cy="15745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1244082</xdr:colOff>
      <xdr:row>3</xdr:row>
      <xdr:rowOff>0</xdr:rowOff>
    </xdr:to>
    <xdr:pic>
      <xdr:nvPicPr>
        <xdr:cNvPr id="3" name="Picture 2" descr="GNP_Many Glacier_1446_0004.jpg">
          <a:extLst>
            <a:ext uri="{FF2B5EF4-FFF2-40B4-BE49-F238E27FC236}">
              <a16:creationId xmlns:a16="http://schemas.microsoft.com/office/drawing/2014/main" id="{00000000-0008-0000-6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709516</xdr:colOff>
      <xdr:row>3</xdr:row>
      <xdr:rowOff>12960</xdr:rowOff>
    </xdr:to>
    <xdr:pic>
      <xdr:nvPicPr>
        <xdr:cNvPr id="4" name="Picture 3" descr="GNP_Many Glacier_1446_0003.jpg">
          <a:extLst>
            <a:ext uri="{FF2B5EF4-FFF2-40B4-BE49-F238E27FC236}">
              <a16:creationId xmlns:a16="http://schemas.microsoft.com/office/drawing/2014/main" id="{00000000-0008-0000-6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709516" cy="94602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709516</xdr:colOff>
      <xdr:row>4</xdr:row>
      <xdr:rowOff>12960</xdr:rowOff>
    </xdr:to>
    <xdr:pic>
      <xdr:nvPicPr>
        <xdr:cNvPr id="5" name="Picture 4" descr="GNP_Many Glacier_1446_0003.jpg">
          <a:extLst>
            <a:ext uri="{FF2B5EF4-FFF2-40B4-BE49-F238E27FC236}">
              <a16:creationId xmlns:a16="http://schemas.microsoft.com/office/drawing/2014/main" id="{00000000-0008-0000-6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2886658"/>
          <a:ext cx="709516" cy="9460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9719</xdr:rowOff>
    </xdr:from>
    <xdr:to>
      <xdr:col>0</xdr:col>
      <xdr:colOff>1253801</xdr:colOff>
      <xdr:row>5</xdr:row>
      <xdr:rowOff>17007</xdr:rowOff>
    </xdr:to>
    <xdr:pic>
      <xdr:nvPicPr>
        <xdr:cNvPr id="6" name="Picture 5" descr="GNP_Many Glacier_1446_0005.jpg">
          <a:extLst>
            <a:ext uri="{FF2B5EF4-FFF2-40B4-BE49-F238E27FC236}">
              <a16:creationId xmlns:a16="http://schemas.microsoft.com/office/drawing/2014/main" id="{00000000-0008-0000-6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3829438"/>
          <a:ext cx="1253801" cy="940350"/>
        </a:xfrm>
        <a:prstGeom prst="rect">
          <a:avLst/>
        </a:prstGeom>
      </xdr:spPr>
    </xdr:pic>
    <xdr:clientData/>
  </xdr:twoCellAnchor>
  <xdr:twoCellAnchor editAs="oneCell">
    <xdr:from>
      <xdr:col>0</xdr:col>
      <xdr:colOff>1380154</xdr:colOff>
      <xdr:row>4</xdr:row>
      <xdr:rowOff>22667</xdr:rowOff>
    </xdr:from>
    <xdr:to>
      <xdr:col>2</xdr:col>
      <xdr:colOff>1</xdr:colOff>
      <xdr:row>5</xdr:row>
      <xdr:rowOff>22441</xdr:rowOff>
    </xdr:to>
    <xdr:pic>
      <xdr:nvPicPr>
        <xdr:cNvPr id="7" name="Picture 6" descr="GNP_Many Glacier_1446_0005a.jpg">
          <a:extLst>
            <a:ext uri="{FF2B5EF4-FFF2-40B4-BE49-F238E27FC236}">
              <a16:creationId xmlns:a16="http://schemas.microsoft.com/office/drawing/2014/main" id="{00000000-0008-0000-6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0154" y="3842386"/>
          <a:ext cx="1399592" cy="932836"/>
        </a:xfrm>
        <a:prstGeom prst="rect">
          <a:avLst/>
        </a:prstGeom>
      </xdr:spPr>
    </xdr:pic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719235</xdr:colOff>
      <xdr:row>1</xdr:row>
      <xdr:rowOff>7289</xdr:rowOff>
    </xdr:to>
    <xdr:pic>
      <xdr:nvPicPr>
        <xdr:cNvPr id="2" name="Picture 1" descr="GNP_Many Glacier_1520_0002.jpg">
          <a:extLst>
            <a:ext uri="{FF2B5EF4-FFF2-40B4-BE49-F238E27FC236}">
              <a16:creationId xmlns:a16="http://schemas.microsoft.com/office/drawing/2014/main" id="{00000000-0008-0000-6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09107" cy="158183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1295919</xdr:colOff>
      <xdr:row>2</xdr:row>
      <xdr:rowOff>971940</xdr:rowOff>
    </xdr:to>
    <xdr:pic>
      <xdr:nvPicPr>
        <xdr:cNvPr id="3" name="Picture 2" descr="GNP_Many Glacier_1520_0001.jpg">
          <a:extLst>
            <a:ext uri="{FF2B5EF4-FFF2-40B4-BE49-F238E27FC236}">
              <a16:creationId xmlns:a16="http://schemas.microsoft.com/office/drawing/2014/main" id="{00000000-0008-0000-6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1295919" cy="97193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9720</xdr:colOff>
      <xdr:row>2</xdr:row>
      <xdr:rowOff>932706</xdr:rowOff>
    </xdr:to>
    <xdr:pic>
      <xdr:nvPicPr>
        <xdr:cNvPr id="4" name="Picture 3" descr="GNP_Many Glacier_1520_0003.jpg">
          <a:extLst>
            <a:ext uri="{FF2B5EF4-FFF2-40B4-BE49-F238E27FC236}">
              <a16:creationId xmlns:a16="http://schemas.microsoft.com/office/drawing/2014/main" id="{00000000-0008-0000-6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1953597"/>
          <a:ext cx="1399592" cy="932706"/>
        </a:xfrm>
        <a:prstGeom prst="rect">
          <a:avLst/>
        </a:prstGeom>
      </xdr:spPr>
    </xdr:pic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696557</xdr:colOff>
      <xdr:row>0</xdr:row>
      <xdr:rowOff>1564821</xdr:rowOff>
    </xdr:to>
    <xdr:pic>
      <xdr:nvPicPr>
        <xdr:cNvPr id="2" name="Picture 1" descr="GNP_Many Glacier_1770_0001.jpg">
          <a:extLst>
            <a:ext uri="{FF2B5EF4-FFF2-40B4-BE49-F238E27FC236}">
              <a16:creationId xmlns:a16="http://schemas.microsoft.com/office/drawing/2014/main" id="{00000000-0008-0000-6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86429" cy="156482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1257042</xdr:colOff>
      <xdr:row>3</xdr:row>
      <xdr:rowOff>9720</xdr:rowOff>
    </xdr:to>
    <xdr:pic>
      <xdr:nvPicPr>
        <xdr:cNvPr id="3" name="Picture 2" descr="GNP_Many Glacier_1770_0002.jpg">
          <a:extLst>
            <a:ext uri="{FF2B5EF4-FFF2-40B4-BE49-F238E27FC236}">
              <a16:creationId xmlns:a16="http://schemas.microsoft.com/office/drawing/2014/main" id="{00000000-0008-0000-6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1257042" cy="942781"/>
        </a:xfrm>
        <a:prstGeom prst="rect">
          <a:avLst/>
        </a:prstGeom>
      </xdr:spPr>
    </xdr:pic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709517</xdr:colOff>
      <xdr:row>1</xdr:row>
      <xdr:rowOff>0</xdr:rowOff>
    </xdr:to>
    <xdr:pic>
      <xdr:nvPicPr>
        <xdr:cNvPr id="2" name="Picture 1" descr="GNP_Many Glacier_Bridge_0001.jpg">
          <a:extLst>
            <a:ext uri="{FF2B5EF4-FFF2-40B4-BE49-F238E27FC236}">
              <a16:creationId xmlns:a16="http://schemas.microsoft.com/office/drawing/2014/main" id="{00000000-0008-0000-6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9" cy="157454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1257042</xdr:colOff>
      <xdr:row>3</xdr:row>
      <xdr:rowOff>9720</xdr:rowOff>
    </xdr:to>
    <xdr:pic>
      <xdr:nvPicPr>
        <xdr:cNvPr id="3" name="Picture 2" descr="GNP_Many Glacier_Bridge_0002.jpg">
          <a:extLst>
            <a:ext uri="{FF2B5EF4-FFF2-40B4-BE49-F238E27FC236}">
              <a16:creationId xmlns:a16="http://schemas.microsoft.com/office/drawing/2014/main" id="{00000000-0008-0000-6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1257042" cy="9427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1257042</xdr:colOff>
      <xdr:row>4</xdr:row>
      <xdr:rowOff>9720</xdr:rowOff>
    </xdr:to>
    <xdr:pic>
      <xdr:nvPicPr>
        <xdr:cNvPr id="4" name="Picture 3" descr="GNP_Many Glacier_Bridge_0002.jpg">
          <a:extLst>
            <a:ext uri="{FF2B5EF4-FFF2-40B4-BE49-F238E27FC236}">
              <a16:creationId xmlns:a16="http://schemas.microsoft.com/office/drawing/2014/main" id="{00000000-0008-0000-6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2886658"/>
          <a:ext cx="1257042" cy="942781"/>
        </a:xfrm>
        <a:prstGeom prst="rect">
          <a:avLst/>
        </a:prstGeom>
        <a:scene3d>
          <a:camera prst="orthographicFront">
            <a:rot lat="0" lon="300000" rev="0"/>
          </a:camera>
          <a:lightRig rig="threePt" dir="t"/>
        </a:scene3d>
      </xdr:spPr>
    </xdr:pic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1185765</xdr:colOff>
      <xdr:row>1</xdr:row>
      <xdr:rowOff>6478</xdr:rowOff>
    </xdr:to>
    <xdr:pic>
      <xdr:nvPicPr>
        <xdr:cNvPr id="2" name="Picture 1" descr="GNP_Many Glacier_Campground LP_0001.jpg">
          <a:extLst>
            <a:ext uri="{FF2B5EF4-FFF2-40B4-BE49-F238E27FC236}">
              <a16:creationId xmlns:a16="http://schemas.microsoft.com/office/drawing/2014/main" id="{00000000-0008-0000-6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85765" cy="15810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709516</xdr:colOff>
      <xdr:row>3</xdr:row>
      <xdr:rowOff>12960</xdr:rowOff>
    </xdr:to>
    <xdr:pic>
      <xdr:nvPicPr>
        <xdr:cNvPr id="3" name="Picture 2" descr="GNP_Many Glacier_Campground LP_0002.jpg">
          <a:extLst>
            <a:ext uri="{FF2B5EF4-FFF2-40B4-BE49-F238E27FC236}">
              <a16:creationId xmlns:a16="http://schemas.microsoft.com/office/drawing/2014/main" id="{00000000-0008-0000-6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709516" cy="94602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709516</xdr:colOff>
      <xdr:row>4</xdr:row>
      <xdr:rowOff>12960</xdr:rowOff>
    </xdr:to>
    <xdr:pic>
      <xdr:nvPicPr>
        <xdr:cNvPr id="4" name="Picture 3" descr="GNP_Many Glacier_Campground LP_0002.jpg">
          <a:extLst>
            <a:ext uri="{FF2B5EF4-FFF2-40B4-BE49-F238E27FC236}">
              <a16:creationId xmlns:a16="http://schemas.microsoft.com/office/drawing/2014/main" id="{00000000-0008-0000-6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2886658"/>
          <a:ext cx="709516" cy="946021"/>
        </a:xfrm>
        <a:prstGeom prst="rect">
          <a:avLst/>
        </a:prstGeom>
      </xdr:spPr>
    </xdr:pic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699796</xdr:colOff>
      <xdr:row>3</xdr:row>
      <xdr:rowOff>0</xdr:rowOff>
    </xdr:to>
    <xdr:pic>
      <xdr:nvPicPr>
        <xdr:cNvPr id="3" name="Picture 2" descr="GNP_Many Glacier_Campground Phone_0002.jpg">
          <a:extLst>
            <a:ext uri="{FF2B5EF4-FFF2-40B4-BE49-F238E27FC236}">
              <a16:creationId xmlns:a16="http://schemas.microsoft.com/office/drawing/2014/main" id="{00000000-0008-0000-6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89872" y="1953597"/>
          <a:ext cx="699796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1185765</xdr:colOff>
      <xdr:row>1</xdr:row>
      <xdr:rowOff>6478</xdr:rowOff>
    </xdr:to>
    <xdr:pic>
      <xdr:nvPicPr>
        <xdr:cNvPr id="4" name="Picture 3" descr="GNP_Many Glacier_Campground Phone_0001.jpg">
          <a:extLst>
            <a:ext uri="{FF2B5EF4-FFF2-40B4-BE49-F238E27FC236}">
              <a16:creationId xmlns:a16="http://schemas.microsoft.com/office/drawing/2014/main" id="{00000000-0008-0000-6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1185765" cy="1581019"/>
        </a:xfrm>
        <a:prstGeom prst="rect">
          <a:avLst/>
        </a:prstGeom>
      </xdr:spPr>
    </xdr:pic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1195485</xdr:colOff>
      <xdr:row>1</xdr:row>
      <xdr:rowOff>19438</xdr:rowOff>
    </xdr:to>
    <xdr:pic>
      <xdr:nvPicPr>
        <xdr:cNvPr id="2" name="Picture 1" descr="GNP_Many Glacier_Hotel Parking LP_0001.jpg">
          <a:extLst>
            <a:ext uri="{FF2B5EF4-FFF2-40B4-BE49-F238E27FC236}">
              <a16:creationId xmlns:a16="http://schemas.microsoft.com/office/drawing/2014/main" id="{00000000-0008-0000-6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95485" cy="159397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709516</xdr:colOff>
      <xdr:row>3</xdr:row>
      <xdr:rowOff>12960</xdr:rowOff>
    </xdr:to>
    <xdr:pic>
      <xdr:nvPicPr>
        <xdr:cNvPr id="3" name="Picture 2" descr="GNP_Many Glacier_Hotel Parking LP_0002.jpg">
          <a:extLst>
            <a:ext uri="{FF2B5EF4-FFF2-40B4-BE49-F238E27FC236}">
              <a16:creationId xmlns:a16="http://schemas.microsoft.com/office/drawing/2014/main" id="{00000000-0008-0000-6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709516" cy="94602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709516</xdr:colOff>
      <xdr:row>4</xdr:row>
      <xdr:rowOff>12960</xdr:rowOff>
    </xdr:to>
    <xdr:pic>
      <xdr:nvPicPr>
        <xdr:cNvPr id="4" name="Picture 3" descr="GNP_Many Glacier_Hotel Parking LP_0002.jpg">
          <a:extLst>
            <a:ext uri="{FF2B5EF4-FFF2-40B4-BE49-F238E27FC236}">
              <a16:creationId xmlns:a16="http://schemas.microsoft.com/office/drawing/2014/main" id="{00000000-0008-0000-6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2886658"/>
          <a:ext cx="709516" cy="94602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709516</xdr:colOff>
      <xdr:row>5</xdr:row>
      <xdr:rowOff>12959</xdr:rowOff>
    </xdr:to>
    <xdr:pic>
      <xdr:nvPicPr>
        <xdr:cNvPr id="5" name="Picture 4" descr="GNP_Many Glacier_Hotel Parking LP_0002.jpg">
          <a:extLst>
            <a:ext uri="{FF2B5EF4-FFF2-40B4-BE49-F238E27FC236}">
              <a16:creationId xmlns:a16="http://schemas.microsoft.com/office/drawing/2014/main" id="{00000000-0008-0000-6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3819719"/>
          <a:ext cx="709516" cy="946021"/>
        </a:xfrm>
        <a:prstGeom prst="rect">
          <a:avLst/>
        </a:prstGeom>
      </xdr:spPr>
    </xdr:pic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719235</xdr:colOff>
      <xdr:row>1</xdr:row>
      <xdr:rowOff>7289</xdr:rowOff>
    </xdr:to>
    <xdr:pic>
      <xdr:nvPicPr>
        <xdr:cNvPr id="2" name="Picture 1" descr="GNP_Many Glacier_Hotel Walkway and Stairs_0001.jpg">
          <a:extLst>
            <a:ext uri="{FF2B5EF4-FFF2-40B4-BE49-F238E27FC236}">
              <a16:creationId xmlns:a16="http://schemas.microsoft.com/office/drawing/2014/main" id="{00000000-0008-0000-6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09107" cy="158183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1244082</xdr:colOff>
      <xdr:row>3</xdr:row>
      <xdr:rowOff>0</xdr:rowOff>
    </xdr:to>
    <xdr:pic>
      <xdr:nvPicPr>
        <xdr:cNvPr id="3" name="Picture 2" descr="GNP_Many Glacier_Hotel Walkway and Stairs_0002.jpg">
          <a:extLst>
            <a:ext uri="{FF2B5EF4-FFF2-40B4-BE49-F238E27FC236}">
              <a16:creationId xmlns:a16="http://schemas.microsoft.com/office/drawing/2014/main" id="{00000000-0008-0000-6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1244082</xdr:colOff>
      <xdr:row>4</xdr:row>
      <xdr:rowOff>0</xdr:rowOff>
    </xdr:to>
    <xdr:pic>
      <xdr:nvPicPr>
        <xdr:cNvPr id="4" name="Picture 3" descr="GNP_Many Glacier_Hotel Walkway and Stairs_0002.jpg">
          <a:extLst>
            <a:ext uri="{FF2B5EF4-FFF2-40B4-BE49-F238E27FC236}">
              <a16:creationId xmlns:a16="http://schemas.microsoft.com/office/drawing/2014/main" id="{00000000-0008-0000-6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2886658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1244082</xdr:colOff>
      <xdr:row>4</xdr:row>
      <xdr:rowOff>933061</xdr:rowOff>
    </xdr:to>
    <xdr:pic>
      <xdr:nvPicPr>
        <xdr:cNvPr id="5" name="Picture 4" descr="GNP_Many Glacier_Hotel Walkway and Stairs_0002.jpg">
          <a:extLst>
            <a:ext uri="{FF2B5EF4-FFF2-40B4-BE49-F238E27FC236}">
              <a16:creationId xmlns:a16="http://schemas.microsoft.com/office/drawing/2014/main" id="{00000000-0008-0000-6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3819719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1244082</xdr:colOff>
      <xdr:row>6</xdr:row>
      <xdr:rowOff>0</xdr:rowOff>
    </xdr:to>
    <xdr:pic>
      <xdr:nvPicPr>
        <xdr:cNvPr id="6" name="Picture 5" descr="GNP_Many Glacier_Hotel Walkway and Stairs_0002.jpg">
          <a:extLst>
            <a:ext uri="{FF2B5EF4-FFF2-40B4-BE49-F238E27FC236}">
              <a16:creationId xmlns:a16="http://schemas.microsoft.com/office/drawing/2014/main" id="{00000000-0008-0000-6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4752781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1244082</xdr:colOff>
      <xdr:row>7</xdr:row>
      <xdr:rowOff>0</xdr:rowOff>
    </xdr:to>
    <xdr:pic>
      <xdr:nvPicPr>
        <xdr:cNvPr id="7" name="Picture 6" descr="GNP_Many Glacier_Hotel Walkway and Stairs_0002.jpg">
          <a:extLst>
            <a:ext uri="{FF2B5EF4-FFF2-40B4-BE49-F238E27FC236}">
              <a16:creationId xmlns:a16="http://schemas.microsoft.com/office/drawing/2014/main" id="{00000000-0008-0000-6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5685842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1244082</xdr:colOff>
      <xdr:row>8</xdr:row>
      <xdr:rowOff>0</xdr:rowOff>
    </xdr:to>
    <xdr:pic>
      <xdr:nvPicPr>
        <xdr:cNvPr id="8" name="Picture 7" descr="GNP_Many Glacier_Hotel Walkway and Stairs_0002.jpg">
          <a:extLst>
            <a:ext uri="{FF2B5EF4-FFF2-40B4-BE49-F238E27FC236}">
              <a16:creationId xmlns:a16="http://schemas.microsoft.com/office/drawing/2014/main" id="{00000000-0008-0000-6F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6618903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1244082</xdr:colOff>
      <xdr:row>9</xdr:row>
      <xdr:rowOff>-1</xdr:rowOff>
    </xdr:to>
    <xdr:pic>
      <xdr:nvPicPr>
        <xdr:cNvPr id="9" name="Picture 8" descr="GNP_Many Glacier_Hotel Walkway and Stairs_0002.jpg">
          <a:extLst>
            <a:ext uri="{FF2B5EF4-FFF2-40B4-BE49-F238E27FC236}">
              <a16:creationId xmlns:a16="http://schemas.microsoft.com/office/drawing/2014/main" id="{00000000-0008-0000-6F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7551964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1244082</xdr:colOff>
      <xdr:row>10</xdr:row>
      <xdr:rowOff>0</xdr:rowOff>
    </xdr:to>
    <xdr:pic>
      <xdr:nvPicPr>
        <xdr:cNvPr id="10" name="Picture 9" descr="GNP_Many Glacier_Hotel Walkway and Stairs_0002.jpg">
          <a:extLst>
            <a:ext uri="{FF2B5EF4-FFF2-40B4-BE49-F238E27FC236}">
              <a16:creationId xmlns:a16="http://schemas.microsoft.com/office/drawing/2014/main" id="{00000000-0008-0000-6F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8485026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1244082</xdr:colOff>
      <xdr:row>11</xdr:row>
      <xdr:rowOff>0</xdr:rowOff>
    </xdr:to>
    <xdr:pic>
      <xdr:nvPicPr>
        <xdr:cNvPr id="11" name="Picture 10" descr="GNP_Many Glacier_Hotel Walkway and Stairs_0002.jpg">
          <a:extLst>
            <a:ext uri="{FF2B5EF4-FFF2-40B4-BE49-F238E27FC236}">
              <a16:creationId xmlns:a16="http://schemas.microsoft.com/office/drawing/2014/main" id="{00000000-0008-0000-6F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9418087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1244082</xdr:colOff>
      <xdr:row>12</xdr:row>
      <xdr:rowOff>0</xdr:rowOff>
    </xdr:to>
    <xdr:pic>
      <xdr:nvPicPr>
        <xdr:cNvPr id="12" name="Picture 11" descr="GNP_Many Glacier_Hotel Walkway and Stairs_0002.jpg">
          <a:extLst>
            <a:ext uri="{FF2B5EF4-FFF2-40B4-BE49-F238E27FC236}">
              <a16:creationId xmlns:a16="http://schemas.microsoft.com/office/drawing/2014/main" id="{00000000-0008-0000-6F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0351148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1244082</xdr:colOff>
      <xdr:row>13</xdr:row>
      <xdr:rowOff>0</xdr:rowOff>
    </xdr:to>
    <xdr:pic>
      <xdr:nvPicPr>
        <xdr:cNvPr id="13" name="Picture 12" descr="GNP_Many Glacier_Hotel Walkway and Stairs_0002.jpg">
          <a:extLst>
            <a:ext uri="{FF2B5EF4-FFF2-40B4-BE49-F238E27FC236}">
              <a16:creationId xmlns:a16="http://schemas.microsoft.com/office/drawing/2014/main" id="{00000000-0008-0000-6F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1284209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1244082</xdr:colOff>
      <xdr:row>13</xdr:row>
      <xdr:rowOff>933061</xdr:rowOff>
    </xdr:to>
    <xdr:pic>
      <xdr:nvPicPr>
        <xdr:cNvPr id="14" name="Picture 13" descr="GNP_Many Glacier_Hotel Walkway and Stairs_0002.jpg">
          <a:extLst>
            <a:ext uri="{FF2B5EF4-FFF2-40B4-BE49-F238E27FC236}">
              <a16:creationId xmlns:a16="http://schemas.microsoft.com/office/drawing/2014/main" id="{00000000-0008-0000-6F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2217270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1244082</xdr:colOff>
      <xdr:row>15</xdr:row>
      <xdr:rowOff>0</xdr:rowOff>
    </xdr:to>
    <xdr:pic>
      <xdr:nvPicPr>
        <xdr:cNvPr id="15" name="Picture 14" descr="GNP_Many Glacier_Hotel Walkway and Stairs_0002.jpg">
          <a:extLst>
            <a:ext uri="{FF2B5EF4-FFF2-40B4-BE49-F238E27FC236}">
              <a16:creationId xmlns:a16="http://schemas.microsoft.com/office/drawing/2014/main" id="{00000000-0008-0000-6F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3150332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1244082</xdr:colOff>
      <xdr:row>16</xdr:row>
      <xdr:rowOff>0</xdr:rowOff>
    </xdr:to>
    <xdr:pic>
      <xdr:nvPicPr>
        <xdr:cNvPr id="16" name="Picture 15" descr="GNP_Many Glacier_Hotel Walkway and Stairs_0002.jpg">
          <a:extLst>
            <a:ext uri="{FF2B5EF4-FFF2-40B4-BE49-F238E27FC236}">
              <a16:creationId xmlns:a16="http://schemas.microsoft.com/office/drawing/2014/main" id="{00000000-0008-0000-6F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4083393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1244082</xdr:colOff>
      <xdr:row>17</xdr:row>
      <xdr:rowOff>0</xdr:rowOff>
    </xdr:to>
    <xdr:pic>
      <xdr:nvPicPr>
        <xdr:cNvPr id="17" name="Picture 16" descr="GNP_Many Glacier_Hotel Walkway and Stairs_0002.jpg">
          <a:extLst>
            <a:ext uri="{FF2B5EF4-FFF2-40B4-BE49-F238E27FC236}">
              <a16:creationId xmlns:a16="http://schemas.microsoft.com/office/drawing/2014/main" id="{00000000-0008-0000-6F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5016454"/>
          <a:ext cx="1244082" cy="933061"/>
        </a:xfrm>
        <a:prstGeom prst="rect">
          <a:avLst/>
        </a:prstGeom>
      </xdr:spPr>
    </xdr:pic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719235</xdr:colOff>
      <xdr:row>1</xdr:row>
      <xdr:rowOff>7289</xdr:rowOff>
    </xdr:to>
    <xdr:pic>
      <xdr:nvPicPr>
        <xdr:cNvPr id="2" name="Picture 1" descr="GNP_Many Glacier_Hotel Walkway from Parking_0001.jpg">
          <a:extLst>
            <a:ext uri="{FF2B5EF4-FFF2-40B4-BE49-F238E27FC236}">
              <a16:creationId xmlns:a16="http://schemas.microsoft.com/office/drawing/2014/main" id="{00000000-0008-0000-7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09107" cy="158183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699796</xdr:colOff>
      <xdr:row>3</xdr:row>
      <xdr:rowOff>0</xdr:rowOff>
    </xdr:to>
    <xdr:pic>
      <xdr:nvPicPr>
        <xdr:cNvPr id="3" name="Picture 2" descr="GNP_Many Glacier_Hotel Walkway from Parking_0002.jpg">
          <a:extLst>
            <a:ext uri="{FF2B5EF4-FFF2-40B4-BE49-F238E27FC236}">
              <a16:creationId xmlns:a16="http://schemas.microsoft.com/office/drawing/2014/main" id="{00000000-0008-0000-7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699796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699796</xdr:colOff>
      <xdr:row>4</xdr:row>
      <xdr:rowOff>0</xdr:rowOff>
    </xdr:to>
    <xdr:pic>
      <xdr:nvPicPr>
        <xdr:cNvPr id="4" name="Picture 3" descr="GNP_Many Glacier_Hotel Walkway from Parking_0002.jpg">
          <a:extLst>
            <a:ext uri="{FF2B5EF4-FFF2-40B4-BE49-F238E27FC236}">
              <a16:creationId xmlns:a16="http://schemas.microsoft.com/office/drawing/2014/main" id="{00000000-0008-0000-7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2886658"/>
          <a:ext cx="699796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699796</xdr:colOff>
      <xdr:row>4</xdr:row>
      <xdr:rowOff>933061</xdr:rowOff>
    </xdr:to>
    <xdr:pic>
      <xdr:nvPicPr>
        <xdr:cNvPr id="5" name="Picture 4" descr="GNP_Many Glacier_Hotel Walkway from Parking_0002.jpg">
          <a:extLst>
            <a:ext uri="{FF2B5EF4-FFF2-40B4-BE49-F238E27FC236}">
              <a16:creationId xmlns:a16="http://schemas.microsoft.com/office/drawing/2014/main" id="{00000000-0008-0000-7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3819719"/>
          <a:ext cx="699796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699796</xdr:colOff>
      <xdr:row>6</xdr:row>
      <xdr:rowOff>0</xdr:rowOff>
    </xdr:to>
    <xdr:pic>
      <xdr:nvPicPr>
        <xdr:cNvPr id="6" name="Picture 5" descr="GNP_Many Glacier_Hotel Walkway from Parking_0002.jpg">
          <a:extLst>
            <a:ext uri="{FF2B5EF4-FFF2-40B4-BE49-F238E27FC236}">
              <a16:creationId xmlns:a16="http://schemas.microsoft.com/office/drawing/2014/main" id="{00000000-0008-0000-7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4752781"/>
          <a:ext cx="699796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699796</xdr:colOff>
      <xdr:row>7</xdr:row>
      <xdr:rowOff>0</xdr:rowOff>
    </xdr:to>
    <xdr:pic>
      <xdr:nvPicPr>
        <xdr:cNvPr id="7" name="Picture 6" descr="GNP_Many Glacier_Hotel Walkway from Parking_0002.jpg">
          <a:extLst>
            <a:ext uri="{FF2B5EF4-FFF2-40B4-BE49-F238E27FC236}">
              <a16:creationId xmlns:a16="http://schemas.microsoft.com/office/drawing/2014/main" id="{00000000-0008-0000-7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5685842"/>
          <a:ext cx="699796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699796</xdr:colOff>
      <xdr:row>8</xdr:row>
      <xdr:rowOff>0</xdr:rowOff>
    </xdr:to>
    <xdr:pic>
      <xdr:nvPicPr>
        <xdr:cNvPr id="8" name="Picture 7" descr="GNP_Many Glacier_Hotel Walkway from Parking_0002.jpg">
          <a:extLst>
            <a:ext uri="{FF2B5EF4-FFF2-40B4-BE49-F238E27FC236}">
              <a16:creationId xmlns:a16="http://schemas.microsoft.com/office/drawing/2014/main" id="{00000000-0008-0000-7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6618903"/>
          <a:ext cx="699796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699796</xdr:colOff>
      <xdr:row>9</xdr:row>
      <xdr:rowOff>-1</xdr:rowOff>
    </xdr:to>
    <xdr:pic>
      <xdr:nvPicPr>
        <xdr:cNvPr id="9" name="Picture 8" descr="GNP_Many Glacier_Hotel Walkway from Parking_0002.jpg">
          <a:extLst>
            <a:ext uri="{FF2B5EF4-FFF2-40B4-BE49-F238E27FC236}">
              <a16:creationId xmlns:a16="http://schemas.microsoft.com/office/drawing/2014/main" id="{00000000-0008-0000-7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7551964"/>
          <a:ext cx="699796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699796</xdr:colOff>
      <xdr:row>10</xdr:row>
      <xdr:rowOff>0</xdr:rowOff>
    </xdr:to>
    <xdr:pic>
      <xdr:nvPicPr>
        <xdr:cNvPr id="10" name="Picture 9" descr="GNP_Many Glacier_Hotel Walkway from Parking_0002.jpg">
          <a:extLst>
            <a:ext uri="{FF2B5EF4-FFF2-40B4-BE49-F238E27FC236}">
              <a16:creationId xmlns:a16="http://schemas.microsoft.com/office/drawing/2014/main" id="{00000000-0008-0000-7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8485026"/>
          <a:ext cx="699796" cy="933061"/>
        </a:xfrm>
        <a:prstGeom prst="rect">
          <a:avLst/>
        </a:prstGeom>
      </xdr:spPr>
    </xdr:pic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709517</xdr:colOff>
      <xdr:row>1</xdr:row>
      <xdr:rowOff>0</xdr:rowOff>
    </xdr:to>
    <xdr:pic>
      <xdr:nvPicPr>
        <xdr:cNvPr id="2" name="Picture 1" descr="GNP_Many Glacier_Hotel Walkway to Lower Dorm_0002.jpg">
          <a:extLst>
            <a:ext uri="{FF2B5EF4-FFF2-40B4-BE49-F238E27FC236}">
              <a16:creationId xmlns:a16="http://schemas.microsoft.com/office/drawing/2014/main" id="{00000000-0008-0000-7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9" cy="157454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1257042</xdr:colOff>
      <xdr:row>3</xdr:row>
      <xdr:rowOff>9720</xdr:rowOff>
    </xdr:to>
    <xdr:pic>
      <xdr:nvPicPr>
        <xdr:cNvPr id="3" name="Picture 2" descr="GNP_Many Glacier_Hotel Walkway to Lower Dorm_0001.jpg">
          <a:extLst>
            <a:ext uri="{FF2B5EF4-FFF2-40B4-BE49-F238E27FC236}">
              <a16:creationId xmlns:a16="http://schemas.microsoft.com/office/drawing/2014/main" id="{00000000-0008-0000-7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1257042" cy="9427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1257042</xdr:colOff>
      <xdr:row>4</xdr:row>
      <xdr:rowOff>9720</xdr:rowOff>
    </xdr:to>
    <xdr:pic>
      <xdr:nvPicPr>
        <xdr:cNvPr id="4" name="Picture 3" descr="GNP_Many Glacier_Hotel Walkway to Lower Dorm_0001.jpg">
          <a:extLst>
            <a:ext uri="{FF2B5EF4-FFF2-40B4-BE49-F238E27FC236}">
              <a16:creationId xmlns:a16="http://schemas.microsoft.com/office/drawing/2014/main" id="{00000000-0008-0000-7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2886658"/>
          <a:ext cx="1257042" cy="9427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1257042</xdr:colOff>
      <xdr:row>5</xdr:row>
      <xdr:rowOff>9719</xdr:rowOff>
    </xdr:to>
    <xdr:pic>
      <xdr:nvPicPr>
        <xdr:cNvPr id="5" name="Picture 4" descr="GNP_Many Glacier_Hotel Walkway to Lower Dorm_0001.jpg">
          <a:extLst>
            <a:ext uri="{FF2B5EF4-FFF2-40B4-BE49-F238E27FC236}">
              <a16:creationId xmlns:a16="http://schemas.microsoft.com/office/drawing/2014/main" id="{00000000-0008-0000-7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3819719"/>
          <a:ext cx="1257042" cy="9427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1257042</xdr:colOff>
      <xdr:row>6</xdr:row>
      <xdr:rowOff>9720</xdr:rowOff>
    </xdr:to>
    <xdr:pic>
      <xdr:nvPicPr>
        <xdr:cNvPr id="6" name="Picture 5" descr="GNP_Many Glacier_Hotel Walkway to Lower Dorm_0001.jpg">
          <a:extLst>
            <a:ext uri="{FF2B5EF4-FFF2-40B4-BE49-F238E27FC236}">
              <a16:creationId xmlns:a16="http://schemas.microsoft.com/office/drawing/2014/main" id="{00000000-0008-0000-7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4752781"/>
          <a:ext cx="1257042" cy="9427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1257042</xdr:colOff>
      <xdr:row>7</xdr:row>
      <xdr:rowOff>9720</xdr:rowOff>
    </xdr:to>
    <xdr:pic>
      <xdr:nvPicPr>
        <xdr:cNvPr id="7" name="Picture 6" descr="GNP_Many Glacier_Hotel Walkway to Lower Dorm_0001.jpg">
          <a:extLst>
            <a:ext uri="{FF2B5EF4-FFF2-40B4-BE49-F238E27FC236}">
              <a16:creationId xmlns:a16="http://schemas.microsoft.com/office/drawing/2014/main" id="{00000000-0008-0000-7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5685842"/>
          <a:ext cx="1257042" cy="9427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1257042</xdr:colOff>
      <xdr:row>8</xdr:row>
      <xdr:rowOff>9720</xdr:rowOff>
    </xdr:to>
    <xdr:pic>
      <xdr:nvPicPr>
        <xdr:cNvPr id="8" name="Picture 7" descr="GNP_Many Glacier_Hotel Walkway to Lower Dorm_0001.jpg">
          <a:extLst>
            <a:ext uri="{FF2B5EF4-FFF2-40B4-BE49-F238E27FC236}">
              <a16:creationId xmlns:a16="http://schemas.microsoft.com/office/drawing/2014/main" id="{00000000-0008-0000-7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6618903"/>
          <a:ext cx="1257042" cy="9427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1257042</xdr:colOff>
      <xdr:row>9</xdr:row>
      <xdr:rowOff>9719</xdr:rowOff>
    </xdr:to>
    <xdr:pic>
      <xdr:nvPicPr>
        <xdr:cNvPr id="9" name="Picture 8" descr="GNP_Many Glacier_Hotel Walkway to Lower Dorm_0001.jpg">
          <a:extLst>
            <a:ext uri="{FF2B5EF4-FFF2-40B4-BE49-F238E27FC236}">
              <a16:creationId xmlns:a16="http://schemas.microsoft.com/office/drawing/2014/main" id="{00000000-0008-0000-7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7551964"/>
          <a:ext cx="1257042" cy="9427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1257042</xdr:colOff>
      <xdr:row>10</xdr:row>
      <xdr:rowOff>9720</xdr:rowOff>
    </xdr:to>
    <xdr:pic>
      <xdr:nvPicPr>
        <xdr:cNvPr id="10" name="Picture 9" descr="GNP_Many Glacier_Hotel Walkway to Lower Dorm_0001.jpg">
          <a:extLst>
            <a:ext uri="{FF2B5EF4-FFF2-40B4-BE49-F238E27FC236}">
              <a16:creationId xmlns:a16="http://schemas.microsoft.com/office/drawing/2014/main" id="{00000000-0008-0000-7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8485026"/>
          <a:ext cx="1257042" cy="9427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1257042</xdr:colOff>
      <xdr:row>11</xdr:row>
      <xdr:rowOff>9720</xdr:rowOff>
    </xdr:to>
    <xdr:pic>
      <xdr:nvPicPr>
        <xdr:cNvPr id="11" name="Picture 10" descr="GNP_Many Glacier_Hotel Walkway to Lower Dorm_0001.jpg">
          <a:extLst>
            <a:ext uri="{FF2B5EF4-FFF2-40B4-BE49-F238E27FC236}">
              <a16:creationId xmlns:a16="http://schemas.microsoft.com/office/drawing/2014/main" id="{00000000-0008-0000-7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9418087"/>
          <a:ext cx="1257042" cy="9427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1257042</xdr:colOff>
      <xdr:row>12</xdr:row>
      <xdr:rowOff>9720</xdr:rowOff>
    </xdr:to>
    <xdr:pic>
      <xdr:nvPicPr>
        <xdr:cNvPr id="12" name="Picture 11" descr="GNP_Many Glacier_Hotel Walkway to Lower Dorm_0001.jpg">
          <a:extLst>
            <a:ext uri="{FF2B5EF4-FFF2-40B4-BE49-F238E27FC236}">
              <a16:creationId xmlns:a16="http://schemas.microsoft.com/office/drawing/2014/main" id="{00000000-0008-0000-7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0351148"/>
          <a:ext cx="1257042" cy="942781"/>
        </a:xfrm>
        <a:prstGeom prst="rect">
          <a:avLst/>
        </a:prstGeom>
      </xdr:spPr>
    </xdr:pic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9719</xdr:rowOff>
    </xdr:from>
    <xdr:to>
      <xdr:col>0</xdr:col>
      <xdr:colOff>1166326</xdr:colOff>
      <xdr:row>0</xdr:row>
      <xdr:rowOff>1564822</xdr:rowOff>
    </xdr:to>
    <xdr:pic>
      <xdr:nvPicPr>
        <xdr:cNvPr id="2" name="Picture 1" descr="GNP_Many Glacier_Swiftcurrent LP_0001.JPG">
          <a:extLst>
            <a:ext uri="{FF2B5EF4-FFF2-40B4-BE49-F238E27FC236}">
              <a16:creationId xmlns:a16="http://schemas.microsoft.com/office/drawing/2014/main" id="{00000000-0008-0000-7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719"/>
          <a:ext cx="1166326" cy="155510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1244082</xdr:colOff>
      <xdr:row>3</xdr:row>
      <xdr:rowOff>0</xdr:rowOff>
    </xdr:to>
    <xdr:pic>
      <xdr:nvPicPr>
        <xdr:cNvPr id="3" name="Picture 2" descr="GNP_Many Glacier_Swiftcurrent LP_0002.jpg">
          <a:extLst>
            <a:ext uri="{FF2B5EF4-FFF2-40B4-BE49-F238E27FC236}">
              <a16:creationId xmlns:a16="http://schemas.microsoft.com/office/drawing/2014/main" id="{00000000-0008-0000-7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1244082</xdr:colOff>
      <xdr:row>4</xdr:row>
      <xdr:rowOff>0</xdr:rowOff>
    </xdr:to>
    <xdr:pic>
      <xdr:nvPicPr>
        <xdr:cNvPr id="4" name="Picture 3" descr="GNP_Many Glacier_Swiftcurrent LP_0002.jpg">
          <a:extLst>
            <a:ext uri="{FF2B5EF4-FFF2-40B4-BE49-F238E27FC236}">
              <a16:creationId xmlns:a16="http://schemas.microsoft.com/office/drawing/2014/main" id="{00000000-0008-0000-7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2886658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1244082</xdr:colOff>
      <xdr:row>4</xdr:row>
      <xdr:rowOff>933061</xdr:rowOff>
    </xdr:to>
    <xdr:pic>
      <xdr:nvPicPr>
        <xdr:cNvPr id="5" name="Picture 4" descr="GNP_Many Glacier_Swiftcurrent LP_0002.jpg">
          <a:extLst>
            <a:ext uri="{FF2B5EF4-FFF2-40B4-BE49-F238E27FC236}">
              <a16:creationId xmlns:a16="http://schemas.microsoft.com/office/drawing/2014/main" id="{00000000-0008-0000-7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3819719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1244082</xdr:colOff>
      <xdr:row>6</xdr:row>
      <xdr:rowOff>0</xdr:rowOff>
    </xdr:to>
    <xdr:pic>
      <xdr:nvPicPr>
        <xdr:cNvPr id="6" name="Picture 5" descr="GNP_Many Glacier_Swiftcurrent LP_0002.jpg">
          <a:extLst>
            <a:ext uri="{FF2B5EF4-FFF2-40B4-BE49-F238E27FC236}">
              <a16:creationId xmlns:a16="http://schemas.microsoft.com/office/drawing/2014/main" id="{00000000-0008-0000-7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4752781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1244082</xdr:colOff>
      <xdr:row>7</xdr:row>
      <xdr:rowOff>0</xdr:rowOff>
    </xdr:to>
    <xdr:pic>
      <xdr:nvPicPr>
        <xdr:cNvPr id="7" name="Picture 6" descr="GNP_Many Glacier_Swiftcurrent LP_0002.jpg">
          <a:extLst>
            <a:ext uri="{FF2B5EF4-FFF2-40B4-BE49-F238E27FC236}">
              <a16:creationId xmlns:a16="http://schemas.microsoft.com/office/drawing/2014/main" id="{00000000-0008-0000-7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5685842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1244082</xdr:colOff>
      <xdr:row>8</xdr:row>
      <xdr:rowOff>0</xdr:rowOff>
    </xdr:to>
    <xdr:pic>
      <xdr:nvPicPr>
        <xdr:cNvPr id="8" name="Picture 7" descr="GNP_Many Glacier_Swiftcurrent LP_0002.jpg">
          <a:extLst>
            <a:ext uri="{FF2B5EF4-FFF2-40B4-BE49-F238E27FC236}">
              <a16:creationId xmlns:a16="http://schemas.microsoft.com/office/drawing/2014/main" id="{00000000-0008-0000-7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6618903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1244082</xdr:colOff>
      <xdr:row>12</xdr:row>
      <xdr:rowOff>0</xdr:rowOff>
    </xdr:to>
    <xdr:pic>
      <xdr:nvPicPr>
        <xdr:cNvPr id="9" name="Picture 8" descr="GNP_Many Glacier_Swiftcurrent LP_0002.jpg">
          <a:extLst>
            <a:ext uri="{FF2B5EF4-FFF2-40B4-BE49-F238E27FC236}">
              <a16:creationId xmlns:a16="http://schemas.microsoft.com/office/drawing/2014/main" id="{00000000-0008-0000-7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0351148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1244082</xdr:colOff>
      <xdr:row>11</xdr:row>
      <xdr:rowOff>0</xdr:rowOff>
    </xdr:to>
    <xdr:pic>
      <xdr:nvPicPr>
        <xdr:cNvPr id="10" name="Picture 9" descr="GNP_Many Glacier_Swiftcurrent LP_0002.jpg">
          <a:extLst>
            <a:ext uri="{FF2B5EF4-FFF2-40B4-BE49-F238E27FC236}">
              <a16:creationId xmlns:a16="http://schemas.microsoft.com/office/drawing/2014/main" id="{00000000-0008-0000-7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9418087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1244082</xdr:colOff>
      <xdr:row>10</xdr:row>
      <xdr:rowOff>0</xdr:rowOff>
    </xdr:to>
    <xdr:pic>
      <xdr:nvPicPr>
        <xdr:cNvPr id="11" name="Picture 10" descr="GNP_Many Glacier_Swiftcurrent LP_0002.jpg">
          <a:extLst>
            <a:ext uri="{FF2B5EF4-FFF2-40B4-BE49-F238E27FC236}">
              <a16:creationId xmlns:a16="http://schemas.microsoft.com/office/drawing/2014/main" id="{00000000-0008-0000-7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8485026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1244082</xdr:colOff>
      <xdr:row>9</xdr:row>
      <xdr:rowOff>-1</xdr:rowOff>
    </xdr:to>
    <xdr:pic>
      <xdr:nvPicPr>
        <xdr:cNvPr id="12" name="Picture 11" descr="GNP_Many Glacier_Swiftcurrent LP_0002.jpg">
          <a:extLst>
            <a:ext uri="{FF2B5EF4-FFF2-40B4-BE49-F238E27FC236}">
              <a16:creationId xmlns:a16="http://schemas.microsoft.com/office/drawing/2014/main" id="{00000000-0008-0000-7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7551964"/>
          <a:ext cx="1244082" cy="933061"/>
        </a:xfrm>
        <a:prstGeom prst="rect">
          <a:avLst/>
        </a:prstGeom>
      </xdr:spPr>
    </xdr:pic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690077</xdr:colOff>
      <xdr:row>0</xdr:row>
      <xdr:rowOff>1559961</xdr:rowOff>
    </xdr:to>
    <xdr:pic>
      <xdr:nvPicPr>
        <xdr:cNvPr id="3" name="Picture 2" descr="GNP_Many Glacier_Swiftcurrent Phone_0001.jpg">
          <a:extLst>
            <a:ext uri="{FF2B5EF4-FFF2-40B4-BE49-F238E27FC236}">
              <a16:creationId xmlns:a16="http://schemas.microsoft.com/office/drawing/2014/main" id="{00000000-0008-0000-7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79949" cy="15599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1253801</xdr:colOff>
      <xdr:row>3</xdr:row>
      <xdr:rowOff>7289</xdr:rowOff>
    </xdr:to>
    <xdr:pic>
      <xdr:nvPicPr>
        <xdr:cNvPr id="4" name="Picture 3" descr="GNP_Many Glacier_Swiftcurrent Phone_0002.jpg">
          <a:extLst>
            <a:ext uri="{FF2B5EF4-FFF2-40B4-BE49-F238E27FC236}">
              <a16:creationId xmlns:a16="http://schemas.microsoft.com/office/drawing/2014/main" id="{00000000-0008-0000-7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253801" cy="940350"/>
        </a:xfrm>
        <a:prstGeom prst="rect">
          <a:avLst/>
        </a:prstGeom>
      </xdr:spPr>
    </xdr:pic>
    <xdr:clientData/>
  </xdr:twoCellAnchor>
  <xdr:twoCellAnchor editAs="oneCell">
    <xdr:from>
      <xdr:col>0</xdr:col>
      <xdr:colOff>9719</xdr:colOff>
      <xdr:row>5</xdr:row>
      <xdr:rowOff>9719</xdr:rowOff>
    </xdr:from>
    <xdr:to>
      <xdr:col>0</xdr:col>
      <xdr:colOff>1253801</xdr:colOff>
      <xdr:row>6</xdr:row>
      <xdr:rowOff>9719</xdr:rowOff>
    </xdr:to>
    <xdr:pic>
      <xdr:nvPicPr>
        <xdr:cNvPr id="5" name="Picture 4" descr="GNP_Many Glacier_Swiftcurrent Phone_0003.jpg">
          <a:extLst>
            <a:ext uri="{FF2B5EF4-FFF2-40B4-BE49-F238E27FC236}">
              <a16:creationId xmlns:a16="http://schemas.microsoft.com/office/drawing/2014/main" id="{00000000-0008-0000-7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719" y="4762500"/>
          <a:ext cx="1244082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1380152</xdr:colOff>
      <xdr:row>3</xdr:row>
      <xdr:rowOff>9720</xdr:rowOff>
    </xdr:from>
    <xdr:to>
      <xdr:col>1</xdr:col>
      <xdr:colOff>1375294</xdr:colOff>
      <xdr:row>4</xdr:row>
      <xdr:rowOff>1</xdr:rowOff>
    </xdr:to>
    <xdr:pic>
      <xdr:nvPicPr>
        <xdr:cNvPr id="6" name="Picture 5" descr="GNP_Many Glacier_Swiftcurrent Phone_0002a.jpg">
          <a:extLst>
            <a:ext uri="{FF2B5EF4-FFF2-40B4-BE49-F238E27FC236}">
              <a16:creationId xmlns:a16="http://schemas.microsoft.com/office/drawing/2014/main" id="{00000000-0008-0000-7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0152" y="2896378"/>
          <a:ext cx="1385014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</xdr:row>
      <xdr:rowOff>0</xdr:rowOff>
    </xdr:from>
    <xdr:to>
      <xdr:col>1</xdr:col>
      <xdr:colOff>1385559</xdr:colOff>
      <xdr:row>2</xdr:row>
      <xdr:rowOff>923341</xdr:rowOff>
    </xdr:to>
    <xdr:pic>
      <xdr:nvPicPr>
        <xdr:cNvPr id="7" name="Picture 6" descr="GNP_Many Glacier_Swiftcurrent Phone_0002a.jpg">
          <a:extLst>
            <a:ext uri="{FF2B5EF4-FFF2-40B4-BE49-F238E27FC236}">
              <a16:creationId xmlns:a16="http://schemas.microsoft.com/office/drawing/2014/main" id="{00000000-0008-0000-7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3" y="1953597"/>
          <a:ext cx="1385558" cy="92334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2</xdr:col>
      <xdr:colOff>29158</xdr:colOff>
      <xdr:row>5</xdr:row>
      <xdr:rowOff>12541</xdr:rowOff>
    </xdr:to>
    <xdr:pic>
      <xdr:nvPicPr>
        <xdr:cNvPr id="8" name="Picture 7" descr="GNP_Many Glacier_Swiftcurrent Phone_0002c.jpg">
          <a:extLst>
            <a:ext uri="{FF2B5EF4-FFF2-40B4-BE49-F238E27FC236}">
              <a16:creationId xmlns:a16="http://schemas.microsoft.com/office/drawing/2014/main" id="{00000000-0008-0000-7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89872" y="3819719"/>
          <a:ext cx="1419031" cy="945603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5</xdr:row>
      <xdr:rowOff>0</xdr:rowOff>
    </xdr:from>
    <xdr:to>
      <xdr:col>1</xdr:col>
      <xdr:colOff>1372777</xdr:colOff>
      <xdr:row>5</xdr:row>
      <xdr:rowOff>913622</xdr:rowOff>
    </xdr:to>
    <xdr:pic>
      <xdr:nvPicPr>
        <xdr:cNvPr id="9" name="Picture 8" descr="GNP_Many Glacier_Swiftcurrent Phone_0003a.jpg">
          <a:extLst>
            <a:ext uri="{FF2B5EF4-FFF2-40B4-BE49-F238E27FC236}">
              <a16:creationId xmlns:a16="http://schemas.microsoft.com/office/drawing/2014/main" id="{00000000-0008-0000-7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3" y="4752781"/>
          <a:ext cx="1372776" cy="91362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0</xdr:colOff>
      <xdr:row>6</xdr:row>
      <xdr:rowOff>925187</xdr:rowOff>
    </xdr:to>
    <xdr:pic>
      <xdr:nvPicPr>
        <xdr:cNvPr id="10" name="Picture 9" descr="GNP_Many Glacier_Swiftcurrent Phone_0003b.jpg">
          <a:extLst>
            <a:ext uri="{FF2B5EF4-FFF2-40B4-BE49-F238E27FC236}">
              <a16:creationId xmlns:a16="http://schemas.microsoft.com/office/drawing/2014/main" id="{00000000-0008-0000-7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89872" y="5685842"/>
          <a:ext cx="1389873" cy="92518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1</xdr:rowOff>
    </xdr:from>
    <xdr:to>
      <xdr:col>1</xdr:col>
      <xdr:colOff>1350995</xdr:colOff>
      <xdr:row>7</xdr:row>
      <xdr:rowOff>901421</xdr:rowOff>
    </xdr:to>
    <xdr:pic>
      <xdr:nvPicPr>
        <xdr:cNvPr id="11" name="Picture 10" descr="GNP_Many Glacier_Swiftcurrent Phone_0003c.jpg">
          <a:extLst>
            <a:ext uri="{FF2B5EF4-FFF2-40B4-BE49-F238E27FC236}">
              <a16:creationId xmlns:a16="http://schemas.microsoft.com/office/drawing/2014/main" id="{00000000-0008-0000-7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389872" y="6618904"/>
          <a:ext cx="1350995" cy="90142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1</xdr:rowOff>
    </xdr:from>
    <xdr:to>
      <xdr:col>1</xdr:col>
      <xdr:colOff>1350995</xdr:colOff>
      <xdr:row>8</xdr:row>
      <xdr:rowOff>901457</xdr:rowOff>
    </xdr:to>
    <xdr:pic>
      <xdr:nvPicPr>
        <xdr:cNvPr id="12" name="Picture 11" descr="GNP_Many Glacier_Swiftcurrent Phone_0001a.jpg">
          <a:extLst>
            <a:ext uri="{FF2B5EF4-FFF2-40B4-BE49-F238E27FC236}">
              <a16:creationId xmlns:a16="http://schemas.microsoft.com/office/drawing/2014/main" id="{00000000-0008-0000-7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389872" y="7551965"/>
          <a:ext cx="1350995" cy="9014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1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"/>
  <sheetViews>
    <sheetView zoomScaleNormal="100" workbookViewId="0"/>
  </sheetViews>
  <sheetFormatPr baseColWidth="10" defaultColWidth="8.83203125" defaultRowHeight="15" x14ac:dyDescent="0.2"/>
  <sheetData/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21"/>
  <sheetViews>
    <sheetView workbookViewId="0">
      <selection activeCell="G4" sqref="G4"/>
    </sheetView>
  </sheetViews>
  <sheetFormatPr baseColWidth="10" defaultColWidth="8.83203125" defaultRowHeight="15" x14ac:dyDescent="0.2"/>
  <cols>
    <col min="1" max="1" width="31.6640625" customWidth="1"/>
    <col min="2" max="4" width="16.33203125" style="7" customWidth="1"/>
    <col min="5" max="5" width="15.5" style="7" customWidth="1"/>
    <col min="7" max="7" width="32.83203125" customWidth="1"/>
  </cols>
  <sheetData>
    <row r="1" spans="1:7" s="2" customFormat="1" ht="77.25" customHeight="1" x14ac:dyDescent="0.3">
      <c r="A1" s="16" t="s">
        <v>10</v>
      </c>
      <c r="B1" s="17" t="s">
        <v>11</v>
      </c>
      <c r="C1" s="17" t="s">
        <v>13</v>
      </c>
      <c r="D1" s="17" t="s">
        <v>14</v>
      </c>
      <c r="E1" s="17" t="s">
        <v>15</v>
      </c>
      <c r="G1" s="18" t="s">
        <v>17</v>
      </c>
    </row>
    <row r="2" spans="1:7" s="2" customFormat="1" x14ac:dyDescent="0.2">
      <c r="B2" s="8"/>
      <c r="C2" s="8"/>
      <c r="D2" s="8"/>
      <c r="E2" s="8"/>
    </row>
    <row r="3" spans="1:7" s="2" customFormat="1" ht="22" thickBot="1" x14ac:dyDescent="0.3">
      <c r="A3" s="19" t="s">
        <v>18</v>
      </c>
      <c r="B3" s="20">
        <f>SUM(B5:B200)</f>
        <v>357</v>
      </c>
      <c r="C3" s="20">
        <f>SUM(C5:C200)</f>
        <v>169</v>
      </c>
      <c r="D3" s="20">
        <f>SUM(D5:D200)</f>
        <v>188</v>
      </c>
      <c r="E3" s="20">
        <f>SUM(E5:E200)</f>
        <v>0</v>
      </c>
    </row>
    <row r="4" spans="1:7" ht="16" thickTop="1" x14ac:dyDescent="0.2"/>
    <row r="5" spans="1:7" x14ac:dyDescent="0.2">
      <c r="A5" s="5" t="s">
        <v>26</v>
      </c>
      <c r="B5" s="7">
        <f>COUNT('0171'!$C$3:$C$101)</f>
        <v>2</v>
      </c>
      <c r="C5" s="7">
        <f>COUNTIF('0171'!$J$3:$J$101,"Y")</f>
        <v>1</v>
      </c>
      <c r="D5" s="7">
        <f>COUNTIF('0171'!$J$3:$J$101,"N")</f>
        <v>1</v>
      </c>
      <c r="E5" s="7">
        <f>B5-C5-D5</f>
        <v>0</v>
      </c>
    </row>
    <row r="6" spans="1:7" x14ac:dyDescent="0.2">
      <c r="A6" s="5" t="s">
        <v>27</v>
      </c>
      <c r="B6" s="7">
        <f>COUNT('0175'!$C$3:$C$101)</f>
        <v>1</v>
      </c>
      <c r="C6" s="7">
        <f>COUNTIF('0175'!$J$3:$J$101,"Y")</f>
        <v>0</v>
      </c>
      <c r="D6" s="7">
        <f>COUNTIF('0175'!$J$3:$J$101,"N")</f>
        <v>1</v>
      </c>
      <c r="E6" s="7">
        <f t="shared" ref="E6:E60" si="0">B6-C6-D6</f>
        <v>0</v>
      </c>
    </row>
    <row r="7" spans="1:7" x14ac:dyDescent="0.2">
      <c r="A7" s="5" t="s">
        <v>28</v>
      </c>
      <c r="B7" s="7">
        <f>COUNT('0176'!$C$3:$C$98)</f>
        <v>4</v>
      </c>
      <c r="C7" s="7">
        <f>COUNTIF('0176'!$J$3:$J$98,"Y")</f>
        <v>0</v>
      </c>
      <c r="D7" s="7">
        <f>COUNTIF('0176'!$J$3:$J$98,"N")</f>
        <v>4</v>
      </c>
      <c r="E7" s="7">
        <f t="shared" si="0"/>
        <v>0</v>
      </c>
    </row>
    <row r="8" spans="1:7" x14ac:dyDescent="0.2">
      <c r="A8" s="5" t="s">
        <v>29</v>
      </c>
      <c r="B8" s="7">
        <f>COUNT('0177'!$C$3:$C$101)</f>
        <v>1</v>
      </c>
      <c r="C8" s="7">
        <f>COUNTIF('0177'!$J$3:$J$101,"Y")</f>
        <v>0</v>
      </c>
      <c r="D8" s="7">
        <f>COUNTIF('0177'!$J$3:$J$101,"N")</f>
        <v>1</v>
      </c>
      <c r="E8" s="7">
        <f t="shared" si="0"/>
        <v>0</v>
      </c>
    </row>
    <row r="9" spans="1:7" x14ac:dyDescent="0.2">
      <c r="A9" s="5" t="s">
        <v>30</v>
      </c>
      <c r="B9" s="7">
        <f>COUNT('0178'!$C$3:$C$101)</f>
        <v>1</v>
      </c>
      <c r="C9" s="7">
        <f>COUNTIF('0178'!$J$3:$J$101,"Y")</f>
        <v>0</v>
      </c>
      <c r="D9" s="7">
        <f>COUNTIF('0178'!$J$3:$J$101,"N")</f>
        <v>1</v>
      </c>
      <c r="E9" s="7">
        <f t="shared" si="0"/>
        <v>0</v>
      </c>
    </row>
    <row r="10" spans="1:7" x14ac:dyDescent="0.2">
      <c r="A10" s="5" t="s">
        <v>31</v>
      </c>
      <c r="B10" s="7">
        <f>COUNT('0179'!$C$3:$C$101)</f>
        <v>1</v>
      </c>
      <c r="C10" s="7">
        <f>COUNTIF('0179'!$J$3:$J$101,"Y")</f>
        <v>0</v>
      </c>
      <c r="D10" s="7">
        <f>COUNTIF('0179'!$J$3:$J$101,"N")</f>
        <v>1</v>
      </c>
      <c r="E10" s="7">
        <f t="shared" si="0"/>
        <v>0</v>
      </c>
    </row>
    <row r="11" spans="1:7" x14ac:dyDescent="0.2">
      <c r="A11" s="5" t="s">
        <v>32</v>
      </c>
      <c r="B11" s="7">
        <f>COUNT('0180'!$C$3:$C$101)</f>
        <v>1</v>
      </c>
      <c r="C11" s="7">
        <f>COUNTIF('0180'!$J$3:$J$101,"Y")</f>
        <v>0</v>
      </c>
      <c r="D11" s="7">
        <f>COUNTIF('0180'!$J$3:$J$101,"N")</f>
        <v>1</v>
      </c>
      <c r="E11" s="7">
        <f t="shared" si="0"/>
        <v>0</v>
      </c>
    </row>
    <row r="12" spans="1:7" x14ac:dyDescent="0.2">
      <c r="A12" s="5" t="s">
        <v>33</v>
      </c>
      <c r="B12" s="7">
        <f>COUNT('0181'!$C$3:$C$101)</f>
        <v>1</v>
      </c>
      <c r="C12" s="7">
        <f>COUNTIF('0181'!$J$3:$J$101,"Y")</f>
        <v>0</v>
      </c>
      <c r="D12" s="7">
        <f>COUNTIF('0181'!$J$3:$J$101,"N")</f>
        <v>1</v>
      </c>
      <c r="E12" s="7">
        <f t="shared" si="0"/>
        <v>0</v>
      </c>
    </row>
    <row r="13" spans="1:7" x14ac:dyDescent="0.2">
      <c r="A13" s="5" t="s">
        <v>34</v>
      </c>
      <c r="B13" s="7">
        <f>COUNT('0182'!$C$3:$C$101)</f>
        <v>1</v>
      </c>
      <c r="C13" s="7">
        <f>COUNTIF('0182'!$J$3:$J$101,"Y")</f>
        <v>0</v>
      </c>
      <c r="D13" s="7">
        <f>COUNTIF('0182'!$J$3:$J$101,"N")</f>
        <v>1</v>
      </c>
      <c r="E13" s="7">
        <f t="shared" si="0"/>
        <v>0</v>
      </c>
    </row>
    <row r="14" spans="1:7" x14ac:dyDescent="0.2">
      <c r="A14" s="5" t="s">
        <v>35</v>
      </c>
      <c r="B14" s="7">
        <f>COUNT('0183'!$C$3:$C$101)</f>
        <v>2</v>
      </c>
      <c r="C14" s="7">
        <f>COUNTIF('0183'!$J$3:$J$101,"Y")</f>
        <v>1</v>
      </c>
      <c r="D14" s="7">
        <f>COUNTIF('0183'!$J$3:$J$101,"N")</f>
        <v>1</v>
      </c>
      <c r="E14" s="7">
        <f t="shared" si="0"/>
        <v>0</v>
      </c>
    </row>
    <row r="15" spans="1:7" x14ac:dyDescent="0.2">
      <c r="A15" s="5" t="s">
        <v>36</v>
      </c>
      <c r="B15" s="7">
        <f>COUNT('0186'!$C$3:$C$101)</f>
        <v>2</v>
      </c>
      <c r="C15" s="7">
        <f>COUNTIF('0186'!$J$3:$J$101,"Y")</f>
        <v>0</v>
      </c>
      <c r="D15" s="7">
        <f>COUNTIF('0186'!$J$3:$J$101,"N")</f>
        <v>2</v>
      </c>
      <c r="E15" s="7">
        <f t="shared" si="0"/>
        <v>0</v>
      </c>
    </row>
    <row r="16" spans="1:7" x14ac:dyDescent="0.2">
      <c r="A16" s="5" t="s">
        <v>37</v>
      </c>
      <c r="B16" s="7">
        <f>COUNT('0464'!$C$3:$C$101)</f>
        <v>3</v>
      </c>
      <c r="C16" s="7">
        <f>COUNTIF('0464'!$J$3:$J$101,"Y")</f>
        <v>1</v>
      </c>
      <c r="D16" s="7">
        <f>COUNTIF('0464'!$J$3:$J$101,"N")</f>
        <v>2</v>
      </c>
      <c r="E16" s="7">
        <f t="shared" si="0"/>
        <v>0</v>
      </c>
    </row>
    <row r="17" spans="1:5" x14ac:dyDescent="0.2">
      <c r="A17" s="5" t="s">
        <v>38</v>
      </c>
      <c r="B17" s="7">
        <f>COUNT('0465'!$C$3:$C$101)</f>
        <v>3</v>
      </c>
      <c r="C17" s="7">
        <f>COUNTIF('0465'!$J$3:$J$101,"Y")</f>
        <v>0</v>
      </c>
      <c r="D17" s="7">
        <f>COUNTIF('0465'!$J$3:$J$101,"N")</f>
        <v>3</v>
      </c>
      <c r="E17" s="7">
        <f t="shared" si="0"/>
        <v>0</v>
      </c>
    </row>
    <row r="18" spans="1:5" x14ac:dyDescent="0.2">
      <c r="A18" s="5" t="s">
        <v>39</v>
      </c>
      <c r="B18" s="7">
        <f>COUNT('0466'!$C$3:$C$101)</f>
        <v>3</v>
      </c>
      <c r="C18" s="7">
        <f>COUNTIF('0466'!$J$3:$J$101,"Y")</f>
        <v>0</v>
      </c>
      <c r="D18" s="7">
        <f>COUNTIF('0466'!$J$3:$J$101,"N")</f>
        <v>3</v>
      </c>
      <c r="E18" s="7">
        <f t="shared" si="0"/>
        <v>0</v>
      </c>
    </row>
    <row r="19" spans="1:5" x14ac:dyDescent="0.2">
      <c r="A19" s="5" t="s">
        <v>40</v>
      </c>
      <c r="B19" s="7">
        <f>COUNT('0467'!$C$3:$C$101)</f>
        <v>3</v>
      </c>
      <c r="C19" s="7">
        <f>COUNTIF('0467'!$J$3:$J$101,"Y")</f>
        <v>3</v>
      </c>
      <c r="D19" s="7">
        <f>COUNTIF('0467'!$J$3:$J$101,"N")</f>
        <v>0</v>
      </c>
      <c r="E19" s="7">
        <f t="shared" si="0"/>
        <v>0</v>
      </c>
    </row>
    <row r="20" spans="1:5" x14ac:dyDescent="0.2">
      <c r="A20" s="5" t="s">
        <v>41</v>
      </c>
      <c r="B20" s="7">
        <f>COUNT('0474'!$C$3:$C$101)</f>
        <v>2</v>
      </c>
      <c r="C20" s="7">
        <f>COUNTIF('0474'!$J$3:$J$101,"Y")</f>
        <v>0</v>
      </c>
      <c r="D20" s="7">
        <f>COUNTIF('0474'!$J$3:$J$101,"N")</f>
        <v>2</v>
      </c>
      <c r="E20" s="7">
        <f t="shared" si="0"/>
        <v>0</v>
      </c>
    </row>
    <row r="21" spans="1:5" x14ac:dyDescent="0.2">
      <c r="A21" s="5" t="s">
        <v>42</v>
      </c>
      <c r="B21" s="7">
        <f>COUNT('0476'!$C$3:$C$101)</f>
        <v>10</v>
      </c>
      <c r="C21" s="7">
        <f>COUNTIF('0476'!$J$3:$J$101,"Y")</f>
        <v>10</v>
      </c>
      <c r="D21" s="7">
        <f>COUNTIF('0476'!$J$3:$J$101,"N")</f>
        <v>0</v>
      </c>
      <c r="E21" s="7">
        <f t="shared" si="0"/>
        <v>0</v>
      </c>
    </row>
    <row r="22" spans="1:5" x14ac:dyDescent="0.2">
      <c r="A22" s="5" t="s">
        <v>43</v>
      </c>
      <c r="B22" s="7">
        <f>COUNT('0482'!$C$3:$C$101)</f>
        <v>3</v>
      </c>
      <c r="C22" s="7">
        <f>COUNTIF('0482'!$J$3:$J$101,"Y")</f>
        <v>0</v>
      </c>
      <c r="D22" s="7">
        <f>COUNTIF('0482'!$J$3:$J$101,"N")</f>
        <v>3</v>
      </c>
      <c r="E22" s="7">
        <f t="shared" si="0"/>
        <v>0</v>
      </c>
    </row>
    <row r="23" spans="1:5" x14ac:dyDescent="0.2">
      <c r="A23" s="5" t="s">
        <v>44</v>
      </c>
      <c r="B23" s="7">
        <f>COUNT('0484'!$C$3:$C$101)</f>
        <v>1</v>
      </c>
      <c r="C23" s="7">
        <f>COUNTIF('0484'!$J$3:$J$101,"Y")</f>
        <v>0</v>
      </c>
      <c r="D23" s="7">
        <f>COUNTIF('0484'!$J$3:$J$101,"N")</f>
        <v>1</v>
      </c>
      <c r="E23" s="7">
        <f t="shared" si="0"/>
        <v>0</v>
      </c>
    </row>
    <row r="24" spans="1:5" x14ac:dyDescent="0.2">
      <c r="A24" s="5" t="s">
        <v>45</v>
      </c>
      <c r="B24" s="7">
        <f>COUNT('0488'!$C$3:$C$101)</f>
        <v>2</v>
      </c>
      <c r="C24" s="7">
        <f>COUNTIF('0488'!$J$3:$J$101,"Y")</f>
        <v>0</v>
      </c>
      <c r="D24" s="7">
        <f>COUNTIF('0488'!$J$3:$J$101,"N")</f>
        <v>2</v>
      </c>
      <c r="E24" s="7">
        <f t="shared" si="0"/>
        <v>0</v>
      </c>
    </row>
    <row r="25" spans="1:5" x14ac:dyDescent="0.2">
      <c r="A25" s="5" t="s">
        <v>46</v>
      </c>
      <c r="B25" s="7">
        <f>COUNT('0832'!$C$3:$C$101)</f>
        <v>17</v>
      </c>
      <c r="C25" s="7">
        <f>COUNTIF('0832'!$J$3:$J$101,"Y")</f>
        <v>6</v>
      </c>
      <c r="D25" s="7">
        <f>COUNTIF('0832'!$J$3:$J$101,"N")</f>
        <v>11</v>
      </c>
      <c r="E25" s="7">
        <f t="shared" si="0"/>
        <v>0</v>
      </c>
    </row>
    <row r="26" spans="1:5" x14ac:dyDescent="0.2">
      <c r="A26" s="5" t="s">
        <v>47</v>
      </c>
      <c r="B26" s="7">
        <f>COUNT('0833'!$C$3:$C$101)</f>
        <v>2</v>
      </c>
      <c r="C26" s="7">
        <f>COUNTIF('0833'!$J$3:$J$101,"Y")</f>
        <v>0</v>
      </c>
      <c r="D26" s="7">
        <f>COUNTIF('0833'!$J$3:$J$101,"N")</f>
        <v>2</v>
      </c>
      <c r="E26" s="7">
        <f t="shared" si="0"/>
        <v>0</v>
      </c>
    </row>
    <row r="27" spans="1:5" x14ac:dyDescent="0.2">
      <c r="A27" s="5" t="s">
        <v>48</v>
      </c>
      <c r="B27" s="7">
        <f>COUNT('0835'!$C$3:$C$101)</f>
        <v>1</v>
      </c>
      <c r="C27" s="7">
        <f>COUNTIF('0835'!$J$3:$J$101,"Y")</f>
        <v>0</v>
      </c>
      <c r="D27" s="7">
        <f>COUNTIF('0835'!$J$3:$J$101,"N")</f>
        <v>1</v>
      </c>
      <c r="E27" s="7">
        <f t="shared" si="0"/>
        <v>0</v>
      </c>
    </row>
    <row r="28" spans="1:5" x14ac:dyDescent="0.2">
      <c r="A28" s="5" t="s">
        <v>49</v>
      </c>
      <c r="B28" s="7">
        <f>COUNT('0836'!$C$3:$C$101)</f>
        <v>1</v>
      </c>
      <c r="C28" s="7">
        <f>COUNTIF('0836'!$J$3:$J$101,"Y")</f>
        <v>0</v>
      </c>
      <c r="D28" s="7">
        <f>COUNTIF('0836'!$J$3:$J$101,"N")</f>
        <v>1</v>
      </c>
      <c r="E28" s="7">
        <f t="shared" si="0"/>
        <v>0</v>
      </c>
    </row>
    <row r="29" spans="1:5" x14ac:dyDescent="0.2">
      <c r="A29" s="5" t="s">
        <v>50</v>
      </c>
      <c r="B29" s="7">
        <f>COUNT('0837'!$C$3:$C$101)</f>
        <v>1</v>
      </c>
      <c r="C29" s="7">
        <f>COUNTIF('0837'!$J$3:$J$101,"Y")</f>
        <v>0</v>
      </c>
      <c r="D29" s="7">
        <f>COUNTIF('0837'!$J$3:$J$101,"N")</f>
        <v>1</v>
      </c>
      <c r="E29" s="7">
        <f t="shared" si="0"/>
        <v>0</v>
      </c>
    </row>
    <row r="30" spans="1:5" x14ac:dyDescent="0.2">
      <c r="A30" s="5" t="s">
        <v>51</v>
      </c>
      <c r="B30" s="7">
        <f>COUNT('0838'!$C$3:$C$101)</f>
        <v>1</v>
      </c>
      <c r="C30" s="7">
        <f>COUNTIF('0838'!$J$3:$J$101,"Y")</f>
        <v>0</v>
      </c>
      <c r="D30" s="7">
        <f>COUNTIF('0838'!$J$3:$J$101,"N")</f>
        <v>1</v>
      </c>
      <c r="E30" s="7">
        <f t="shared" si="0"/>
        <v>0</v>
      </c>
    </row>
    <row r="31" spans="1:5" x14ac:dyDescent="0.2">
      <c r="A31" s="5" t="s">
        <v>52</v>
      </c>
      <c r="B31" s="7">
        <f>COUNT('0839'!$C$3:$C$101)</f>
        <v>1</v>
      </c>
      <c r="C31" s="7">
        <f>COUNTIF('0839'!$J$3:$J$101,"Y")</f>
        <v>0</v>
      </c>
      <c r="D31" s="7">
        <f>COUNTIF('0839'!$J$3:$J$101,"N")</f>
        <v>1</v>
      </c>
      <c r="E31" s="7">
        <f t="shared" si="0"/>
        <v>0</v>
      </c>
    </row>
    <row r="32" spans="1:5" x14ac:dyDescent="0.2">
      <c r="A32" s="5" t="s">
        <v>53</v>
      </c>
      <c r="B32" s="7">
        <f>COUNT('0840'!$C$3:$C$101)</f>
        <v>1</v>
      </c>
      <c r="C32" s="7">
        <f>COUNTIF('0840'!$J$3:$J$101,"Y")</f>
        <v>0</v>
      </c>
      <c r="D32" s="7">
        <f>COUNTIF('0840'!$J$3:$J$101,"N")</f>
        <v>1</v>
      </c>
      <c r="E32" s="7">
        <f t="shared" si="0"/>
        <v>0</v>
      </c>
    </row>
    <row r="33" spans="1:5" x14ac:dyDescent="0.2">
      <c r="A33" s="5" t="s">
        <v>54</v>
      </c>
      <c r="B33" s="7">
        <f>COUNT('0841'!$C$3:$C$101)</f>
        <v>1</v>
      </c>
      <c r="C33" s="7">
        <f>COUNTIF('0841'!$J$3:$J$101,"Y")</f>
        <v>0</v>
      </c>
      <c r="D33" s="7">
        <f>COUNTIF('0841'!$J$3:$J$101,"N")</f>
        <v>1</v>
      </c>
      <c r="E33" s="7">
        <f t="shared" si="0"/>
        <v>0</v>
      </c>
    </row>
    <row r="34" spans="1:5" x14ac:dyDescent="0.2">
      <c r="A34" s="5" t="s">
        <v>55</v>
      </c>
      <c r="B34" s="7">
        <f>COUNT('0842'!$C$3:$C$101)</f>
        <v>1</v>
      </c>
      <c r="C34" s="7">
        <f>COUNTIF('0842'!$J$3:$J$101,"Y")</f>
        <v>0</v>
      </c>
      <c r="D34" s="7">
        <f>COUNTIF('0842'!$J$3:$J$101,"N")</f>
        <v>1</v>
      </c>
      <c r="E34" s="7">
        <f t="shared" si="0"/>
        <v>0</v>
      </c>
    </row>
    <row r="35" spans="1:5" x14ac:dyDescent="0.2">
      <c r="A35" s="5" t="s">
        <v>56</v>
      </c>
      <c r="B35" s="7">
        <f>COUNT('0843'!$C$3:$C$101)</f>
        <v>1</v>
      </c>
      <c r="C35" s="7">
        <f>COUNTIF('0843'!$J$3:$J$101,"Y")</f>
        <v>0</v>
      </c>
      <c r="D35" s="7">
        <f>COUNTIF('0843'!$J$3:$J$101,"N")</f>
        <v>1</v>
      </c>
      <c r="E35" s="7">
        <f t="shared" si="0"/>
        <v>0</v>
      </c>
    </row>
    <row r="36" spans="1:5" x14ac:dyDescent="0.2">
      <c r="A36" s="5" t="s">
        <v>57</v>
      </c>
      <c r="B36" s="7">
        <f>COUNT('0844'!$C$3:$C$101)</f>
        <v>1</v>
      </c>
      <c r="C36" s="7">
        <f>COUNTIF('0844'!$J$3:$J$101,"Y")</f>
        <v>0</v>
      </c>
      <c r="D36" s="7">
        <f>COUNTIF('0844'!$J$3:$J$101,"N")</f>
        <v>1</v>
      </c>
      <c r="E36" s="7">
        <f t="shared" si="0"/>
        <v>0</v>
      </c>
    </row>
    <row r="37" spans="1:5" x14ac:dyDescent="0.2">
      <c r="A37" s="5" t="s">
        <v>58</v>
      </c>
      <c r="B37" s="7">
        <f>COUNT('0845'!$C$3:$C$101)</f>
        <v>1</v>
      </c>
      <c r="C37" s="7">
        <f>COUNTIF('0845'!$J$3:$J$101,"Y")</f>
        <v>0</v>
      </c>
      <c r="D37" s="7">
        <f>COUNTIF('0845'!$J$3:$J$101,"N")</f>
        <v>1</v>
      </c>
      <c r="E37" s="7">
        <f t="shared" si="0"/>
        <v>0</v>
      </c>
    </row>
    <row r="38" spans="1:5" x14ac:dyDescent="0.2">
      <c r="A38" s="5" t="s">
        <v>59</v>
      </c>
      <c r="B38" s="7">
        <f>COUNT('0847'!$C$3:$C$101)</f>
        <v>1</v>
      </c>
      <c r="C38" s="7">
        <f>COUNTIF('0847'!$J$3:$J$101,"Y")</f>
        <v>0</v>
      </c>
      <c r="D38" s="7">
        <f>COUNTIF('0847'!$J$3:$J$101,"N")</f>
        <v>1</v>
      </c>
      <c r="E38" s="7">
        <f t="shared" si="0"/>
        <v>0</v>
      </c>
    </row>
    <row r="39" spans="1:5" x14ac:dyDescent="0.2">
      <c r="A39" s="5" t="s">
        <v>60</v>
      </c>
      <c r="B39" s="7">
        <f>COUNT('0849'!$C$3:$C$101)</f>
        <v>0</v>
      </c>
      <c r="C39" s="7">
        <f>COUNTIF('0849'!$J$3:$J$101,"Y")</f>
        <v>0</v>
      </c>
      <c r="D39" s="7">
        <f>COUNTIF('0849'!$J$3:$J$101,"N")</f>
        <v>1</v>
      </c>
      <c r="E39" s="7">
        <f t="shared" si="0"/>
        <v>-1</v>
      </c>
    </row>
    <row r="40" spans="1:5" x14ac:dyDescent="0.2">
      <c r="A40" s="5" t="s">
        <v>61</v>
      </c>
      <c r="B40" s="7">
        <f>COUNT('0851'!$C$3:$C$101)</f>
        <v>1</v>
      </c>
      <c r="C40" s="7">
        <f>COUNTIF('0851'!$J$3:$J$101,"Y")</f>
        <v>0</v>
      </c>
      <c r="D40" s="7">
        <f>COUNTIF('0851'!$J$3:$J$101,"N")</f>
        <v>1</v>
      </c>
      <c r="E40" s="7">
        <f t="shared" si="0"/>
        <v>0</v>
      </c>
    </row>
    <row r="41" spans="1:5" x14ac:dyDescent="0.2">
      <c r="A41" s="5" t="s">
        <v>62</v>
      </c>
      <c r="B41" s="7">
        <f>COUNT('0852'!$C$3:$C$101)</f>
        <v>1</v>
      </c>
      <c r="C41" s="7">
        <f>COUNTIF('0852'!$J$3:$J$101,"Y")</f>
        <v>0</v>
      </c>
      <c r="D41" s="7">
        <f>COUNTIF('0852'!$J$3:$J$101,"N")</f>
        <v>1</v>
      </c>
      <c r="E41" s="7">
        <f t="shared" si="0"/>
        <v>0</v>
      </c>
    </row>
    <row r="42" spans="1:5" x14ac:dyDescent="0.2">
      <c r="A42" s="5" t="s">
        <v>63</v>
      </c>
      <c r="B42" s="7">
        <f>COUNT('0853'!$C$3:$C$101)</f>
        <v>1</v>
      </c>
      <c r="C42" s="7">
        <f>COUNTIF('0853'!$J$3:$J$101,"Y")</f>
        <v>0</v>
      </c>
      <c r="D42" s="7">
        <f>COUNTIF('0853'!$J$3:$J$101,"N")</f>
        <v>1</v>
      </c>
      <c r="E42" s="7">
        <f t="shared" si="0"/>
        <v>0</v>
      </c>
    </row>
    <row r="43" spans="1:5" x14ac:dyDescent="0.2">
      <c r="A43" s="5" t="s">
        <v>64</v>
      </c>
      <c r="B43" s="7">
        <f>COUNT('0854'!$C$3:$C$101)</f>
        <v>1</v>
      </c>
      <c r="C43" s="7">
        <f>COUNTIF('0854'!$J$3:$J$101,"Y")</f>
        <v>0</v>
      </c>
      <c r="D43" s="7">
        <f>COUNTIF('0854'!$J$3:$J$101,"N")</f>
        <v>1</v>
      </c>
      <c r="E43" s="7">
        <f t="shared" si="0"/>
        <v>0</v>
      </c>
    </row>
    <row r="44" spans="1:5" x14ac:dyDescent="0.2">
      <c r="A44" s="5" t="s">
        <v>65</v>
      </c>
      <c r="B44" s="7">
        <f>COUNT('0855'!$C$3:$C$101)</f>
        <v>1</v>
      </c>
      <c r="C44" s="7">
        <f>COUNTIF('0855'!$J$3:$J$101,"Y")</f>
        <v>0</v>
      </c>
      <c r="D44" s="7">
        <f>COUNTIF('0855'!$J$3:$J$101,"N")</f>
        <v>1</v>
      </c>
      <c r="E44" s="7">
        <f t="shared" si="0"/>
        <v>0</v>
      </c>
    </row>
    <row r="45" spans="1:5" x14ac:dyDescent="0.2">
      <c r="A45" s="5" t="s">
        <v>66</v>
      </c>
      <c r="B45" s="7">
        <f>COUNT('0856'!$C$3:$C$101)</f>
        <v>1</v>
      </c>
      <c r="C45" s="7">
        <f>COUNTIF('0856'!$J$3:$J$101,"Y")</f>
        <v>0</v>
      </c>
      <c r="D45" s="7">
        <f>COUNTIF('0856'!$J$3:$J$101,"N")</f>
        <v>1</v>
      </c>
      <c r="E45" s="7">
        <f t="shared" si="0"/>
        <v>0</v>
      </c>
    </row>
    <row r="46" spans="1:5" x14ac:dyDescent="0.2">
      <c r="A46" s="5" t="s">
        <v>67</v>
      </c>
      <c r="B46" s="7">
        <f>COUNT('0857'!$C$3:$C$101)</f>
        <v>1</v>
      </c>
      <c r="C46" s="7">
        <f>COUNTIF('0857'!$J$3:$J$101,"Y")</f>
        <v>0</v>
      </c>
      <c r="D46" s="7">
        <f>COUNTIF('0857'!$J$3:$J$101,"N")</f>
        <v>1</v>
      </c>
      <c r="E46" s="7">
        <f t="shared" si="0"/>
        <v>0</v>
      </c>
    </row>
    <row r="47" spans="1:5" x14ac:dyDescent="0.2">
      <c r="A47" s="5" t="s">
        <v>68</v>
      </c>
      <c r="B47" s="7">
        <f>COUNT('0858'!$C$3:$C$101)</f>
        <v>1</v>
      </c>
      <c r="C47" s="7">
        <f>COUNTIF('0858'!$J$3:$J$101,"Y")</f>
        <v>0</v>
      </c>
      <c r="D47" s="7">
        <f>COUNTIF('0858'!$J$3:$J$101,"N")</f>
        <v>1</v>
      </c>
      <c r="E47" s="7">
        <f t="shared" si="0"/>
        <v>0</v>
      </c>
    </row>
    <row r="48" spans="1:5" x14ac:dyDescent="0.2">
      <c r="A48" s="5" t="s">
        <v>69</v>
      </c>
      <c r="B48" s="7">
        <f>COUNT('0859'!$C$3:$C$101)</f>
        <v>1</v>
      </c>
      <c r="C48" s="7">
        <f>COUNTIF('0859'!$J$3:$J$101,"Y")</f>
        <v>0</v>
      </c>
      <c r="D48" s="7">
        <f>COUNTIF('0859'!$J$3:$J$101,"N")</f>
        <v>1</v>
      </c>
      <c r="E48" s="7">
        <f t="shared" si="0"/>
        <v>0</v>
      </c>
    </row>
    <row r="49" spans="1:5" x14ac:dyDescent="0.2">
      <c r="A49" s="5" t="s">
        <v>70</v>
      </c>
      <c r="B49" s="7">
        <f>COUNT('0860'!$C$3:$C$101)</f>
        <v>1</v>
      </c>
      <c r="C49" s="7">
        <f>COUNTIF('0860'!$J$3:$J$101,"Y")</f>
        <v>0</v>
      </c>
      <c r="D49" s="7">
        <f>COUNTIF('0860'!$J$3:$J$101,"N")</f>
        <v>1</v>
      </c>
      <c r="E49" s="7">
        <f t="shared" si="0"/>
        <v>0</v>
      </c>
    </row>
    <row r="50" spans="1:5" x14ac:dyDescent="0.2">
      <c r="A50" s="5" t="s">
        <v>71</v>
      </c>
      <c r="B50" s="7">
        <f>COUNT('0861'!$C$3:$C$101)</f>
        <v>1</v>
      </c>
      <c r="C50" s="7">
        <f>COUNTIF('0861'!$J$3:$J$101,"Y")</f>
        <v>0</v>
      </c>
      <c r="D50" s="7">
        <f>COUNTIF('0861'!$J$3:$J$101,"N")</f>
        <v>1</v>
      </c>
      <c r="E50" s="7">
        <f t="shared" si="0"/>
        <v>0</v>
      </c>
    </row>
    <row r="51" spans="1:5" x14ac:dyDescent="0.2">
      <c r="A51" s="5" t="s">
        <v>72</v>
      </c>
      <c r="B51" s="7">
        <f>COUNT('0862'!$C$3:$C$101)</f>
        <v>1</v>
      </c>
      <c r="C51" s="7">
        <f>COUNTIF('0862'!$J$3:$J$101,"Y")</f>
        <v>0</v>
      </c>
      <c r="D51" s="7">
        <f>COUNTIF('0862'!$J$3:$J$101,"N")</f>
        <v>1</v>
      </c>
      <c r="E51" s="7">
        <f t="shared" si="0"/>
        <v>0</v>
      </c>
    </row>
    <row r="52" spans="1:5" x14ac:dyDescent="0.2">
      <c r="A52" s="5" t="s">
        <v>73</v>
      </c>
      <c r="B52" s="7">
        <f>COUNT('0863'!$C$3:$C$101)</f>
        <v>1</v>
      </c>
      <c r="C52" s="7">
        <f>COUNTIF('0863'!$J$3:$J$101,"Y")</f>
        <v>0</v>
      </c>
      <c r="D52" s="7">
        <f>COUNTIF('0863'!$J$3:$J$101,"N")</f>
        <v>1</v>
      </c>
      <c r="E52" s="7">
        <f>B52-C52-D52</f>
        <v>0</v>
      </c>
    </row>
    <row r="53" spans="1:5" x14ac:dyDescent="0.2">
      <c r="A53" s="5" t="s">
        <v>74</v>
      </c>
      <c r="B53" s="7">
        <f>COUNT('0864'!$C$3:$C$101)</f>
        <v>1</v>
      </c>
      <c r="C53" s="7">
        <f>COUNTIF('0864'!$J$3:$J$101,"Y")</f>
        <v>0</v>
      </c>
      <c r="D53" s="7">
        <f>COUNTIF('0864'!$J$3:$J$101,"N")</f>
        <v>1</v>
      </c>
      <c r="E53" s="7">
        <f t="shared" si="0"/>
        <v>0</v>
      </c>
    </row>
    <row r="54" spans="1:5" x14ac:dyDescent="0.2">
      <c r="A54" s="5" t="s">
        <v>75</v>
      </c>
      <c r="B54" s="7">
        <f>COUNT('0865'!$C$3:$C$101)</f>
        <v>1</v>
      </c>
      <c r="C54" s="7">
        <f>COUNTIF('0865'!$J$3:$J$101,"Y")</f>
        <v>0</v>
      </c>
      <c r="D54" s="7">
        <f>COUNTIF('0865'!$J$3:$J$101,"N")</f>
        <v>1</v>
      </c>
      <c r="E54" s="7">
        <f t="shared" si="0"/>
        <v>0</v>
      </c>
    </row>
    <row r="55" spans="1:5" x14ac:dyDescent="0.2">
      <c r="A55" s="5" t="s">
        <v>76</v>
      </c>
      <c r="B55" s="7">
        <f>COUNT('0866'!$C$3:$C$101)</f>
        <v>1</v>
      </c>
      <c r="C55" s="7">
        <f>COUNTIF('0866'!$J$3:$J$101,"Y")</f>
        <v>0</v>
      </c>
      <c r="D55" s="7">
        <f>COUNTIF('0866'!$J$3:$J$101,"N")</f>
        <v>1</v>
      </c>
      <c r="E55" s="7">
        <f t="shared" si="0"/>
        <v>0</v>
      </c>
    </row>
    <row r="56" spans="1:5" x14ac:dyDescent="0.2">
      <c r="A56" s="5" t="s">
        <v>77</v>
      </c>
      <c r="B56" s="7">
        <f>COUNT('0867'!$C$3:$C$101)</f>
        <v>1</v>
      </c>
      <c r="C56" s="7">
        <f>COUNTIF('0867'!$J$3:$J$101,"Y")</f>
        <v>0</v>
      </c>
      <c r="D56" s="7">
        <f>COUNTIF('0867'!$J$3:$J$101,"N")</f>
        <v>1</v>
      </c>
      <c r="E56" s="7">
        <f t="shared" si="0"/>
        <v>0</v>
      </c>
    </row>
    <row r="57" spans="1:5" x14ac:dyDescent="0.2">
      <c r="A57" s="5" t="s">
        <v>78</v>
      </c>
      <c r="B57" s="7">
        <f>COUNT('0868'!$C$3:$C$101)</f>
        <v>1</v>
      </c>
      <c r="C57" s="7">
        <f>COUNTIF('0868'!$J$3:$J$101,"Y")</f>
        <v>0</v>
      </c>
      <c r="D57" s="7">
        <f>COUNTIF('0868'!$J$3:$J$101,"N")</f>
        <v>1</v>
      </c>
      <c r="E57" s="7">
        <f t="shared" si="0"/>
        <v>0</v>
      </c>
    </row>
    <row r="58" spans="1:5" x14ac:dyDescent="0.2">
      <c r="A58" s="5" t="s">
        <v>79</v>
      </c>
      <c r="B58" s="7">
        <f>COUNT('0869'!$C$3:$C$101)</f>
        <v>1</v>
      </c>
      <c r="C58" s="7">
        <f>COUNTIF('0869'!$J$3:$J$101,"Y")</f>
        <v>0</v>
      </c>
      <c r="D58" s="7">
        <f>COUNTIF('0869'!$J$3:$J$101,"N")</f>
        <v>1</v>
      </c>
      <c r="E58" s="7">
        <f t="shared" si="0"/>
        <v>0</v>
      </c>
    </row>
    <row r="59" spans="1:5" x14ac:dyDescent="0.2">
      <c r="A59" s="5" t="s">
        <v>80</v>
      </c>
      <c r="B59" s="7">
        <f>COUNT('0870'!$C$3:$C$101)</f>
        <v>1</v>
      </c>
      <c r="C59" s="7">
        <f>COUNTIF('0870'!$J$3:$J$101,"Y")</f>
        <v>0</v>
      </c>
      <c r="D59" s="7">
        <f>COUNTIF('0870'!$J$3:$J$101,"N")</f>
        <v>1</v>
      </c>
      <c r="E59" s="7">
        <f t="shared" si="0"/>
        <v>0</v>
      </c>
    </row>
    <row r="60" spans="1:5" x14ac:dyDescent="0.2">
      <c r="A60" s="5" t="s">
        <v>81</v>
      </c>
      <c r="B60" s="7">
        <f>COUNT('0874'!$C$3:$C$101)</f>
        <v>1</v>
      </c>
      <c r="C60" s="7">
        <f>COUNTIF('0874'!$J$3:$J$101,"Y")</f>
        <v>0</v>
      </c>
      <c r="D60" s="7">
        <f>COUNTIF('0874'!$J$3:$J$101,"N")</f>
        <v>1</v>
      </c>
      <c r="E60" s="7">
        <f t="shared" si="0"/>
        <v>0</v>
      </c>
    </row>
    <row r="61" spans="1:5" x14ac:dyDescent="0.2">
      <c r="A61" s="5" t="s">
        <v>82</v>
      </c>
      <c r="B61" s="7">
        <f>COUNT('0876'!$C$3:$C$101)</f>
        <v>1</v>
      </c>
      <c r="C61" s="7">
        <f>COUNTIF('0876'!$J$3:$J$101,"Y")</f>
        <v>0</v>
      </c>
      <c r="D61" s="7">
        <f>COUNTIF('0876'!$J$3:$J$101,"N")</f>
        <v>1</v>
      </c>
      <c r="E61" s="7">
        <f t="shared" ref="E61:E83" si="1">B61-C61-D61</f>
        <v>0</v>
      </c>
    </row>
    <row r="62" spans="1:5" x14ac:dyDescent="0.2">
      <c r="A62" s="5" t="s">
        <v>83</v>
      </c>
      <c r="B62" s="7">
        <f>COUNT('0880'!$C$3:$C$101)</f>
        <v>1</v>
      </c>
      <c r="C62" s="7">
        <f>COUNTIF('0880'!$J$3:$J$101,"Y")</f>
        <v>0</v>
      </c>
      <c r="D62" s="7">
        <f>COUNTIF('0880'!$J$3:$J$101,"N")</f>
        <v>1</v>
      </c>
      <c r="E62" s="7">
        <f t="shared" si="1"/>
        <v>0</v>
      </c>
    </row>
    <row r="63" spans="1:5" x14ac:dyDescent="0.2">
      <c r="A63" s="5" t="s">
        <v>84</v>
      </c>
      <c r="B63" s="7">
        <f>COUNT('0881'!$C$3:$C$101)</f>
        <v>1</v>
      </c>
      <c r="C63" s="7">
        <f>COUNTIF('0881'!$J$3:$J$101,"Y")</f>
        <v>0</v>
      </c>
      <c r="D63" s="7">
        <f>COUNTIF('0881'!$J$3:$J$101,"N")</f>
        <v>1</v>
      </c>
      <c r="E63" s="7">
        <f t="shared" si="1"/>
        <v>0</v>
      </c>
    </row>
    <row r="64" spans="1:5" x14ac:dyDescent="0.2">
      <c r="A64" s="5" t="s">
        <v>85</v>
      </c>
      <c r="B64" s="7">
        <f>COUNT('0882'!$C$3:$C$101)</f>
        <v>1</v>
      </c>
      <c r="C64" s="7">
        <f>COUNTIF('0882'!$J$3:$J$101,"Y")</f>
        <v>0</v>
      </c>
      <c r="D64" s="7">
        <f>COUNTIF('0882'!$J$3:$J$101,"N")</f>
        <v>1</v>
      </c>
      <c r="E64" s="7">
        <f t="shared" si="1"/>
        <v>0</v>
      </c>
    </row>
    <row r="65" spans="1:5" x14ac:dyDescent="0.2">
      <c r="A65" s="5" t="s">
        <v>86</v>
      </c>
      <c r="B65" s="7">
        <f>COUNT('0883'!$C$3:$C$101)</f>
        <v>1</v>
      </c>
      <c r="C65" s="7">
        <f>COUNTIF('0883'!$J$3:$J$101,"Y")</f>
        <v>0</v>
      </c>
      <c r="D65" s="7">
        <f>COUNTIF('0883'!$J$3:$J$101,"N")</f>
        <v>1</v>
      </c>
      <c r="E65" s="7">
        <f t="shared" si="1"/>
        <v>0</v>
      </c>
    </row>
    <row r="66" spans="1:5" x14ac:dyDescent="0.2">
      <c r="A66" s="5" t="s">
        <v>87</v>
      </c>
      <c r="B66" s="7">
        <f>COUNT('0884'!$C$3:$C$101)</f>
        <v>1</v>
      </c>
      <c r="C66" s="7">
        <f>COUNTIF('0884'!$J$3:$J$101,"Y")</f>
        <v>0</v>
      </c>
      <c r="D66" s="7">
        <f>COUNTIF('0884'!$J$3:$J$101,"N")</f>
        <v>1</v>
      </c>
      <c r="E66" s="7">
        <f t="shared" si="1"/>
        <v>0</v>
      </c>
    </row>
    <row r="67" spans="1:5" x14ac:dyDescent="0.2">
      <c r="A67" s="5" t="s">
        <v>88</v>
      </c>
      <c r="B67" s="7">
        <f>COUNT('0885'!$C$3:$C$101)</f>
        <v>1</v>
      </c>
      <c r="C67" s="7">
        <f>COUNTIF('0885'!$J$3:$J$101,"Y")</f>
        <v>0</v>
      </c>
      <c r="D67" s="7">
        <f>COUNTIF('0885'!$J$3:$J$101,"N")</f>
        <v>1</v>
      </c>
      <c r="E67" s="7">
        <f t="shared" si="1"/>
        <v>0</v>
      </c>
    </row>
    <row r="68" spans="1:5" x14ac:dyDescent="0.2">
      <c r="A68" s="5" t="s">
        <v>89</v>
      </c>
      <c r="B68" s="7">
        <f>COUNT('0886'!$C$3:$C$101)</f>
        <v>1</v>
      </c>
      <c r="C68" s="7">
        <f>COUNTIF('0886'!$J$3:$J$101,"Y")</f>
        <v>0</v>
      </c>
      <c r="D68" s="7">
        <f>COUNTIF('0886'!$J$3:$J$101,"N")</f>
        <v>1</v>
      </c>
      <c r="E68" s="7">
        <f t="shared" si="1"/>
        <v>0</v>
      </c>
    </row>
    <row r="69" spans="1:5" x14ac:dyDescent="0.2">
      <c r="A69" s="5" t="s">
        <v>90</v>
      </c>
      <c r="B69" s="7">
        <f>COUNT('0887'!$C$3:$C$101)</f>
        <v>1</v>
      </c>
      <c r="C69" s="7">
        <f>COUNTIF('0887'!$J$3:$J$101,"Y")</f>
        <v>0</v>
      </c>
      <c r="D69" s="7">
        <f>COUNTIF('0887'!$J$3:$J$101,"N")</f>
        <v>1</v>
      </c>
      <c r="E69" s="7">
        <f t="shared" si="1"/>
        <v>0</v>
      </c>
    </row>
    <row r="70" spans="1:5" x14ac:dyDescent="0.2">
      <c r="A70" s="5" t="s">
        <v>91</v>
      </c>
      <c r="B70" s="7">
        <f>COUNT('0888'!$C$3:$C$101)</f>
        <v>1</v>
      </c>
      <c r="C70" s="7">
        <f>COUNTIF('0888'!$J$3:$J$101,"Y")</f>
        <v>0</v>
      </c>
      <c r="D70" s="7">
        <f>COUNTIF('0888'!$J$3:$J$101,"N")</f>
        <v>1</v>
      </c>
      <c r="E70" s="7">
        <f t="shared" si="1"/>
        <v>0</v>
      </c>
    </row>
    <row r="71" spans="1:5" x14ac:dyDescent="0.2">
      <c r="A71" s="5" t="s">
        <v>92</v>
      </c>
      <c r="B71" s="7">
        <f>COUNT('0889'!$C$3:$C$101)</f>
        <v>4</v>
      </c>
      <c r="C71" s="7">
        <f>COUNTIF('0889'!$J$3:$J$101,"Y")</f>
        <v>2</v>
      </c>
      <c r="D71" s="7">
        <f>COUNTIF('0889'!$J$3:$J$101,"N")</f>
        <v>2</v>
      </c>
      <c r="E71" s="7">
        <f t="shared" si="1"/>
        <v>0</v>
      </c>
    </row>
    <row r="72" spans="1:5" x14ac:dyDescent="0.2">
      <c r="A72" s="5" t="s">
        <v>93</v>
      </c>
      <c r="B72" s="7">
        <f>COUNT('0941'!$C$3:$C$101)</f>
        <v>20</v>
      </c>
      <c r="C72" s="7">
        <f>COUNTIF('0941'!$J$3:$J$101,"Y")</f>
        <v>16</v>
      </c>
      <c r="D72" s="7">
        <f>COUNTIF('0941'!$J$3:$J$101,"N")</f>
        <v>4</v>
      </c>
      <c r="E72" s="7">
        <f t="shared" si="1"/>
        <v>0</v>
      </c>
    </row>
    <row r="73" spans="1:5" x14ac:dyDescent="0.2">
      <c r="A73" s="5" t="s">
        <v>94</v>
      </c>
      <c r="B73" s="7">
        <f>COUNT('0942'!$C$3:$C$101)</f>
        <v>20</v>
      </c>
      <c r="C73" s="7">
        <f>COUNTIF('0942'!$J$3:$J$101,"Y")</f>
        <v>16</v>
      </c>
      <c r="D73" s="7">
        <f>COUNTIF('0942'!$J$3:$J$101,"N")</f>
        <v>4</v>
      </c>
      <c r="E73" s="7">
        <f t="shared" si="1"/>
        <v>0</v>
      </c>
    </row>
    <row r="74" spans="1:5" x14ac:dyDescent="0.2">
      <c r="A74" s="5" t="s">
        <v>95</v>
      </c>
      <c r="B74" s="7">
        <f>COUNT('0943'!$C$3:$C$101)</f>
        <v>20</v>
      </c>
      <c r="C74" s="7">
        <f>COUNTIF('0943'!$J$3:$J$101,"Y")</f>
        <v>16</v>
      </c>
      <c r="D74" s="7">
        <f>COUNTIF('0943'!$J$3:$J$101,"N")</f>
        <v>4</v>
      </c>
      <c r="E74" s="7">
        <f t="shared" si="1"/>
        <v>0</v>
      </c>
    </row>
    <row r="75" spans="1:5" x14ac:dyDescent="0.2">
      <c r="A75" s="5" t="s">
        <v>96</v>
      </c>
      <c r="B75" s="7">
        <f>COUNT('0959'!$C$3:$C$101)</f>
        <v>1</v>
      </c>
      <c r="C75" s="7">
        <f>COUNTIF('0959'!$J$3:$J$101,"Y")</f>
        <v>0</v>
      </c>
      <c r="D75" s="7">
        <f>COUNTIF('0959'!$J$3:$J$101,"N")</f>
        <v>1</v>
      </c>
      <c r="E75" s="7">
        <f t="shared" si="1"/>
        <v>0</v>
      </c>
    </row>
    <row r="76" spans="1:5" x14ac:dyDescent="0.2">
      <c r="A76" s="5" t="s">
        <v>97</v>
      </c>
      <c r="B76" s="7">
        <f>COUNT('1017'!$C$3:$C$101)</f>
        <v>0</v>
      </c>
      <c r="C76" s="7">
        <f>COUNTIF('1017'!$J$3:$J$101,"Y")</f>
        <v>0</v>
      </c>
      <c r="D76" s="7">
        <f>COUNTIF('1017'!$J$3:$J$101,"N")</f>
        <v>0</v>
      </c>
      <c r="E76" s="7">
        <f t="shared" si="1"/>
        <v>0</v>
      </c>
    </row>
    <row r="77" spans="1:5" x14ac:dyDescent="0.2">
      <c r="A77" s="5" t="s">
        <v>98</v>
      </c>
      <c r="B77" s="7">
        <f>COUNT('1024'!$C$3:$C$101)</f>
        <v>0</v>
      </c>
      <c r="C77" s="7">
        <f>COUNTIF('1024'!$J$3:$J$101,"Y")</f>
        <v>0</v>
      </c>
      <c r="D77" s="7">
        <f>COUNTIF('1024'!$J$3:$J$101,"N")</f>
        <v>0</v>
      </c>
      <c r="E77" s="7">
        <f t="shared" si="1"/>
        <v>0</v>
      </c>
    </row>
    <row r="78" spans="1:5" x14ac:dyDescent="0.2">
      <c r="A78" s="5" t="s">
        <v>99</v>
      </c>
      <c r="B78" s="7">
        <f>COUNT('1025'!$C$3:$C$101)</f>
        <v>1</v>
      </c>
      <c r="C78" s="7">
        <f>COUNTIF('1025'!$J$3:$J$101,"Y")</f>
        <v>0</v>
      </c>
      <c r="D78" s="7">
        <f>COUNTIF('1025'!$J$3:$J$101,"N")</f>
        <v>1</v>
      </c>
      <c r="E78" s="7">
        <f t="shared" si="1"/>
        <v>0</v>
      </c>
    </row>
    <row r="79" spans="1:5" x14ac:dyDescent="0.2">
      <c r="A79" s="5" t="s">
        <v>100</v>
      </c>
      <c r="B79" s="7">
        <f>COUNT('1026'!$C$3:$C$101)</f>
        <v>2</v>
      </c>
      <c r="C79" s="7">
        <f>COUNTIF('1026'!$J$3:$J$101,"Y")</f>
        <v>0</v>
      </c>
      <c r="D79" s="7">
        <f>COUNTIF('1026'!$J$3:$J$101,"N")</f>
        <v>2</v>
      </c>
      <c r="E79" s="7">
        <f t="shared" si="1"/>
        <v>0</v>
      </c>
    </row>
    <row r="80" spans="1:5" x14ac:dyDescent="0.2">
      <c r="A80" s="5" t="s">
        <v>101</v>
      </c>
      <c r="B80" s="7">
        <f>COUNT('1042'!$C$3:$C$101)</f>
        <v>63</v>
      </c>
      <c r="C80" s="7">
        <f>COUNTIF('1042'!$J$3:$J$101,"Y")</f>
        <v>30</v>
      </c>
      <c r="D80" s="7">
        <f>COUNTIF('1042'!$J$3:$J$101,"N")</f>
        <v>33</v>
      </c>
      <c r="E80" s="7">
        <f t="shared" si="1"/>
        <v>0</v>
      </c>
    </row>
    <row r="81" spans="1:5" x14ac:dyDescent="0.2">
      <c r="A81" s="5" t="s">
        <v>102</v>
      </c>
      <c r="B81" s="7">
        <f>COUNT('1043'!$C$3:$C$101)</f>
        <v>6</v>
      </c>
      <c r="C81" s="7">
        <f>COUNTIF('1043'!$J$3:$J$101,"Y")</f>
        <v>0</v>
      </c>
      <c r="D81" s="7">
        <f>COUNTIF('1043'!$J$3:$J$101,"N")</f>
        <v>6</v>
      </c>
      <c r="E81" s="7">
        <f t="shared" si="1"/>
        <v>0</v>
      </c>
    </row>
    <row r="82" spans="1:5" x14ac:dyDescent="0.2">
      <c r="A82" s="5" t="s">
        <v>103</v>
      </c>
      <c r="B82" s="7">
        <f>COUNT('1044'!$C$3:$C$101)</f>
        <v>4</v>
      </c>
      <c r="C82" s="7">
        <f>COUNTIF('1044'!$J$3:$J$101,"Y")</f>
        <v>3</v>
      </c>
      <c r="D82" s="7">
        <f>COUNTIF('1044'!$J$3:$J$101,"N")</f>
        <v>0</v>
      </c>
      <c r="E82" s="7">
        <f t="shared" si="1"/>
        <v>1</v>
      </c>
    </row>
    <row r="83" spans="1:5" x14ac:dyDescent="0.2">
      <c r="A83" s="5" t="s">
        <v>104</v>
      </c>
      <c r="B83" s="7">
        <f>COUNT('1047'!$C$3:$C$101)</f>
        <v>1</v>
      </c>
      <c r="C83" s="7">
        <f>COUNTIF('1047'!$J$3:$J$101,"Y")</f>
        <v>0</v>
      </c>
      <c r="D83" s="7">
        <f>COUNTIF('1047'!$J$3:$J$101,"N")</f>
        <v>1</v>
      </c>
      <c r="E83" s="7">
        <f t="shared" si="1"/>
        <v>0</v>
      </c>
    </row>
    <row r="84" spans="1:5" x14ac:dyDescent="0.2">
      <c r="A84" s="5" t="s">
        <v>105</v>
      </c>
      <c r="B84" s="7">
        <f>COUNT('1048'!$C$3:$C$101)</f>
        <v>1</v>
      </c>
      <c r="C84" s="7">
        <f>COUNTIF('1048'!$J$3:$J$101,"Y")</f>
        <v>0</v>
      </c>
      <c r="D84" s="7">
        <f>COUNTIF('1048'!$J$3:$J$101,"N")</f>
        <v>1</v>
      </c>
      <c r="E84" s="7">
        <f t="shared" ref="E84:E108" si="2">B84-C84-D84</f>
        <v>0</v>
      </c>
    </row>
    <row r="85" spans="1:5" x14ac:dyDescent="0.2">
      <c r="A85" s="5" t="s">
        <v>106</v>
      </c>
      <c r="B85" s="7">
        <f>COUNT('1049'!$C$3:$C$101)</f>
        <v>3</v>
      </c>
      <c r="C85" s="7">
        <f>COUNTIF('1049'!$J$3:$J$101,"Y")</f>
        <v>0</v>
      </c>
      <c r="D85" s="7">
        <f>COUNTIF('1049'!$J$3:$J$101,"N")</f>
        <v>3</v>
      </c>
      <c r="E85" s="7">
        <f t="shared" si="2"/>
        <v>0</v>
      </c>
    </row>
    <row r="86" spans="1:5" x14ac:dyDescent="0.2">
      <c r="A86" s="5" t="s">
        <v>107</v>
      </c>
      <c r="B86" s="7">
        <f>COUNT('1050'!$C$3:$C$101)</f>
        <v>3</v>
      </c>
      <c r="C86" s="7">
        <f>COUNTIF('1050'!$J$3:$J$101,"Y")</f>
        <v>3</v>
      </c>
      <c r="D86" s="7">
        <f>COUNTIF('1050'!$J$3:$J$101,"N")</f>
        <v>0</v>
      </c>
      <c r="E86" s="7">
        <f t="shared" si="2"/>
        <v>0</v>
      </c>
    </row>
    <row r="87" spans="1:5" x14ac:dyDescent="0.2">
      <c r="A87" s="5" t="s">
        <v>108</v>
      </c>
      <c r="B87" s="7">
        <f>COUNT('1310'!$C$3:$C$101)</f>
        <v>2</v>
      </c>
      <c r="C87" s="7">
        <f>COUNTIF('1310'!$J$3:$J$101,"Y")</f>
        <v>1</v>
      </c>
      <c r="D87" s="7">
        <f>COUNTIF('1310'!$J$3:$J$101,"N")</f>
        <v>1</v>
      </c>
      <c r="E87" s="7">
        <f t="shared" si="2"/>
        <v>0</v>
      </c>
    </row>
    <row r="88" spans="1:5" x14ac:dyDescent="0.2">
      <c r="A88" s="5" t="s">
        <v>109</v>
      </c>
      <c r="B88" s="7">
        <f>COUNT('1311'!$C$3:$C$101)</f>
        <v>2</v>
      </c>
      <c r="C88" s="7">
        <f>COUNTIF('1311'!$J$3:$J$101,"Y")</f>
        <v>1</v>
      </c>
      <c r="D88" s="7">
        <f>COUNTIF('1311'!$J$3:$J$101,"N")</f>
        <v>1</v>
      </c>
      <c r="E88" s="7">
        <f t="shared" si="2"/>
        <v>0</v>
      </c>
    </row>
    <row r="89" spans="1:5" x14ac:dyDescent="0.2">
      <c r="A89" s="5" t="s">
        <v>110</v>
      </c>
      <c r="B89" s="7">
        <f>COUNT('1312'!$C$3:$C$101)</f>
        <v>2</v>
      </c>
      <c r="C89" s="7">
        <f>COUNTIF('1312'!$J$3:$J$101,"Y")</f>
        <v>0</v>
      </c>
      <c r="D89" s="7">
        <f>COUNTIF('1312'!$J$3:$J$101,"N")</f>
        <v>2</v>
      </c>
      <c r="E89" s="7">
        <f t="shared" si="2"/>
        <v>0</v>
      </c>
    </row>
    <row r="90" spans="1:5" x14ac:dyDescent="0.2">
      <c r="A90" s="5" t="s">
        <v>111</v>
      </c>
      <c r="B90" s="7">
        <f>COUNT('1347'!$C$3:$C$101)</f>
        <v>1</v>
      </c>
      <c r="C90" s="7">
        <f>COUNTIF('1347'!$J$3:$J$101,"Y")</f>
        <v>0</v>
      </c>
      <c r="D90" s="7">
        <f>COUNTIF('1347'!$J$3:$J$101,"N")</f>
        <v>1</v>
      </c>
      <c r="E90" s="7">
        <f t="shared" si="2"/>
        <v>0</v>
      </c>
    </row>
    <row r="91" spans="1:5" x14ac:dyDescent="0.2">
      <c r="A91" s="5" t="s">
        <v>112</v>
      </c>
      <c r="B91" s="7">
        <f>COUNT('1355'!$C$3:$C$101)</f>
        <v>2</v>
      </c>
      <c r="C91" s="7">
        <f>COUNTIF('1355'!$J$3:$J$101,"Y")</f>
        <v>0</v>
      </c>
      <c r="D91" s="7">
        <f>COUNTIF('1355'!$J$3:$J$101,"N")</f>
        <v>2</v>
      </c>
      <c r="E91" s="7">
        <f t="shared" si="2"/>
        <v>0</v>
      </c>
    </row>
    <row r="92" spans="1:5" x14ac:dyDescent="0.2">
      <c r="A92" s="5" t="s">
        <v>113</v>
      </c>
      <c r="B92" s="7">
        <f>COUNT('1356'!$C$3:$C$101)</f>
        <v>3</v>
      </c>
      <c r="C92" s="7">
        <f>COUNTIF('1356'!$J$3:$J$101,"Y")</f>
        <v>2</v>
      </c>
      <c r="D92" s="7">
        <f>COUNTIF('1356'!$J$3:$J$101,"N")</f>
        <v>1</v>
      </c>
      <c r="E92" s="7">
        <f t="shared" si="2"/>
        <v>0</v>
      </c>
    </row>
    <row r="93" spans="1:5" x14ac:dyDescent="0.2">
      <c r="A93" s="5" t="s">
        <v>114</v>
      </c>
      <c r="B93" s="7">
        <f>COUNT('1367'!$C$3:$C$101)</f>
        <v>1</v>
      </c>
      <c r="C93" s="7">
        <f>COUNTIF('1367'!$J$3:$J$101,"Y")</f>
        <v>0</v>
      </c>
      <c r="D93" s="7">
        <f>COUNTIF('1367'!$J$3:$J$101,"N")</f>
        <v>0</v>
      </c>
      <c r="E93" s="7">
        <f t="shared" si="2"/>
        <v>1</v>
      </c>
    </row>
    <row r="94" spans="1:5" x14ac:dyDescent="0.2">
      <c r="A94" s="5" t="s">
        <v>115</v>
      </c>
      <c r="B94" s="7">
        <f>COUNT('1377'!$C$3:$C$101)</f>
        <v>2</v>
      </c>
      <c r="C94" s="7">
        <f>COUNTIF('1377'!$J$3:$J$101,"Y")</f>
        <v>1</v>
      </c>
      <c r="D94" s="7">
        <f>COUNTIF('1377'!$J$3:$J$101,"N")</f>
        <v>1</v>
      </c>
      <c r="E94" s="7">
        <f t="shared" si="2"/>
        <v>0</v>
      </c>
    </row>
    <row r="95" spans="1:5" x14ac:dyDescent="0.2">
      <c r="A95" s="5" t="s">
        <v>116</v>
      </c>
      <c r="B95" s="7">
        <f>COUNT('1378'!$C$3:$C$101)</f>
        <v>0</v>
      </c>
      <c r="C95" s="7">
        <f>COUNTIF('1378'!$J$3:$J$101,"Y")</f>
        <v>0</v>
      </c>
      <c r="D95" s="7">
        <f>COUNTIF('1378'!$J$3:$J$101,"N")</f>
        <v>0</v>
      </c>
      <c r="E95" s="7">
        <f t="shared" si="2"/>
        <v>0</v>
      </c>
    </row>
    <row r="96" spans="1:5" x14ac:dyDescent="0.2">
      <c r="A96" s="5" t="s">
        <v>117</v>
      </c>
      <c r="B96" s="7">
        <f>COUNT('1419'!$C$3:$C$101)</f>
        <v>4</v>
      </c>
      <c r="C96" s="7">
        <f>COUNTIF('1419'!$J$3:$J$101,"Y")</f>
        <v>2</v>
      </c>
      <c r="D96" s="7">
        <f>COUNTIF('1419'!$J$3:$J$101,"N")</f>
        <v>2</v>
      </c>
      <c r="E96" s="7">
        <f t="shared" si="2"/>
        <v>0</v>
      </c>
    </row>
    <row r="97" spans="1:5" x14ac:dyDescent="0.2">
      <c r="A97" s="5" t="s">
        <v>118</v>
      </c>
      <c r="B97" s="7">
        <f>COUNT('1421'!$C$3:$C$101)</f>
        <v>1</v>
      </c>
      <c r="C97" s="7">
        <f>COUNTIF('1421'!$J$3:$J$101,"Y")</f>
        <v>0</v>
      </c>
      <c r="D97" s="7">
        <f>COUNTIF('1421'!$J$3:$J$101,"N")</f>
        <v>1</v>
      </c>
      <c r="E97" s="7">
        <f t="shared" si="2"/>
        <v>0</v>
      </c>
    </row>
    <row r="98" spans="1:5" x14ac:dyDescent="0.2">
      <c r="A98" s="5" t="s">
        <v>119</v>
      </c>
      <c r="B98" s="7">
        <f>COUNT('1422'!$C$3:$C$101)</f>
        <v>0</v>
      </c>
      <c r="C98" s="7">
        <f>COUNTIF('1422'!$J$3:$J$101,"Y")</f>
        <v>0</v>
      </c>
      <c r="D98" s="7">
        <f>COUNTIF('1422'!$J$3:$J$101,"N")</f>
        <v>0</v>
      </c>
      <c r="E98" s="7">
        <f t="shared" si="2"/>
        <v>0</v>
      </c>
    </row>
    <row r="99" spans="1:5" x14ac:dyDescent="0.2">
      <c r="A99" s="5" t="s">
        <v>121</v>
      </c>
      <c r="B99" s="7">
        <f>COUNT('1440'!$C$3:$C$101)</f>
        <v>2</v>
      </c>
      <c r="C99" s="7">
        <f>COUNTIF('1440'!$J$3:$J$101,"Y")</f>
        <v>0</v>
      </c>
      <c r="D99" s="7">
        <f>COUNTIF('1440'!$J$3:$J$101,"N")</f>
        <v>2</v>
      </c>
      <c r="E99" s="7">
        <f>B99-C99-D99</f>
        <v>0</v>
      </c>
    </row>
    <row r="100" spans="1:5" x14ac:dyDescent="0.2">
      <c r="A100" s="5" t="s">
        <v>120</v>
      </c>
      <c r="B100" s="7">
        <f>COUNT('1440SL'!$C$3:$C$101)</f>
        <v>0</v>
      </c>
      <c r="C100" s="7">
        <f>COUNTIF('1440SL'!$J$3:$J$101,"Y")</f>
        <v>2</v>
      </c>
      <c r="D100" s="7">
        <f>COUNTIF('1440SL'!$J$3:$J$101,"N")</f>
        <v>0</v>
      </c>
      <c r="E100" s="7">
        <f t="shared" si="2"/>
        <v>-2</v>
      </c>
    </row>
    <row r="101" spans="1:5" x14ac:dyDescent="0.2">
      <c r="A101" s="5" t="s">
        <v>122</v>
      </c>
      <c r="B101" s="7">
        <f>COUNT('1441'!$C$3:$C$101)</f>
        <v>2</v>
      </c>
      <c r="C101" s="7">
        <f>COUNTIF('1441'!$J$3:$J$101,"Y")</f>
        <v>0</v>
      </c>
      <c r="D101" s="7">
        <f>COUNTIF('1441'!$J$3:$J$101,"N")</f>
        <v>2</v>
      </c>
      <c r="E101" s="7">
        <f t="shared" si="2"/>
        <v>0</v>
      </c>
    </row>
    <row r="102" spans="1:5" x14ac:dyDescent="0.2">
      <c r="A102" s="5" t="s">
        <v>123</v>
      </c>
      <c r="B102" s="7">
        <f>COUNT('1444'!$C$3:$C$101)</f>
        <v>4</v>
      </c>
      <c r="C102" s="7">
        <f>COUNTIF('1444'!$J$3:$J$101,"Y")</f>
        <v>0</v>
      </c>
      <c r="D102" s="7">
        <f>COUNTIF('1444'!$J$3:$J$101,"N")</f>
        <v>4</v>
      </c>
      <c r="E102" s="7">
        <f t="shared" si="2"/>
        <v>0</v>
      </c>
    </row>
    <row r="103" spans="1:5" x14ac:dyDescent="0.2">
      <c r="A103" s="5" t="s">
        <v>124</v>
      </c>
      <c r="B103" s="7">
        <f>COUNT('1445'!$C$3:$C$101)</f>
        <v>8</v>
      </c>
      <c r="C103" s="7">
        <f>COUNTIF('1445'!$J$3:$J$101,"Y")</f>
        <v>0</v>
      </c>
      <c r="D103" s="7">
        <f>COUNTIF('1445'!$J$3:$J$101,"N")</f>
        <v>8</v>
      </c>
      <c r="E103" s="7">
        <f t="shared" si="2"/>
        <v>0</v>
      </c>
    </row>
    <row r="104" spans="1:5" x14ac:dyDescent="0.2">
      <c r="A104" s="5" t="s">
        <v>125</v>
      </c>
      <c r="B104" s="7">
        <f>COUNT('1446'!$C$3:$C$101)</f>
        <v>3</v>
      </c>
      <c r="C104" s="7">
        <f>COUNTIF('1446'!$J$3:$J$101,"Y")</f>
        <v>0</v>
      </c>
      <c r="D104" s="7">
        <f>COUNTIF('1446'!$J$3:$J$101,"N")</f>
        <v>3</v>
      </c>
      <c r="E104" s="7">
        <f t="shared" si="2"/>
        <v>0</v>
      </c>
    </row>
    <row r="105" spans="1:5" x14ac:dyDescent="0.2">
      <c r="A105" s="5" t="s">
        <v>126</v>
      </c>
      <c r="B105" s="7">
        <f>COUNT('1492'!$C$3:$C$101)</f>
        <v>0</v>
      </c>
      <c r="C105" s="7">
        <f>COUNTIF('1492'!$J$3:$J$101,"Y")</f>
        <v>0</v>
      </c>
      <c r="D105" s="7">
        <f>COUNTIF('1492'!$J$3:$J$101,"N")</f>
        <v>0</v>
      </c>
      <c r="E105" s="7">
        <f t="shared" si="2"/>
        <v>0</v>
      </c>
    </row>
    <row r="106" spans="1:5" x14ac:dyDescent="0.2">
      <c r="A106" s="5" t="s">
        <v>127</v>
      </c>
      <c r="B106" s="7">
        <f>COUNT('1511'!$C$3:$C$101)</f>
        <v>0</v>
      </c>
      <c r="C106" s="7">
        <f>COUNTIF('1511'!$J$3:$J$101,"Y")</f>
        <v>0</v>
      </c>
      <c r="D106" s="7">
        <f>COUNTIF('1511'!$J$3:$J$101,"N")</f>
        <v>0</v>
      </c>
      <c r="E106" s="7">
        <f t="shared" si="2"/>
        <v>0</v>
      </c>
    </row>
    <row r="107" spans="1:5" x14ac:dyDescent="0.2">
      <c r="A107" s="5" t="s">
        <v>128</v>
      </c>
      <c r="B107" s="7">
        <f>COUNT('1520'!$C$3:$C$101)</f>
        <v>1</v>
      </c>
      <c r="C107" s="7">
        <f>COUNTIF('1520'!$J$3:$J$101,"Y")</f>
        <v>0</v>
      </c>
      <c r="D107" s="7">
        <f>COUNTIF('1520'!$J$3:$J$101,"N")</f>
        <v>1</v>
      </c>
      <c r="E107" s="7">
        <f t="shared" si="2"/>
        <v>0</v>
      </c>
    </row>
    <row r="108" spans="1:5" x14ac:dyDescent="0.2">
      <c r="A108" s="5" t="s">
        <v>129</v>
      </c>
      <c r="B108" s="7">
        <f>COUNT('1770'!$C$3:$C$101)</f>
        <v>1</v>
      </c>
      <c r="C108" s="7">
        <f>COUNTIF('1770'!$J$3:$J$101,"Y")</f>
        <v>1</v>
      </c>
      <c r="D108" s="7">
        <f>COUNTIF('1770'!$J$3:$J$101,"N")</f>
        <v>0</v>
      </c>
      <c r="E108" s="7">
        <f t="shared" si="2"/>
        <v>0</v>
      </c>
    </row>
    <row r="109" spans="1:5" x14ac:dyDescent="0.2">
      <c r="A109" s="5" t="s">
        <v>130</v>
      </c>
      <c r="B109" s="7">
        <f>COUNT(Bridge!$C$3:$C$101)</f>
        <v>2</v>
      </c>
      <c r="C109" s="7">
        <f>COUNTIF(Bridge!$J$3:$J$101,"Y")</f>
        <v>2</v>
      </c>
      <c r="D109" s="7">
        <f>COUNTIF(Bridge!$J$3:$J$101,"N")</f>
        <v>0</v>
      </c>
      <c r="E109" s="7">
        <f t="shared" ref="E109:E117" si="3">B109-C109-D109</f>
        <v>0</v>
      </c>
    </row>
    <row r="110" spans="1:5" x14ac:dyDescent="0.2">
      <c r="A110" s="5" t="s">
        <v>131</v>
      </c>
      <c r="B110" s="7">
        <f>COUNT('Campground LP'!$C$3:$C$101)</f>
        <v>2</v>
      </c>
      <c r="C110" s="7">
        <f>COUNTIF('Campground LP'!$J$3:$J$101,"Y")</f>
        <v>0</v>
      </c>
      <c r="D110" s="7">
        <f>COUNTIF('Campground LP'!$J$3:$J$101,"N")</f>
        <v>2</v>
      </c>
      <c r="E110" s="7">
        <f t="shared" si="3"/>
        <v>0</v>
      </c>
    </row>
    <row r="111" spans="1:5" x14ac:dyDescent="0.2">
      <c r="A111" s="5" t="s">
        <v>132</v>
      </c>
      <c r="B111" s="7">
        <f>COUNT('Campground Phone'!$C$3:$C$101)</f>
        <v>1</v>
      </c>
      <c r="C111" s="7">
        <f>COUNTIF('Campground Phone'!$J$3:$J$101,"Y")</f>
        <v>1</v>
      </c>
      <c r="D111" s="7">
        <f>COUNTIF('Campground Phone'!$J$3:$J$101,"N")</f>
        <v>0</v>
      </c>
      <c r="E111" s="7">
        <f t="shared" si="3"/>
        <v>0</v>
      </c>
    </row>
    <row r="112" spans="1:5" x14ac:dyDescent="0.2">
      <c r="A112" s="5" t="s">
        <v>133</v>
      </c>
      <c r="B112" s="7">
        <f>COUNT('Hotel Parking LP'!$C$3:$C$101)</f>
        <v>3</v>
      </c>
      <c r="C112" s="7">
        <f>COUNTIF('Hotel Parking LP'!$J$3:$J$101,"Y")</f>
        <v>0</v>
      </c>
      <c r="D112" s="7">
        <f>COUNTIF('Hotel Parking LP'!$J$3:$J$101,"N")</f>
        <v>3</v>
      </c>
      <c r="E112" s="7">
        <f t="shared" si="3"/>
        <v>0</v>
      </c>
    </row>
    <row r="113" spans="1:5" x14ac:dyDescent="0.2">
      <c r="A113" s="5" t="s">
        <v>134</v>
      </c>
      <c r="B113" s="7">
        <f>COUNT('Hotel Walkway Stairs'!$C$3:$C$101)</f>
        <v>15</v>
      </c>
      <c r="C113" s="7">
        <f>COUNTIF('Hotel Walkway Stairs'!$J$3:$J$101,"Y")</f>
        <v>15</v>
      </c>
      <c r="D113" s="7">
        <f>COUNTIF('Hotel Walkway Stairs'!$J$3:$J$101,"N")</f>
        <v>0</v>
      </c>
      <c r="E113" s="7">
        <f t="shared" si="3"/>
        <v>0</v>
      </c>
    </row>
    <row r="114" spans="1:5" x14ac:dyDescent="0.2">
      <c r="A114" s="5" t="s">
        <v>135</v>
      </c>
      <c r="B114" s="7">
        <f>COUNT('Hotel Walk Parking'!$C$3:$C$101)</f>
        <v>8</v>
      </c>
      <c r="C114" s="7">
        <f>COUNTIF('Hotel Walk Parking'!$J$3:$J$101,"Y")</f>
        <v>7</v>
      </c>
      <c r="D114" s="7">
        <f>COUNTIF('Hotel Walk Parking'!$J$3:$J$101,"N")</f>
        <v>0</v>
      </c>
      <c r="E114" s="7">
        <f t="shared" si="3"/>
        <v>1</v>
      </c>
    </row>
    <row r="115" spans="1:5" x14ac:dyDescent="0.2">
      <c r="A115" s="5" t="s">
        <v>136</v>
      </c>
      <c r="B115" s="7">
        <f>COUNT('Hotel Walk L Dorm'!$C$3:$C$101)</f>
        <v>10</v>
      </c>
      <c r="C115" s="7">
        <f>COUNTIF('Hotel Walk L Dorm'!$J$3:$J$101,"Y")</f>
        <v>10</v>
      </c>
      <c r="D115" s="7">
        <f>COUNTIF('Hotel Walk L Dorm'!$J$3:$J$101,"N")</f>
        <v>0</v>
      </c>
      <c r="E115" s="7">
        <f t="shared" si="3"/>
        <v>0</v>
      </c>
    </row>
    <row r="116" spans="1:5" x14ac:dyDescent="0.2">
      <c r="A116" s="5" t="s">
        <v>137</v>
      </c>
      <c r="B116" s="7">
        <f>COUNT('Swiftcurrent LP'!$C$3:$C$101)</f>
        <v>10</v>
      </c>
      <c r="C116" s="7">
        <f>COUNTIF('Swiftcurrent LP'!$J$3:$J$101,"Y")</f>
        <v>10</v>
      </c>
      <c r="D116" s="7">
        <f>COUNTIF('Swiftcurrent LP'!$J$3:$J$101,"N")</f>
        <v>0</v>
      </c>
      <c r="E116" s="7">
        <f t="shared" si="3"/>
        <v>0</v>
      </c>
    </row>
    <row r="117" spans="1:5" x14ac:dyDescent="0.2">
      <c r="A117" s="5" t="s">
        <v>138</v>
      </c>
      <c r="B117" s="7">
        <f>COUNT('Swiftcurrent Phone'!$C$3:$C$101)</f>
        <v>7</v>
      </c>
      <c r="C117" s="7">
        <f>COUNTIF('Swiftcurrent Phone'!$J$3:$J$101,"Y")</f>
        <v>6</v>
      </c>
      <c r="D117" s="7">
        <f>COUNTIF('Swiftcurrent Phone'!$J$3:$J$101,"N")</f>
        <v>1</v>
      </c>
      <c r="E117" s="7">
        <f t="shared" si="3"/>
        <v>0</v>
      </c>
    </row>
    <row r="118" spans="1:5" x14ac:dyDescent="0.2">
      <c r="A118" s="5"/>
    </row>
    <row r="119" spans="1:5" x14ac:dyDescent="0.2">
      <c r="A119" s="5"/>
    </row>
    <row r="120" spans="1:5" x14ac:dyDescent="0.2">
      <c r="A120" s="5"/>
    </row>
    <row r="121" spans="1:5" x14ac:dyDescent="0.2">
      <c r="A121" s="5"/>
    </row>
  </sheetData>
  <printOptions gridLines="1"/>
  <pageMargins left="0.7" right="0.7" top="0.75" bottom="0.75" header="0.3" footer="0.3"/>
  <pageSetup scale="83" fitToHeight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sqref="A1:B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K4" sqref="K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25.33203125" style="14" customWidth="1"/>
    <col min="12" max="12" width="26.5" customWidth="1"/>
  </cols>
  <sheetData>
    <row r="1" spans="1:12" s="3" customFormat="1" ht="123.75" customHeight="1" x14ac:dyDescent="0.2">
      <c r="A1" s="26"/>
      <c r="B1" s="26"/>
      <c r="C1" s="12"/>
      <c r="D1" s="11" t="s">
        <v>16</v>
      </c>
      <c r="E1" s="14" t="s">
        <v>139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231</v>
      </c>
    </row>
    <row r="3" spans="1:12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142</v>
      </c>
      <c r="K3" s="14" t="s">
        <v>278</v>
      </c>
      <c r="L3" s="14" t="s">
        <v>244</v>
      </c>
    </row>
    <row r="4" spans="1:12" ht="73.5" customHeight="1" x14ac:dyDescent="0.2">
      <c r="C4" s="10">
        <v>2</v>
      </c>
      <c r="D4" s="14" t="s">
        <v>140</v>
      </c>
      <c r="E4" s="14" t="s">
        <v>141</v>
      </c>
      <c r="F4" s="10" t="s">
        <v>145</v>
      </c>
      <c r="H4" s="14" t="s">
        <v>146</v>
      </c>
      <c r="I4" s="14" t="s">
        <v>144</v>
      </c>
      <c r="J4" s="10" t="s">
        <v>145</v>
      </c>
      <c r="K4" s="14" t="s">
        <v>278</v>
      </c>
      <c r="L4" s="14" t="s">
        <v>244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K3" sqref="K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21.1640625" style="14" customWidth="1"/>
    <col min="12" max="12" width="28.5" customWidth="1"/>
  </cols>
  <sheetData>
    <row r="1" spans="1:12" s="3" customFormat="1" ht="123.75" customHeight="1" x14ac:dyDescent="0.2">
      <c r="A1" s="26"/>
      <c r="B1" s="26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231</v>
      </c>
    </row>
    <row r="3" spans="1:12" ht="73.5" customHeight="1" x14ac:dyDescent="0.2">
      <c r="C3" s="10">
        <v>1</v>
      </c>
      <c r="D3" s="14" t="s">
        <v>147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  <c r="K3" s="14" t="s">
        <v>279</v>
      </c>
      <c r="L3" s="14" t="s">
        <v>244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1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  <pageSetUpPr fitToPage="1"/>
  </sheetPr>
  <dimension ref="A1:K101"/>
  <sheetViews>
    <sheetView zoomScale="98" zoomScaleNormal="98" workbookViewId="0">
      <pane xSplit="3" ySplit="2" topLeftCell="E3" activePane="bottomRight" state="frozen"/>
      <selection pane="topRight" activeCell="D1" sqref="D1"/>
      <selection pane="bottomLeft" activeCell="A3" sqref="A3"/>
      <selection pane="bottomRight" activeCell="J7" sqref="J7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>
        <v>176</v>
      </c>
      <c r="D1" s="11" t="s">
        <v>16</v>
      </c>
      <c r="E1" s="14" t="s">
        <v>153</v>
      </c>
      <c r="F1" s="4"/>
      <c r="G1" s="4"/>
      <c r="H1" s="15">
        <v>1938</v>
      </c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148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  <c r="K3" s="14" t="s">
        <v>246</v>
      </c>
    </row>
    <row r="4" spans="1:11" ht="73.5" customHeight="1" x14ac:dyDescent="0.2">
      <c r="C4" s="10">
        <v>2</v>
      </c>
      <c r="D4" s="14" t="s">
        <v>149</v>
      </c>
      <c r="E4" s="14" t="s">
        <v>151</v>
      </c>
      <c r="F4" s="10" t="s">
        <v>142</v>
      </c>
      <c r="H4" s="14" t="s">
        <v>143</v>
      </c>
      <c r="I4" s="14" t="s">
        <v>150</v>
      </c>
      <c r="J4" s="10" t="s">
        <v>145</v>
      </c>
      <c r="K4" s="14" t="s">
        <v>245</v>
      </c>
    </row>
    <row r="5" spans="1:11" ht="73.5" customHeight="1" x14ac:dyDescent="0.2">
      <c r="C5" s="10">
        <v>3</v>
      </c>
      <c r="D5" s="14" t="s">
        <v>140</v>
      </c>
      <c r="E5" s="14" t="s">
        <v>141</v>
      </c>
      <c r="F5" s="10" t="s">
        <v>145</v>
      </c>
      <c r="H5" s="14" t="s">
        <v>143</v>
      </c>
      <c r="I5" s="14" t="s">
        <v>144</v>
      </c>
      <c r="J5" s="10" t="s">
        <v>145</v>
      </c>
      <c r="K5" s="14" t="s">
        <v>244</v>
      </c>
    </row>
    <row r="6" spans="1:11" ht="73.5" customHeight="1" x14ac:dyDescent="0.2">
      <c r="C6" s="10">
        <v>4</v>
      </c>
      <c r="D6" s="14" t="s">
        <v>152</v>
      </c>
      <c r="E6" s="14" t="s">
        <v>141</v>
      </c>
      <c r="F6" s="10" t="s">
        <v>145</v>
      </c>
      <c r="G6" s="10">
        <v>60</v>
      </c>
      <c r="H6" s="14" t="s">
        <v>146</v>
      </c>
      <c r="I6" s="14" t="s">
        <v>144</v>
      </c>
      <c r="J6" s="10" t="s">
        <v>145</v>
      </c>
      <c r="K6" s="14" t="s">
        <v>244</v>
      </c>
    </row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59999389629810485"/>
    <pageSetUpPr fitToPage="1"/>
  </sheetPr>
  <dimension ref="A1:L101"/>
  <sheetViews>
    <sheetView zoomScale="98" zoomScaleNormal="98" workbookViewId="0">
      <pane xSplit="3" ySplit="2" topLeftCell="F3" activePane="bottomRight" state="frozen"/>
      <selection pane="topRight" activeCell="D1" sqref="D1"/>
      <selection pane="bottomLeft" activeCell="A3" sqref="A3"/>
      <selection pane="bottomRight" activeCell="K3" sqref="K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22" customWidth="1"/>
  </cols>
  <sheetData>
    <row r="1" spans="1:12" s="3" customFormat="1" ht="123.75" customHeight="1" x14ac:dyDescent="0.2">
      <c r="A1" s="26"/>
      <c r="B1" s="26"/>
      <c r="C1" s="12">
        <v>177</v>
      </c>
      <c r="D1" s="11" t="s">
        <v>16</v>
      </c>
      <c r="E1" s="14" t="s">
        <v>153</v>
      </c>
      <c r="F1" s="4">
        <v>1938</v>
      </c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247</v>
      </c>
    </row>
    <row r="3" spans="1:12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G3" s="10">
        <v>150</v>
      </c>
      <c r="H3" s="14" t="s">
        <v>146</v>
      </c>
      <c r="I3" s="14" t="s">
        <v>144</v>
      </c>
      <c r="J3" s="10" t="s">
        <v>145</v>
      </c>
      <c r="K3" s="14" t="s">
        <v>280</v>
      </c>
      <c r="L3" s="14" t="s">
        <v>248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59999389629810485"/>
    <pageSetUpPr fitToPage="1"/>
  </sheetPr>
  <dimension ref="A1:L101"/>
  <sheetViews>
    <sheetView zoomScale="98" zoomScaleNormal="98" workbookViewId="0">
      <pane xSplit="3" ySplit="2" topLeftCell="D3" activePane="bottomRight" state="frozen"/>
      <selection activeCell="K3" sqref="K3"/>
      <selection pane="topRight" activeCell="K3" sqref="K3"/>
      <selection pane="bottomLeft" activeCell="K3" sqref="K3"/>
      <selection pane="bottomRight" activeCell="K3" sqref="K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24.6640625" style="14" customWidth="1"/>
    <col min="12" max="12" width="21.5" customWidth="1"/>
  </cols>
  <sheetData>
    <row r="1" spans="1:12" s="3" customFormat="1" ht="123.75" customHeight="1" x14ac:dyDescent="0.2">
      <c r="A1" s="26"/>
      <c r="B1" s="26"/>
      <c r="C1" s="12">
        <v>178</v>
      </c>
      <c r="D1" s="11" t="s">
        <v>16</v>
      </c>
      <c r="E1" s="14" t="s">
        <v>153</v>
      </c>
      <c r="F1" s="4">
        <v>1938</v>
      </c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247</v>
      </c>
    </row>
    <row r="3" spans="1:12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G3" s="10">
        <v>75</v>
      </c>
      <c r="H3" s="14" t="s">
        <v>146</v>
      </c>
      <c r="I3" s="14" t="s">
        <v>144</v>
      </c>
      <c r="J3" s="10" t="s">
        <v>145</v>
      </c>
      <c r="K3" s="14" t="s">
        <v>280</v>
      </c>
      <c r="L3" s="14" t="s">
        <v>248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2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59999389629810485"/>
    <pageSetUpPr fitToPage="1"/>
  </sheetPr>
  <dimension ref="A1:L101"/>
  <sheetViews>
    <sheetView zoomScale="98" zoomScaleNormal="98" workbookViewId="0">
      <pane xSplit="3" ySplit="2" topLeftCell="J3" activePane="bottomRight" state="frozen"/>
      <selection activeCell="K3" sqref="K3"/>
      <selection pane="topRight" activeCell="K3" sqref="K3"/>
      <selection pane="bottomLeft" activeCell="K3" sqref="K3"/>
      <selection pane="bottomRight" activeCell="K3" sqref="K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27.5" style="14" customWidth="1"/>
    <col min="12" max="12" width="22.33203125" customWidth="1"/>
  </cols>
  <sheetData>
    <row r="1" spans="1:12" s="3" customFormat="1" ht="123.75" customHeight="1" x14ac:dyDescent="0.2">
      <c r="A1" s="26"/>
      <c r="B1" s="26"/>
      <c r="C1" s="12">
        <v>179</v>
      </c>
      <c r="D1" s="11" t="s">
        <v>16</v>
      </c>
      <c r="E1" s="14" t="s">
        <v>153</v>
      </c>
      <c r="F1" s="4">
        <v>1938</v>
      </c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247</v>
      </c>
    </row>
    <row r="3" spans="1:12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G3" s="10">
        <v>60</v>
      </c>
      <c r="H3" s="14" t="s">
        <v>146</v>
      </c>
      <c r="I3" s="14" t="s">
        <v>144</v>
      </c>
      <c r="J3" s="10" t="s">
        <v>145</v>
      </c>
      <c r="K3" s="14" t="s">
        <v>280</v>
      </c>
      <c r="L3" s="14" t="s">
        <v>248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1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0.59999389629810485"/>
    <pageSetUpPr fitToPage="1"/>
  </sheetPr>
  <dimension ref="A1:L101"/>
  <sheetViews>
    <sheetView zoomScale="98" zoomScaleNormal="98" workbookViewId="0">
      <pane xSplit="3" ySplit="2" topLeftCell="H3" activePane="bottomRight" state="frozen"/>
      <selection activeCell="K3" sqref="K3"/>
      <selection pane="topRight" activeCell="K3" sqref="K3"/>
      <selection pane="bottomLeft" activeCell="K3" sqref="K3"/>
      <selection pane="bottomRight" activeCell="K3" sqref="K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20.83203125" style="14" customWidth="1"/>
    <col min="12" max="12" width="19.33203125" customWidth="1"/>
  </cols>
  <sheetData>
    <row r="1" spans="1:12" s="3" customFormat="1" ht="123.75" customHeight="1" x14ac:dyDescent="0.2">
      <c r="A1" s="26"/>
      <c r="B1" s="26"/>
      <c r="C1" s="12">
        <v>180</v>
      </c>
      <c r="D1" s="11" t="s">
        <v>16</v>
      </c>
      <c r="E1" s="14"/>
      <c r="F1" s="4">
        <v>1938</v>
      </c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247</v>
      </c>
    </row>
    <row r="3" spans="1:12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G3" s="10">
        <v>60</v>
      </c>
      <c r="H3" s="14" t="s">
        <v>146</v>
      </c>
      <c r="I3" s="14" t="s">
        <v>144</v>
      </c>
      <c r="J3" s="10" t="s">
        <v>145</v>
      </c>
      <c r="K3" s="14" t="s">
        <v>280</v>
      </c>
      <c r="L3" s="14" t="s">
        <v>248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3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0.59999389629810485"/>
    <pageSetUpPr fitToPage="1"/>
  </sheetPr>
  <dimension ref="A1:L101"/>
  <sheetViews>
    <sheetView zoomScale="98" zoomScaleNormal="98" workbookViewId="0">
      <pane xSplit="3" ySplit="2" topLeftCell="D3" activePane="bottomRight" state="frozen"/>
      <selection activeCell="K3" sqref="K3"/>
      <selection pane="topRight" activeCell="K3" sqref="K3"/>
      <selection pane="bottomLeft" activeCell="K3" sqref="K3"/>
      <selection pane="bottomRight" activeCell="K3" sqref="K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20.6640625" style="14" customWidth="1"/>
    <col min="12" max="12" width="23.1640625" customWidth="1"/>
  </cols>
  <sheetData>
    <row r="1" spans="1:12" s="3" customFormat="1" ht="123.75" customHeight="1" x14ac:dyDescent="0.2">
      <c r="A1" s="26"/>
      <c r="B1" s="26"/>
      <c r="C1" s="12">
        <v>181</v>
      </c>
      <c r="D1" s="11" t="s">
        <v>16</v>
      </c>
      <c r="E1" s="14" t="s">
        <v>153</v>
      </c>
      <c r="F1" s="4">
        <v>1938</v>
      </c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247</v>
      </c>
    </row>
    <row r="3" spans="1:12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  <c r="K3" s="14" t="s">
        <v>280</v>
      </c>
      <c r="L3" s="14" t="s">
        <v>248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2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 tint="0.59999389629810485"/>
    <pageSetUpPr fitToPage="1"/>
  </sheetPr>
  <dimension ref="A1:L101"/>
  <sheetViews>
    <sheetView zoomScale="98" zoomScaleNormal="98" workbookViewId="0">
      <pane xSplit="3" ySplit="2" topLeftCell="E3" activePane="bottomRight" state="frozen"/>
      <selection activeCell="K3" sqref="K3"/>
      <selection pane="topRight" activeCell="K3" sqref="K3"/>
      <selection pane="bottomLeft" activeCell="K3" sqref="K3"/>
      <selection pane="bottomRight" activeCell="K3" sqref="K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20.5" style="14" customWidth="1"/>
    <col min="12" max="12" width="19.83203125" customWidth="1"/>
  </cols>
  <sheetData>
    <row r="1" spans="1:12" s="3" customFormat="1" ht="123.75" customHeight="1" x14ac:dyDescent="0.2">
      <c r="A1" s="26"/>
      <c r="B1" s="26"/>
      <c r="C1" s="12">
        <v>182</v>
      </c>
      <c r="D1" s="11" t="s">
        <v>16</v>
      </c>
      <c r="E1" s="14" t="s">
        <v>153</v>
      </c>
      <c r="F1" s="4">
        <v>1938</v>
      </c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247</v>
      </c>
    </row>
    <row r="3" spans="1:12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  <c r="K3" s="14" t="s">
        <v>280</v>
      </c>
      <c r="L3" s="14" t="s">
        <v>248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3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3" tint="0.59999389629810485"/>
    <pageSetUpPr fitToPage="1"/>
  </sheetPr>
  <dimension ref="A1:L101"/>
  <sheetViews>
    <sheetView zoomScale="98" zoomScaleNormal="98" workbookViewId="0">
      <pane xSplit="3" ySplit="2" topLeftCell="H3" activePane="bottomRight" state="frozen"/>
      <selection pane="topRight" activeCell="D1" sqref="D1"/>
      <selection pane="bottomLeft" activeCell="A3" sqref="A3"/>
      <selection pane="bottomRight" activeCell="L5" sqref="L5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15.83203125" customWidth="1"/>
  </cols>
  <sheetData>
    <row r="1" spans="1:12" s="3" customFormat="1" ht="123.75" customHeight="1" x14ac:dyDescent="0.2">
      <c r="A1" s="26"/>
      <c r="B1" s="26"/>
      <c r="C1" s="12">
        <v>1938</v>
      </c>
      <c r="D1" s="11" t="s">
        <v>16</v>
      </c>
      <c r="E1" s="14" t="s">
        <v>154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247</v>
      </c>
    </row>
    <row r="3" spans="1:12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  <c r="L3" s="14" t="s">
        <v>244</v>
      </c>
    </row>
    <row r="4" spans="1:12" ht="73.5" customHeight="1" x14ac:dyDescent="0.2">
      <c r="C4" s="10">
        <v>2</v>
      </c>
      <c r="D4" s="14" t="s">
        <v>155</v>
      </c>
      <c r="F4" s="10" t="s">
        <v>145</v>
      </c>
      <c r="J4" s="10" t="s">
        <v>142</v>
      </c>
      <c r="K4" s="14" t="s">
        <v>249</v>
      </c>
      <c r="L4" t="s">
        <v>281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1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3" tint="0.59999389629810485"/>
    <pageSetUpPr fitToPage="1"/>
  </sheetPr>
  <dimension ref="A1:L101"/>
  <sheetViews>
    <sheetView zoomScale="98" zoomScaleNormal="98" workbookViewId="0">
      <pane xSplit="3" ySplit="2" topLeftCell="K3" activePane="bottomRight" state="frozen"/>
      <selection pane="topRight" activeCell="D1" sqref="D1"/>
      <selection pane="bottomLeft" activeCell="A3" sqref="A3"/>
      <selection pane="bottomRight" activeCell="K5" sqref="K5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18.6640625" style="14" customWidth="1"/>
    <col min="12" max="12" width="27" customWidth="1"/>
  </cols>
  <sheetData>
    <row r="1" spans="1:12" s="3" customFormat="1" ht="123.75" customHeight="1" x14ac:dyDescent="0.2">
      <c r="A1" s="26"/>
      <c r="B1" s="26"/>
      <c r="C1" s="12"/>
      <c r="D1" s="11" t="s">
        <v>16</v>
      </c>
      <c r="E1" s="14" t="s">
        <v>153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247</v>
      </c>
    </row>
    <row r="3" spans="1:12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156</v>
      </c>
      <c r="I3" s="14" t="s">
        <v>144</v>
      </c>
      <c r="J3" s="10" t="s">
        <v>145</v>
      </c>
      <c r="K3" s="14" t="s">
        <v>267</v>
      </c>
      <c r="L3" s="14" t="s">
        <v>266</v>
      </c>
    </row>
    <row r="4" spans="1:12" ht="73.5" customHeight="1" x14ac:dyDescent="0.2">
      <c r="C4" s="10">
        <v>2</v>
      </c>
      <c r="D4" s="14" t="s">
        <v>140</v>
      </c>
      <c r="E4" s="14" t="s">
        <v>141</v>
      </c>
      <c r="F4" s="10" t="s">
        <v>145</v>
      </c>
      <c r="G4" s="10">
        <v>60</v>
      </c>
      <c r="H4" s="14" t="s">
        <v>146</v>
      </c>
      <c r="I4" s="14" t="s">
        <v>144</v>
      </c>
      <c r="J4" s="10" t="s">
        <v>145</v>
      </c>
      <c r="K4" s="14" t="s">
        <v>267</v>
      </c>
      <c r="L4" s="14" t="s">
        <v>266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2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3" tint="0.59999389629810485"/>
    <pageSetUpPr fitToPage="1"/>
  </sheetPr>
  <dimension ref="A1:L101"/>
  <sheetViews>
    <sheetView zoomScale="98" zoomScaleNormal="98" workbookViewId="0">
      <pane xSplit="3" ySplit="2" topLeftCell="F3" activePane="bottomRight" state="frozen"/>
      <selection activeCell="K5" sqref="K5"/>
      <selection pane="topRight" activeCell="K5" sqref="K5"/>
      <selection pane="bottomLeft" activeCell="K5" sqref="K5"/>
      <selection pane="bottomRight" activeCell="L5" sqref="L5"/>
    </sheetView>
  </sheetViews>
  <sheetFormatPr baseColWidth="10" defaultColWidth="8.83203125" defaultRowHeight="15" x14ac:dyDescent="0.2"/>
  <cols>
    <col min="1" max="2" width="20.83203125" style="7" customWidth="1"/>
    <col min="3" max="3" width="8.1640625" style="10" bestFit="1" customWidth="1"/>
    <col min="4" max="4" width="15.1640625" style="14" bestFit="1" customWidth="1"/>
    <col min="5" max="5" width="21.1640625" style="14" bestFit="1" customWidth="1"/>
    <col min="6" max="6" width="9" style="10" bestFit="1" customWidth="1"/>
    <col min="7" max="7" width="7.83203125" style="10" bestFit="1" customWidth="1"/>
    <col min="8" max="8" width="11.33203125" style="14" bestFit="1" customWidth="1"/>
    <col min="9" max="9" width="18.5" style="14" bestFit="1" customWidth="1"/>
    <col min="10" max="10" width="10.1640625" style="10" bestFit="1" customWidth="1"/>
    <col min="11" max="11" width="25.83203125" style="14" bestFit="1" customWidth="1"/>
    <col min="12" max="12" width="17.6640625" bestFit="1" customWidth="1"/>
  </cols>
  <sheetData>
    <row r="1" spans="1:12" s="3" customFormat="1" ht="123.75" customHeight="1" x14ac:dyDescent="0.2">
      <c r="A1" s="26"/>
      <c r="B1" s="26"/>
      <c r="C1" s="12">
        <v>464</v>
      </c>
      <c r="D1" s="11" t="s">
        <v>16</v>
      </c>
      <c r="E1" s="14" t="s">
        <v>157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225</v>
      </c>
    </row>
    <row r="3" spans="1:12" ht="73.5" customHeight="1" x14ac:dyDescent="0.2">
      <c r="C3" s="21">
        <v>1</v>
      </c>
      <c r="D3" s="22" t="s">
        <v>140</v>
      </c>
      <c r="E3" s="22" t="s">
        <v>158</v>
      </c>
      <c r="F3" s="21" t="s">
        <v>145</v>
      </c>
      <c r="G3" s="21" t="s">
        <v>223</v>
      </c>
      <c r="H3" s="22" t="s">
        <v>146</v>
      </c>
      <c r="I3" s="22" t="s">
        <v>144</v>
      </c>
      <c r="J3" s="21" t="s">
        <v>145</v>
      </c>
      <c r="K3" s="22" t="s">
        <v>283</v>
      </c>
      <c r="L3" s="22" t="s">
        <v>282</v>
      </c>
    </row>
    <row r="4" spans="1:12" ht="73.5" customHeight="1" x14ac:dyDescent="0.2">
      <c r="C4" s="21">
        <v>2</v>
      </c>
      <c r="D4" s="22" t="s">
        <v>140</v>
      </c>
      <c r="E4" s="22" t="s">
        <v>158</v>
      </c>
      <c r="F4" s="21" t="s">
        <v>145</v>
      </c>
      <c r="G4" s="21" t="s">
        <v>223</v>
      </c>
      <c r="H4" s="22" t="s">
        <v>143</v>
      </c>
      <c r="I4" s="22" t="s">
        <v>144</v>
      </c>
      <c r="J4" s="21" t="s">
        <v>145</v>
      </c>
      <c r="K4" s="22" t="s">
        <v>284</v>
      </c>
      <c r="L4" s="22" t="s">
        <v>297</v>
      </c>
    </row>
    <row r="5" spans="1:12" ht="73.5" customHeight="1" x14ac:dyDescent="0.2">
      <c r="C5" s="21">
        <v>3</v>
      </c>
      <c r="D5" s="22" t="s">
        <v>140</v>
      </c>
      <c r="E5" s="22" t="s">
        <v>158</v>
      </c>
      <c r="F5" s="21" t="s">
        <v>142</v>
      </c>
      <c r="G5" s="21" t="s">
        <v>223</v>
      </c>
      <c r="H5" s="22" t="s">
        <v>146</v>
      </c>
      <c r="I5" s="22" t="s">
        <v>144</v>
      </c>
      <c r="J5" s="21" t="s">
        <v>142</v>
      </c>
      <c r="K5" s="22" t="s">
        <v>283</v>
      </c>
      <c r="L5" s="22" t="s">
        <v>297</v>
      </c>
    </row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1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4" tint="0.39997558519241921"/>
    <pageSetUpPr fitToPage="1"/>
  </sheetPr>
  <dimension ref="A1:L101"/>
  <sheetViews>
    <sheetView zoomScale="98" zoomScaleNormal="98" workbookViewId="0">
      <pane xSplit="3" ySplit="2" topLeftCell="K3" activePane="bottomRight" state="frozen"/>
      <selection activeCell="K5" sqref="K5"/>
      <selection pane="topRight" activeCell="K5" sqref="K5"/>
      <selection pane="bottomLeft" activeCell="K5" sqref="K5"/>
      <selection pane="bottomRight" activeCell="K3" sqref="K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23.6640625" style="14" customWidth="1"/>
    <col min="12" max="12" width="20.5" customWidth="1"/>
  </cols>
  <sheetData>
    <row r="1" spans="1:12" s="3" customFormat="1" ht="123.75" customHeight="1" x14ac:dyDescent="0.2">
      <c r="A1" s="26"/>
      <c r="B1" s="26"/>
      <c r="C1" s="12">
        <v>465</v>
      </c>
      <c r="D1" s="11" t="s">
        <v>16</v>
      </c>
      <c r="E1" s="14" t="s">
        <v>157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225</v>
      </c>
    </row>
    <row r="3" spans="1:12" ht="73.5" customHeight="1" x14ac:dyDescent="0.2">
      <c r="C3" s="21">
        <v>1</v>
      </c>
      <c r="D3" s="22" t="s">
        <v>140</v>
      </c>
      <c r="E3" s="22" t="s">
        <v>158</v>
      </c>
      <c r="F3" s="21" t="s">
        <v>145</v>
      </c>
      <c r="G3" s="21"/>
      <c r="H3" s="22" t="s">
        <v>146</v>
      </c>
      <c r="I3" s="22" t="s">
        <v>144</v>
      </c>
      <c r="J3" s="21" t="s">
        <v>145</v>
      </c>
      <c r="K3" s="22" t="s">
        <v>287</v>
      </c>
      <c r="L3" s="22" t="s">
        <v>288</v>
      </c>
    </row>
    <row r="4" spans="1:12" ht="73.5" customHeight="1" x14ac:dyDescent="0.2">
      <c r="C4" s="21">
        <v>2</v>
      </c>
      <c r="D4" s="22" t="s">
        <v>140</v>
      </c>
      <c r="E4" s="22" t="s">
        <v>158</v>
      </c>
      <c r="F4" s="21" t="s">
        <v>145</v>
      </c>
      <c r="G4" s="21"/>
      <c r="H4" s="22" t="s">
        <v>143</v>
      </c>
      <c r="I4" s="22" t="s">
        <v>144</v>
      </c>
      <c r="J4" s="21" t="s">
        <v>145</v>
      </c>
      <c r="K4" s="22" t="s">
        <v>301</v>
      </c>
      <c r="L4" s="25" t="s">
        <v>298</v>
      </c>
    </row>
    <row r="5" spans="1:12" ht="73.5" customHeight="1" x14ac:dyDescent="0.2">
      <c r="C5" s="21">
        <v>3</v>
      </c>
      <c r="D5" s="22" t="s">
        <v>140</v>
      </c>
      <c r="E5" s="22" t="s">
        <v>158</v>
      </c>
      <c r="F5" s="21" t="s">
        <v>145</v>
      </c>
      <c r="G5" s="21"/>
      <c r="H5" s="22" t="s">
        <v>143</v>
      </c>
      <c r="I5" s="22" t="s">
        <v>144</v>
      </c>
      <c r="J5" s="21" t="s">
        <v>145</v>
      </c>
      <c r="K5" s="22" t="s">
        <v>300</v>
      </c>
      <c r="L5" s="25" t="s">
        <v>299</v>
      </c>
    </row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2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3" tint="0.59999389629810485"/>
    <pageSetUpPr fitToPage="1"/>
  </sheetPr>
  <dimension ref="A1:L101"/>
  <sheetViews>
    <sheetView zoomScale="98" zoomScaleNormal="98" workbookViewId="0">
      <pane xSplit="3" ySplit="2" topLeftCell="K3" activePane="bottomRight" state="frozen"/>
      <selection activeCell="K5" sqref="K5"/>
      <selection pane="topRight" activeCell="K5" sqref="K5"/>
      <selection pane="bottomLeft" activeCell="K5" sqref="K5"/>
      <selection pane="bottomRight" activeCell="L3" sqref="L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27.83203125" style="14" customWidth="1"/>
    <col min="12" max="12" width="21.1640625" customWidth="1"/>
  </cols>
  <sheetData>
    <row r="1" spans="1:12" s="3" customFormat="1" ht="123.75" customHeight="1" x14ac:dyDescent="0.2">
      <c r="A1" s="26"/>
      <c r="B1" s="26"/>
      <c r="C1" s="12">
        <v>466</v>
      </c>
      <c r="D1" s="11" t="s">
        <v>16</v>
      </c>
      <c r="E1" s="14" t="s">
        <v>157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225</v>
      </c>
    </row>
    <row r="3" spans="1:12" ht="73.5" customHeight="1" x14ac:dyDescent="0.2">
      <c r="C3" s="21">
        <v>1</v>
      </c>
      <c r="D3" s="22" t="s">
        <v>140</v>
      </c>
      <c r="E3" s="22" t="s">
        <v>158</v>
      </c>
      <c r="F3" s="21" t="s">
        <v>145</v>
      </c>
      <c r="G3" s="21"/>
      <c r="H3" s="22" t="s">
        <v>143</v>
      </c>
      <c r="I3" s="22" t="s">
        <v>144</v>
      </c>
      <c r="J3" s="21" t="s">
        <v>145</v>
      </c>
      <c r="K3" s="22" t="s">
        <v>303</v>
      </c>
      <c r="L3" s="25" t="s">
        <v>298</v>
      </c>
    </row>
    <row r="4" spans="1:12" ht="73.5" customHeight="1" x14ac:dyDescent="0.2">
      <c r="C4" s="21">
        <v>2</v>
      </c>
      <c r="D4" s="22" t="s">
        <v>140</v>
      </c>
      <c r="E4" s="22" t="s">
        <v>158</v>
      </c>
      <c r="F4" s="21" t="s">
        <v>145</v>
      </c>
      <c r="G4" s="21"/>
      <c r="H4" s="22" t="s">
        <v>143</v>
      </c>
      <c r="I4" s="22" t="s">
        <v>144</v>
      </c>
      <c r="J4" s="21" t="s">
        <v>145</v>
      </c>
      <c r="K4" s="22" t="s">
        <v>302</v>
      </c>
      <c r="L4" s="25" t="s">
        <v>298</v>
      </c>
    </row>
    <row r="5" spans="1:12" ht="73.5" customHeight="1" x14ac:dyDescent="0.2">
      <c r="C5" s="21">
        <v>3</v>
      </c>
      <c r="D5" s="22" t="s">
        <v>140</v>
      </c>
      <c r="E5" s="22" t="s">
        <v>158</v>
      </c>
      <c r="F5" s="21" t="s">
        <v>145</v>
      </c>
      <c r="G5" s="21"/>
      <c r="H5" s="22" t="s">
        <v>143</v>
      </c>
      <c r="I5" s="22" t="s">
        <v>144</v>
      </c>
      <c r="J5" s="21" t="s">
        <v>145</v>
      </c>
      <c r="K5" s="22" t="s">
        <v>284</v>
      </c>
      <c r="L5" s="23" t="s">
        <v>289</v>
      </c>
    </row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1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6" tint="0.39997558519241921"/>
    <pageSetUpPr fitToPage="1"/>
  </sheetPr>
  <dimension ref="A1:L101"/>
  <sheetViews>
    <sheetView zoomScale="98" zoomScaleNormal="98" workbookViewId="0">
      <pane xSplit="3" ySplit="2" topLeftCell="J3" activePane="bottomRight" state="frozen"/>
      <selection pane="topRight" activeCell="D1" sqref="D1"/>
      <selection pane="bottomLeft" activeCell="A3" sqref="A3"/>
      <selection pane="bottomRight" activeCell="R6" sqref="Q6:R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22.1640625" style="14" customWidth="1"/>
    <col min="12" max="12" width="19.1640625" customWidth="1"/>
  </cols>
  <sheetData>
    <row r="1" spans="1:12" s="3" customFormat="1" ht="123.75" customHeight="1" x14ac:dyDescent="0.2">
      <c r="A1" s="26"/>
      <c r="B1" s="26"/>
      <c r="C1" s="12">
        <v>467</v>
      </c>
      <c r="D1" s="11" t="s">
        <v>16</v>
      </c>
      <c r="E1" s="14" t="s">
        <v>157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225</v>
      </c>
    </row>
    <row r="3" spans="1:12" ht="81" customHeight="1" x14ac:dyDescent="0.2">
      <c r="C3" s="21">
        <v>1</v>
      </c>
      <c r="D3" s="22" t="s">
        <v>140</v>
      </c>
      <c r="E3" s="22" t="s">
        <v>158</v>
      </c>
      <c r="F3" s="21" t="s">
        <v>145</v>
      </c>
      <c r="G3" s="21"/>
      <c r="H3" s="22" t="s">
        <v>143</v>
      </c>
      <c r="I3" s="22" t="s">
        <v>144</v>
      </c>
      <c r="J3" s="21" t="s">
        <v>142</v>
      </c>
      <c r="K3" s="22" t="s">
        <v>285</v>
      </c>
      <c r="L3" s="22" t="s">
        <v>286</v>
      </c>
    </row>
    <row r="4" spans="1:12" ht="76.75" customHeight="1" x14ac:dyDescent="0.2">
      <c r="C4" s="21">
        <v>2</v>
      </c>
      <c r="D4" s="22" t="s">
        <v>140</v>
      </c>
      <c r="E4" s="22" t="s">
        <v>158</v>
      </c>
      <c r="F4" s="21" t="s">
        <v>145</v>
      </c>
      <c r="G4" s="21"/>
      <c r="H4" s="22" t="s">
        <v>156</v>
      </c>
      <c r="I4" s="22" t="s">
        <v>144</v>
      </c>
      <c r="J4" s="21" t="s">
        <v>142</v>
      </c>
      <c r="K4" s="22" t="s">
        <v>285</v>
      </c>
      <c r="L4" s="22" t="s">
        <v>286</v>
      </c>
    </row>
    <row r="5" spans="1:12" ht="80.5" customHeight="1" x14ac:dyDescent="0.2">
      <c r="C5" s="21">
        <v>3</v>
      </c>
      <c r="D5" s="22" t="s">
        <v>140</v>
      </c>
      <c r="E5" s="22" t="s">
        <v>158</v>
      </c>
      <c r="F5" s="21" t="s">
        <v>145</v>
      </c>
      <c r="G5" s="21"/>
      <c r="H5" s="22" t="s">
        <v>143</v>
      </c>
      <c r="I5" s="22" t="s">
        <v>144</v>
      </c>
      <c r="J5" s="21" t="s">
        <v>142</v>
      </c>
      <c r="K5" s="22" t="s">
        <v>285</v>
      </c>
      <c r="L5" s="22" t="s">
        <v>286</v>
      </c>
    </row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3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  <pageSetUpPr fitToPage="1"/>
  </sheetPr>
  <dimension ref="A1:L101"/>
  <sheetViews>
    <sheetView zoomScale="98" zoomScaleNormal="98" workbookViewId="0">
      <pane xSplit="3" ySplit="2" topLeftCell="K3" activePane="bottomRight" state="frozen"/>
      <selection pane="topRight" activeCell="D1" sqref="D1"/>
      <selection pane="bottomLeft" activeCell="A3" sqref="A3"/>
      <selection pane="bottomRight" activeCell="L4" sqref="L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21.5" style="14" customWidth="1"/>
    <col min="12" max="12" width="27.1640625" customWidth="1"/>
  </cols>
  <sheetData>
    <row r="1" spans="1:12" s="3" customFormat="1" ht="123.75" customHeight="1" x14ac:dyDescent="0.2">
      <c r="A1" s="26"/>
      <c r="B1" s="26"/>
      <c r="C1" s="12"/>
      <c r="D1" s="11" t="s">
        <v>16</v>
      </c>
      <c r="E1" s="14" t="s">
        <v>21</v>
      </c>
      <c r="F1" s="4">
        <v>1936</v>
      </c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247</v>
      </c>
    </row>
    <row r="3" spans="1:12" ht="73.5" customHeight="1" x14ac:dyDescent="0.2">
      <c r="C3" s="10">
        <v>1</v>
      </c>
      <c r="D3" s="14" t="s">
        <v>152</v>
      </c>
      <c r="E3" s="14" t="s">
        <v>141</v>
      </c>
      <c r="F3" s="10" t="s">
        <v>145</v>
      </c>
      <c r="H3" s="14" t="s">
        <v>146</v>
      </c>
      <c r="I3" s="14" t="s">
        <v>144</v>
      </c>
      <c r="J3" s="10" t="s">
        <v>145</v>
      </c>
      <c r="K3" s="14" t="s">
        <v>252</v>
      </c>
      <c r="L3" s="14" t="s">
        <v>255</v>
      </c>
    </row>
    <row r="4" spans="1:12" ht="73.5" customHeight="1" x14ac:dyDescent="0.2">
      <c r="C4" s="10">
        <v>2</v>
      </c>
      <c r="D4" s="14" t="s">
        <v>149</v>
      </c>
      <c r="E4" s="14" t="s">
        <v>141</v>
      </c>
      <c r="F4" s="10" t="s">
        <v>145</v>
      </c>
      <c r="H4" s="14" t="s">
        <v>159</v>
      </c>
      <c r="I4" s="14" t="s">
        <v>150</v>
      </c>
      <c r="J4" s="10" t="s">
        <v>145</v>
      </c>
      <c r="K4" s="14" t="s">
        <v>256</v>
      </c>
      <c r="L4" s="14" t="s">
        <v>250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1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6" tint="0.39997558519241921"/>
    <pageSetUpPr fitToPage="1"/>
  </sheetPr>
  <dimension ref="A1:L101"/>
  <sheetViews>
    <sheetView zoomScale="98" zoomScaleNormal="98" workbookViewId="0">
      <pane xSplit="3" ySplit="2" topLeftCell="K12" activePane="bottomRight" state="frozen"/>
      <selection pane="topRight" activeCell="D1" sqref="D1"/>
      <selection pane="bottomLeft" activeCell="A3" sqref="A3"/>
      <selection pane="bottomRight" activeCell="F1" sqref="F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22.5" style="14" customWidth="1"/>
    <col min="12" max="12" width="26.83203125" customWidth="1"/>
  </cols>
  <sheetData>
    <row r="1" spans="1:12" s="3" customFormat="1" ht="123.75" customHeight="1" x14ac:dyDescent="0.2">
      <c r="A1" s="26"/>
      <c r="B1" s="26"/>
      <c r="C1" s="12"/>
      <c r="D1" s="11" t="s">
        <v>16</v>
      </c>
      <c r="E1" s="14" t="s">
        <v>160</v>
      </c>
      <c r="F1" s="4">
        <v>1928</v>
      </c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247</v>
      </c>
    </row>
    <row r="3" spans="1:12" ht="73.5" customHeight="1" x14ac:dyDescent="0.2">
      <c r="C3" s="10">
        <v>1</v>
      </c>
      <c r="D3" s="14" t="s">
        <v>140</v>
      </c>
      <c r="F3" s="10" t="s">
        <v>145</v>
      </c>
      <c r="H3" s="14" t="s">
        <v>143</v>
      </c>
      <c r="I3" s="14" t="s">
        <v>144</v>
      </c>
      <c r="J3" s="10" t="s">
        <v>142</v>
      </c>
      <c r="K3" s="14" t="s">
        <v>218</v>
      </c>
      <c r="L3" s="14" t="s">
        <v>251</v>
      </c>
    </row>
    <row r="4" spans="1:12" ht="73.5" customHeight="1" x14ac:dyDescent="0.2">
      <c r="C4" s="10">
        <v>2</v>
      </c>
      <c r="D4" s="14" t="s">
        <v>148</v>
      </c>
      <c r="E4" s="14" t="s">
        <v>141</v>
      </c>
      <c r="F4" s="10" t="s">
        <v>145</v>
      </c>
      <c r="H4" s="14" t="s">
        <v>143</v>
      </c>
      <c r="I4" s="14" t="s">
        <v>161</v>
      </c>
      <c r="J4" s="10" t="s">
        <v>142</v>
      </c>
      <c r="K4" s="14" t="s">
        <v>218</v>
      </c>
    </row>
    <row r="5" spans="1:12" ht="73.5" customHeight="1" x14ac:dyDescent="0.2">
      <c r="C5" s="10">
        <v>3</v>
      </c>
      <c r="D5" s="14" t="s">
        <v>162</v>
      </c>
      <c r="F5" s="10" t="s">
        <v>145</v>
      </c>
      <c r="H5" s="14" t="s">
        <v>163</v>
      </c>
      <c r="I5" s="14" t="s">
        <v>161</v>
      </c>
      <c r="J5" s="10" t="s">
        <v>142</v>
      </c>
      <c r="K5" s="14" t="s">
        <v>218</v>
      </c>
    </row>
    <row r="6" spans="1:12" ht="73.5" customHeight="1" x14ac:dyDescent="0.2">
      <c r="C6" s="10">
        <v>4</v>
      </c>
      <c r="D6" s="14" t="s">
        <v>148</v>
      </c>
      <c r="E6" s="14" t="s">
        <v>141</v>
      </c>
      <c r="F6" s="10" t="s">
        <v>145</v>
      </c>
      <c r="H6" s="14" t="s">
        <v>143</v>
      </c>
      <c r="J6" s="10" t="s">
        <v>142</v>
      </c>
      <c r="K6" s="14" t="s">
        <v>218</v>
      </c>
    </row>
    <row r="7" spans="1:12" ht="73.5" customHeight="1" x14ac:dyDescent="0.2">
      <c r="C7" s="10">
        <v>5</v>
      </c>
      <c r="D7" s="14" t="s">
        <v>148</v>
      </c>
      <c r="F7" s="10" t="s">
        <v>145</v>
      </c>
      <c r="H7" s="14" t="s">
        <v>143</v>
      </c>
      <c r="J7" s="10" t="s">
        <v>142</v>
      </c>
      <c r="K7" s="14" t="s">
        <v>218</v>
      </c>
    </row>
    <row r="8" spans="1:12" ht="73.5" customHeight="1" x14ac:dyDescent="0.2">
      <c r="C8" s="10">
        <v>6</v>
      </c>
      <c r="D8" s="14" t="s">
        <v>148</v>
      </c>
      <c r="F8" s="10" t="s">
        <v>145</v>
      </c>
      <c r="H8" s="14" t="s">
        <v>143</v>
      </c>
      <c r="J8" s="10" t="s">
        <v>142</v>
      </c>
      <c r="K8" s="14" t="s">
        <v>218</v>
      </c>
    </row>
    <row r="9" spans="1:12" ht="73.5" customHeight="1" x14ac:dyDescent="0.2">
      <c r="C9" s="10">
        <v>7</v>
      </c>
      <c r="D9" s="14" t="s">
        <v>162</v>
      </c>
      <c r="F9" s="10" t="s">
        <v>145</v>
      </c>
      <c r="H9" s="14" t="s">
        <v>163</v>
      </c>
      <c r="J9" s="10" t="s">
        <v>142</v>
      </c>
      <c r="K9" s="14" t="s">
        <v>218</v>
      </c>
    </row>
    <row r="10" spans="1:12" ht="73.5" customHeight="1" x14ac:dyDescent="0.2">
      <c r="C10" s="10">
        <v>8</v>
      </c>
      <c r="D10" s="14" t="s">
        <v>148</v>
      </c>
      <c r="F10" s="10" t="s">
        <v>145</v>
      </c>
      <c r="H10" s="14" t="s">
        <v>143</v>
      </c>
      <c r="J10" s="10" t="s">
        <v>142</v>
      </c>
      <c r="K10" s="14" t="s">
        <v>218</v>
      </c>
    </row>
    <row r="11" spans="1:12" ht="73.5" customHeight="1" x14ac:dyDescent="0.2">
      <c r="C11" s="10">
        <v>9</v>
      </c>
      <c r="D11" s="14" t="s">
        <v>148</v>
      </c>
      <c r="F11" s="10" t="s">
        <v>145</v>
      </c>
      <c r="H11" s="14" t="s">
        <v>143</v>
      </c>
      <c r="J11" s="10" t="s">
        <v>142</v>
      </c>
      <c r="K11" s="14" t="s">
        <v>218</v>
      </c>
    </row>
    <row r="12" spans="1:12" ht="73.5" customHeight="1" x14ac:dyDescent="0.2">
      <c r="C12" s="10">
        <v>10</v>
      </c>
      <c r="D12" s="14" t="s">
        <v>140</v>
      </c>
      <c r="F12" s="10" t="s">
        <v>145</v>
      </c>
      <c r="H12" s="14" t="s">
        <v>143</v>
      </c>
      <c r="J12" s="10" t="s">
        <v>142</v>
      </c>
      <c r="K12" s="14" t="s">
        <v>218</v>
      </c>
    </row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49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3" tint="0.59999389629810485"/>
    <pageSetUpPr fitToPage="1"/>
  </sheetPr>
  <dimension ref="A1:L101"/>
  <sheetViews>
    <sheetView zoomScale="98" zoomScaleNormal="98" workbookViewId="0">
      <pane xSplit="3" ySplit="2" topLeftCell="K3" activePane="bottomRight" state="frozen"/>
      <selection pane="topRight" activeCell="D1" sqref="D1"/>
      <selection pane="bottomLeft" activeCell="A3" sqref="A3"/>
      <selection pane="bottomRight" activeCell="K4" sqref="K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25.83203125" style="14" customWidth="1"/>
    <col min="12" max="12" width="17.5" customWidth="1"/>
  </cols>
  <sheetData>
    <row r="1" spans="1:12" s="3" customFormat="1" ht="123.75" customHeight="1" x14ac:dyDescent="0.2">
      <c r="A1" s="26"/>
      <c r="B1" s="26"/>
      <c r="C1" s="12">
        <v>482</v>
      </c>
      <c r="D1" s="11" t="s">
        <v>16</v>
      </c>
      <c r="E1" s="14"/>
      <c r="F1" s="4">
        <v>1938</v>
      </c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231</v>
      </c>
    </row>
    <row r="3" spans="1:12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G3" s="10">
        <v>60</v>
      </c>
      <c r="H3" s="14" t="s">
        <v>146</v>
      </c>
      <c r="I3" s="14" t="s">
        <v>144</v>
      </c>
      <c r="J3" s="10" t="s">
        <v>145</v>
      </c>
      <c r="K3" s="14" t="s">
        <v>316</v>
      </c>
      <c r="L3" s="14" t="s">
        <v>244</v>
      </c>
    </row>
    <row r="4" spans="1:12" ht="73.5" customHeight="1" x14ac:dyDescent="0.2">
      <c r="C4" s="10">
        <v>2</v>
      </c>
      <c r="D4" s="14" t="s">
        <v>140</v>
      </c>
      <c r="E4" s="14" t="s">
        <v>141</v>
      </c>
      <c r="F4" s="10" t="s">
        <v>145</v>
      </c>
      <c r="I4" s="14" t="s">
        <v>144</v>
      </c>
      <c r="J4" s="10" t="s">
        <v>145</v>
      </c>
      <c r="K4" s="14" t="s">
        <v>232</v>
      </c>
      <c r="L4" s="14" t="s">
        <v>244</v>
      </c>
    </row>
    <row r="5" spans="1:12" ht="73.5" customHeight="1" x14ac:dyDescent="0.2">
      <c r="C5" s="10">
        <v>3</v>
      </c>
      <c r="D5" s="14" t="s">
        <v>140</v>
      </c>
      <c r="E5" s="14" t="s">
        <v>141</v>
      </c>
      <c r="F5" s="10" t="s">
        <v>145</v>
      </c>
      <c r="G5" s="10">
        <v>60</v>
      </c>
      <c r="H5" s="14" t="s">
        <v>146</v>
      </c>
      <c r="I5" s="14" t="s">
        <v>144</v>
      </c>
      <c r="J5" s="10" t="s">
        <v>145</v>
      </c>
      <c r="K5" s="14" t="s">
        <v>252</v>
      </c>
      <c r="L5" s="14" t="s">
        <v>244</v>
      </c>
    </row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3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3" tint="0.59999389629810485"/>
    <pageSetUpPr fitToPage="1"/>
  </sheetPr>
  <dimension ref="A1:L101"/>
  <sheetViews>
    <sheetView zoomScale="98" zoomScaleNormal="98" workbookViewId="0">
      <pane xSplit="3" ySplit="2" topLeftCell="G3" activePane="bottomRight" state="frozen"/>
      <selection pane="topRight" activeCell="D1" sqref="D1"/>
      <selection pane="bottomLeft" activeCell="A3" sqref="A3"/>
      <selection pane="bottomRight" activeCell="L3" sqref="L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16.5" customWidth="1"/>
  </cols>
  <sheetData>
    <row r="1" spans="1:12" s="3" customFormat="1" ht="123.75" customHeight="1" x14ac:dyDescent="0.2">
      <c r="A1" s="26"/>
      <c r="B1" s="26"/>
      <c r="C1" s="12" t="s">
        <v>229</v>
      </c>
      <c r="D1" s="11" t="s">
        <v>16</v>
      </c>
      <c r="E1" s="14"/>
      <c r="F1" s="4">
        <v>1938</v>
      </c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2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G3" s="10">
        <v>60</v>
      </c>
      <c r="H3" s="14" t="s">
        <v>146</v>
      </c>
      <c r="I3" s="14" t="s">
        <v>144</v>
      </c>
      <c r="J3" s="10" t="s">
        <v>145</v>
      </c>
      <c r="K3" s="14" t="s">
        <v>230</v>
      </c>
      <c r="L3" s="14" t="s">
        <v>253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3" tint="0.59999389629810485"/>
    <pageSetUpPr fitToPage="1"/>
  </sheetPr>
  <dimension ref="A1:L101"/>
  <sheetViews>
    <sheetView zoomScale="98" zoomScaleNormal="98" workbookViewId="0">
      <pane xSplit="3" ySplit="2" topLeftCell="L3" activePane="bottomRight" state="frozen"/>
      <selection pane="topRight" activeCell="D1" sqref="D1"/>
      <selection pane="bottomLeft" activeCell="A3" sqref="A3"/>
      <selection pane="bottomRight" activeCell="E4" sqref="E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0.5" style="14" customWidth="1"/>
    <col min="12" max="12" width="26.83203125" customWidth="1"/>
  </cols>
  <sheetData>
    <row r="1" spans="1:12" s="3" customFormat="1" ht="123.75" customHeight="1" x14ac:dyDescent="0.2">
      <c r="A1" s="26"/>
      <c r="B1" s="26"/>
      <c r="C1" s="12">
        <v>488</v>
      </c>
      <c r="D1" s="11" t="s">
        <v>16</v>
      </c>
      <c r="E1" s="14" t="s">
        <v>270</v>
      </c>
      <c r="F1" s="4">
        <v>1938</v>
      </c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247</v>
      </c>
    </row>
    <row r="3" spans="1:12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I3" s="14" t="s">
        <v>144</v>
      </c>
      <c r="J3" s="10" t="s">
        <v>145</v>
      </c>
      <c r="K3" s="14" t="s">
        <v>233</v>
      </c>
      <c r="L3" s="14" t="s">
        <v>269</v>
      </c>
    </row>
    <row r="4" spans="1:12" ht="73.5" customHeight="1" x14ac:dyDescent="0.2">
      <c r="C4" s="10">
        <v>2</v>
      </c>
      <c r="D4" s="14" t="s">
        <v>219</v>
      </c>
      <c r="F4" s="10" t="s">
        <v>145</v>
      </c>
      <c r="H4" s="14" t="s">
        <v>165</v>
      </c>
      <c r="I4" s="14" t="s">
        <v>164</v>
      </c>
      <c r="J4" s="10" t="s">
        <v>145</v>
      </c>
      <c r="K4" s="14" t="s">
        <v>254</v>
      </c>
      <c r="L4" t="s">
        <v>268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49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7" tint="0.59999389629810485"/>
    <pageSetUpPr fitToPage="1"/>
  </sheetPr>
  <dimension ref="A1:K101"/>
  <sheetViews>
    <sheetView zoomScale="98" zoomScaleNormal="98" workbookViewId="0">
      <pane xSplit="3" ySplit="2" topLeftCell="L3" activePane="bottomRight" state="frozen"/>
      <selection pane="topRight" activeCell="D1" sqref="D1"/>
      <selection pane="bottomLeft" activeCell="A3" sqref="A3"/>
      <selection pane="bottomRight" activeCell="X8" sqref="X8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222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166</v>
      </c>
      <c r="E3" s="14" t="s">
        <v>141</v>
      </c>
      <c r="F3" s="10" t="s">
        <v>145</v>
      </c>
      <c r="H3" s="14" t="s">
        <v>143</v>
      </c>
      <c r="I3" s="14" t="s">
        <v>161</v>
      </c>
      <c r="J3" s="10" t="s">
        <v>145</v>
      </c>
    </row>
    <row r="4" spans="1:11" ht="73.5" customHeight="1" x14ac:dyDescent="0.2">
      <c r="C4" s="10">
        <v>2</v>
      </c>
      <c r="D4" s="14" t="s">
        <v>166</v>
      </c>
      <c r="E4" s="14" t="s">
        <v>141</v>
      </c>
      <c r="F4" s="10" t="s">
        <v>145</v>
      </c>
      <c r="H4" s="14" t="s">
        <v>143</v>
      </c>
      <c r="I4" s="14" t="s">
        <v>161</v>
      </c>
      <c r="J4" s="10" t="s">
        <v>145</v>
      </c>
    </row>
    <row r="5" spans="1:11" ht="73.5" customHeight="1" x14ac:dyDescent="0.2">
      <c r="C5" s="10">
        <v>3</v>
      </c>
      <c r="D5" s="14" t="s">
        <v>167</v>
      </c>
      <c r="E5" s="14" t="s">
        <v>141</v>
      </c>
      <c r="F5" s="10" t="s">
        <v>142</v>
      </c>
      <c r="H5" s="14" t="s">
        <v>143</v>
      </c>
      <c r="I5" s="14" t="s">
        <v>161</v>
      </c>
      <c r="J5" s="10" t="s">
        <v>142</v>
      </c>
    </row>
    <row r="6" spans="1:11" ht="73.5" customHeight="1" x14ac:dyDescent="0.2">
      <c r="C6" s="10">
        <v>4</v>
      </c>
      <c r="D6" s="14" t="s">
        <v>167</v>
      </c>
      <c r="E6" s="14" t="s">
        <v>141</v>
      </c>
      <c r="F6" s="10" t="s">
        <v>142</v>
      </c>
      <c r="H6" s="14" t="s">
        <v>143</v>
      </c>
      <c r="I6" s="14" t="s">
        <v>161</v>
      </c>
      <c r="J6" s="10" t="s">
        <v>142</v>
      </c>
    </row>
    <row r="7" spans="1:11" ht="73.5" customHeight="1" x14ac:dyDescent="0.2">
      <c r="C7" s="10">
        <v>5</v>
      </c>
      <c r="D7" s="14" t="s">
        <v>167</v>
      </c>
      <c r="E7" s="14" t="s">
        <v>141</v>
      </c>
      <c r="F7" s="10" t="s">
        <v>142</v>
      </c>
      <c r="H7" s="14" t="s">
        <v>143</v>
      </c>
      <c r="I7" s="14" t="s">
        <v>161</v>
      </c>
      <c r="J7" s="10" t="s">
        <v>142</v>
      </c>
    </row>
    <row r="8" spans="1:11" ht="73.5" customHeight="1" x14ac:dyDescent="0.2">
      <c r="C8" s="10">
        <v>6</v>
      </c>
      <c r="D8" s="14" t="s">
        <v>167</v>
      </c>
      <c r="E8" s="14" t="s">
        <v>141</v>
      </c>
      <c r="F8" s="10" t="s">
        <v>142</v>
      </c>
      <c r="H8" s="14" t="s">
        <v>143</v>
      </c>
      <c r="I8" s="14" t="s">
        <v>161</v>
      </c>
      <c r="J8" s="10" t="s">
        <v>142</v>
      </c>
    </row>
    <row r="9" spans="1:11" ht="73.5" customHeight="1" x14ac:dyDescent="0.2">
      <c r="C9" s="10">
        <v>7</v>
      </c>
      <c r="D9" s="14" t="s">
        <v>167</v>
      </c>
      <c r="E9" s="14" t="s">
        <v>141</v>
      </c>
      <c r="F9" s="10" t="s">
        <v>142</v>
      </c>
      <c r="H9" s="14" t="s">
        <v>143</v>
      </c>
      <c r="I9" s="14" t="s">
        <v>161</v>
      </c>
      <c r="J9" s="10" t="s">
        <v>142</v>
      </c>
    </row>
    <row r="10" spans="1:11" ht="73.5" customHeight="1" x14ac:dyDescent="0.2">
      <c r="C10" s="10">
        <v>8</v>
      </c>
      <c r="D10" s="14" t="s">
        <v>167</v>
      </c>
      <c r="E10" s="14" t="s">
        <v>141</v>
      </c>
      <c r="F10" s="10" t="s">
        <v>142</v>
      </c>
      <c r="H10" s="14" t="s">
        <v>143</v>
      </c>
      <c r="I10" s="14" t="s">
        <v>161</v>
      </c>
      <c r="J10" s="10" t="s">
        <v>142</v>
      </c>
    </row>
    <row r="11" spans="1:11" ht="73.5" customHeight="1" x14ac:dyDescent="0.2">
      <c r="C11" s="10">
        <v>9</v>
      </c>
      <c r="D11" s="14" t="s">
        <v>166</v>
      </c>
      <c r="E11" s="14" t="s">
        <v>141</v>
      </c>
      <c r="F11" s="10" t="s">
        <v>145</v>
      </c>
      <c r="H11" s="14" t="s">
        <v>143</v>
      </c>
      <c r="I11" s="14" t="s">
        <v>150</v>
      </c>
      <c r="J11" s="10" t="s">
        <v>145</v>
      </c>
    </row>
    <row r="12" spans="1:11" ht="73.5" customHeight="1" x14ac:dyDescent="0.2">
      <c r="C12" s="10">
        <v>10</v>
      </c>
      <c r="D12" s="14" t="s">
        <v>166</v>
      </c>
      <c r="E12" s="14" t="s">
        <v>141</v>
      </c>
      <c r="F12" s="10" t="s">
        <v>145</v>
      </c>
      <c r="H12" s="14" t="s">
        <v>168</v>
      </c>
      <c r="I12" s="14" t="s">
        <v>150</v>
      </c>
      <c r="J12" s="10" t="s">
        <v>145</v>
      </c>
    </row>
    <row r="13" spans="1:11" ht="73.5" customHeight="1" x14ac:dyDescent="0.2">
      <c r="C13" s="10">
        <v>11</v>
      </c>
      <c r="D13" s="14" t="s">
        <v>166</v>
      </c>
      <c r="E13" s="14" t="s">
        <v>141</v>
      </c>
      <c r="F13" s="10" t="s">
        <v>145</v>
      </c>
      <c r="H13" s="14" t="s">
        <v>143</v>
      </c>
      <c r="I13" s="14" t="s">
        <v>150</v>
      </c>
      <c r="J13" s="10" t="s">
        <v>145</v>
      </c>
    </row>
    <row r="14" spans="1:11" ht="73.5" customHeight="1" x14ac:dyDescent="0.2">
      <c r="C14" s="10">
        <v>12</v>
      </c>
      <c r="D14" s="14" t="s">
        <v>166</v>
      </c>
      <c r="E14" s="14" t="s">
        <v>141</v>
      </c>
      <c r="F14" s="10" t="s">
        <v>145</v>
      </c>
      <c r="H14" s="14" t="s">
        <v>143</v>
      </c>
      <c r="I14" s="14" t="s">
        <v>150</v>
      </c>
      <c r="J14" s="10" t="s">
        <v>145</v>
      </c>
    </row>
    <row r="15" spans="1:11" ht="73.5" customHeight="1" x14ac:dyDescent="0.2">
      <c r="C15" s="10">
        <v>13</v>
      </c>
      <c r="D15" s="14" t="s">
        <v>169</v>
      </c>
      <c r="E15" s="14" t="s">
        <v>151</v>
      </c>
      <c r="F15" s="10" t="s">
        <v>145</v>
      </c>
      <c r="J15" s="10" t="s">
        <v>145</v>
      </c>
    </row>
    <row r="16" spans="1:11" ht="73.5" customHeight="1" x14ac:dyDescent="0.2">
      <c r="C16" s="10">
        <v>14</v>
      </c>
      <c r="D16" s="14" t="s">
        <v>169</v>
      </c>
      <c r="E16" s="14" t="s">
        <v>151</v>
      </c>
      <c r="F16" s="10" t="s">
        <v>145</v>
      </c>
      <c r="I16" s="14" t="s">
        <v>161</v>
      </c>
      <c r="J16" s="10" t="s">
        <v>145</v>
      </c>
    </row>
    <row r="17" spans="3:10" ht="73.5" customHeight="1" x14ac:dyDescent="0.2">
      <c r="C17" s="10">
        <v>15</v>
      </c>
      <c r="D17" s="14" t="s">
        <v>169</v>
      </c>
      <c r="E17" s="14" t="s">
        <v>151</v>
      </c>
      <c r="F17" s="10" t="s">
        <v>145</v>
      </c>
      <c r="I17" s="14" t="s">
        <v>144</v>
      </c>
      <c r="J17" s="10" t="s">
        <v>145</v>
      </c>
    </row>
    <row r="18" spans="3:10" ht="73.5" customHeight="1" x14ac:dyDescent="0.2">
      <c r="C18" s="10">
        <v>16</v>
      </c>
      <c r="D18" s="14" t="s">
        <v>169</v>
      </c>
      <c r="E18" s="14" t="s">
        <v>151</v>
      </c>
      <c r="F18" s="10" t="s">
        <v>145</v>
      </c>
      <c r="I18" s="14" t="s">
        <v>144</v>
      </c>
      <c r="J18" s="10" t="s">
        <v>145</v>
      </c>
    </row>
    <row r="19" spans="3:10" ht="73.5" customHeight="1" x14ac:dyDescent="0.2">
      <c r="C19" s="10">
        <v>17</v>
      </c>
      <c r="D19" s="14" t="s">
        <v>169</v>
      </c>
      <c r="E19" s="14" t="s">
        <v>151</v>
      </c>
      <c r="F19" s="10" t="s">
        <v>145</v>
      </c>
      <c r="I19" s="14" t="s">
        <v>150</v>
      </c>
      <c r="J19" s="10" t="s">
        <v>145</v>
      </c>
    </row>
    <row r="20" spans="3:10" ht="73.5" customHeight="1" x14ac:dyDescent="0.2"/>
    <row r="21" spans="3:10" ht="73.5" customHeight="1" x14ac:dyDescent="0.2"/>
    <row r="22" spans="3:10" ht="73.5" customHeight="1" x14ac:dyDescent="0.2"/>
    <row r="23" spans="3:10" ht="73.5" customHeight="1" x14ac:dyDescent="0.2"/>
    <row r="24" spans="3:10" ht="73.5" customHeight="1" x14ac:dyDescent="0.2"/>
    <row r="25" spans="3:10" ht="73.5" customHeight="1" x14ac:dyDescent="0.2"/>
    <row r="26" spans="3:10" ht="73.5" customHeight="1" x14ac:dyDescent="0.2"/>
    <row r="27" spans="3:10" ht="73.5" customHeight="1" x14ac:dyDescent="0.2"/>
    <row r="28" spans="3:10" ht="73.5" customHeight="1" x14ac:dyDescent="0.2"/>
    <row r="29" spans="3:10" ht="73.5" customHeight="1" x14ac:dyDescent="0.2"/>
    <row r="30" spans="3:10" ht="73.5" customHeight="1" x14ac:dyDescent="0.2"/>
    <row r="31" spans="3:10" ht="73.5" customHeight="1" x14ac:dyDescent="0.2"/>
    <row r="32" spans="3:10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fitToHeight="1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7" tint="0.39997558519241921"/>
    <pageSetUpPr fitToPage="1"/>
  </sheetPr>
  <dimension ref="A1:K101"/>
  <sheetViews>
    <sheetView zoomScale="98" zoomScaleNormal="98" workbookViewId="0">
      <pane xSplit="3" ySplit="2" topLeftCell="H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170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148</v>
      </c>
      <c r="E3" s="14" t="s">
        <v>141</v>
      </c>
      <c r="F3" s="10" t="s">
        <v>145</v>
      </c>
      <c r="I3" s="14" t="s">
        <v>144</v>
      </c>
      <c r="J3" s="10" t="s">
        <v>145</v>
      </c>
      <c r="K3" s="14" t="s">
        <v>172</v>
      </c>
    </row>
    <row r="4" spans="1:11" ht="73.5" customHeight="1" x14ac:dyDescent="0.2">
      <c r="C4" s="10">
        <v>2</v>
      </c>
      <c r="D4" s="14" t="s">
        <v>169</v>
      </c>
      <c r="E4" s="14" t="s">
        <v>151</v>
      </c>
      <c r="F4" s="10" t="s">
        <v>145</v>
      </c>
      <c r="H4" s="14" t="s">
        <v>171</v>
      </c>
      <c r="I4" s="14" t="s">
        <v>144</v>
      </c>
      <c r="J4" s="10" t="s">
        <v>145</v>
      </c>
    </row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7" tint="0.39997558519241921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173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7" tint="0.39997558519241921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173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7" tint="0.39997558519241921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173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173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173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173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173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173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173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174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174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7"/>
    <pageSetUpPr fitToPage="1"/>
  </sheetPr>
  <dimension ref="A1:K101"/>
  <sheetViews>
    <sheetView zoomScale="312" zoomScaleNormal="312" workbookViewId="0">
      <pane xSplit="3" ySplit="2" topLeftCell="J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174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174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174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174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175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175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175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175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175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175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175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175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175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176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176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176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176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176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tabColor theme="7"/>
    <pageSetUpPr fitToPage="1"/>
  </sheetPr>
  <dimension ref="A1:K101"/>
  <sheetViews>
    <sheetView zoomScaleNormal="100" workbookViewId="0">
      <pane xSplit="3" ySplit="2" topLeftCell="J3" activePane="bottomRight" state="frozen"/>
      <selection activeCell="J3" sqref="J3"/>
      <selection pane="topRight" activeCell="J3" sqref="J3"/>
      <selection pane="bottomLeft" activeCell="J3" sqref="J3"/>
      <selection pane="bottomRight" activeCell="C3" sqref="C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176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176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176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176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177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177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178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178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178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178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178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178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178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178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178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tabColor theme="3" tint="0.59999389629810485"/>
    <pageSetUpPr fitToPage="1"/>
  </sheetPr>
  <dimension ref="A1:K101"/>
  <sheetViews>
    <sheetView zoomScale="98" zoomScaleNormal="98" workbookViewId="0">
      <pane xSplit="3" ySplit="2" topLeftCell="J3" activePane="bottomRight" state="frozen"/>
      <selection pane="topRight" activeCell="D1" sqref="D1"/>
      <selection pane="bottomLeft" activeCell="A3" sqref="A3"/>
      <selection pane="bottomRight" activeCell="K4" sqref="K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179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152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  <c r="K3" s="14" t="s">
        <v>318</v>
      </c>
    </row>
    <row r="4" spans="1:11" ht="73.5" customHeight="1" x14ac:dyDescent="0.2">
      <c r="C4" s="10">
        <v>2</v>
      </c>
      <c r="D4" s="14" t="s">
        <v>169</v>
      </c>
      <c r="E4" s="14" t="s">
        <v>151</v>
      </c>
      <c r="F4" s="10" t="s">
        <v>145</v>
      </c>
      <c r="H4" s="14" t="s">
        <v>171</v>
      </c>
      <c r="I4" s="14" t="s">
        <v>144</v>
      </c>
      <c r="J4" s="10" t="s">
        <v>145</v>
      </c>
      <c r="K4" s="14" t="s">
        <v>317</v>
      </c>
    </row>
    <row r="5" spans="1:11" ht="73.5" customHeight="1" x14ac:dyDescent="0.2">
      <c r="C5" s="10">
        <v>3</v>
      </c>
      <c r="D5" s="14" t="s">
        <v>140</v>
      </c>
      <c r="E5" s="14" t="s">
        <v>141</v>
      </c>
      <c r="F5" s="10" t="s">
        <v>142</v>
      </c>
      <c r="H5" s="14" t="s">
        <v>180</v>
      </c>
      <c r="I5" s="14" t="s">
        <v>144</v>
      </c>
      <c r="J5" s="10" t="s">
        <v>142</v>
      </c>
    </row>
    <row r="6" spans="1:11" ht="73.5" customHeight="1" x14ac:dyDescent="0.2">
      <c r="C6" s="10">
        <v>4</v>
      </c>
      <c r="D6" s="14" t="s">
        <v>152</v>
      </c>
      <c r="F6" s="10" t="s">
        <v>145</v>
      </c>
      <c r="H6" s="14" t="s">
        <v>156</v>
      </c>
      <c r="I6" s="14" t="s">
        <v>144</v>
      </c>
      <c r="J6" s="10" t="s">
        <v>142</v>
      </c>
      <c r="K6" s="14" t="s">
        <v>257</v>
      </c>
    </row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E4" sqref="E4"/>
      <selection pane="topRight" activeCell="E4" sqref="E4"/>
      <selection pane="bottomLeft" activeCell="E4" sqref="E4"/>
      <selection pane="bottomRight" activeCell="E4" sqref="E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181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167</v>
      </c>
      <c r="F3" s="10" t="s">
        <v>142</v>
      </c>
      <c r="H3" s="14" t="s">
        <v>143</v>
      </c>
      <c r="I3" s="14" t="s">
        <v>144</v>
      </c>
      <c r="J3" s="10" t="s">
        <v>142</v>
      </c>
    </row>
    <row r="4" spans="1:11" ht="73.5" customHeight="1" x14ac:dyDescent="0.2">
      <c r="C4" s="10">
        <v>2</v>
      </c>
      <c r="D4" s="14" t="s">
        <v>167</v>
      </c>
      <c r="F4" s="10" t="s">
        <v>142</v>
      </c>
      <c r="H4" s="14" t="s">
        <v>143</v>
      </c>
      <c r="I4" s="14" t="s">
        <v>144</v>
      </c>
      <c r="J4" s="10" t="s">
        <v>142</v>
      </c>
    </row>
    <row r="5" spans="1:11" ht="73.5" customHeight="1" x14ac:dyDescent="0.2">
      <c r="C5" s="10">
        <v>3</v>
      </c>
      <c r="D5" s="14" t="s">
        <v>167</v>
      </c>
      <c r="F5" s="10" t="s">
        <v>142</v>
      </c>
      <c r="H5" s="14" t="s">
        <v>143</v>
      </c>
      <c r="I5" s="14" t="s">
        <v>144</v>
      </c>
      <c r="J5" s="10" t="s">
        <v>142</v>
      </c>
    </row>
    <row r="6" spans="1:11" ht="73.5" customHeight="1" x14ac:dyDescent="0.2">
      <c r="C6" s="10">
        <v>4</v>
      </c>
      <c r="D6" s="14" t="s">
        <v>167</v>
      </c>
      <c r="F6" s="10" t="s">
        <v>142</v>
      </c>
      <c r="H6" s="14" t="s">
        <v>143</v>
      </c>
      <c r="I6" s="14" t="s">
        <v>144</v>
      </c>
      <c r="J6" s="10" t="s">
        <v>142</v>
      </c>
    </row>
    <row r="7" spans="1:11" ht="73.5" customHeight="1" x14ac:dyDescent="0.2">
      <c r="C7" s="10">
        <v>5</v>
      </c>
      <c r="D7" s="14" t="s">
        <v>167</v>
      </c>
      <c r="F7" s="10" t="s">
        <v>142</v>
      </c>
      <c r="H7" s="14" t="s">
        <v>143</v>
      </c>
      <c r="I7" s="14" t="s">
        <v>144</v>
      </c>
      <c r="J7" s="10" t="s">
        <v>142</v>
      </c>
    </row>
    <row r="8" spans="1:11" ht="73.5" customHeight="1" x14ac:dyDescent="0.2">
      <c r="C8" s="10">
        <v>6</v>
      </c>
      <c r="D8" s="14" t="s">
        <v>167</v>
      </c>
      <c r="F8" s="10" t="s">
        <v>142</v>
      </c>
      <c r="H8" s="14" t="s">
        <v>143</v>
      </c>
      <c r="I8" s="14" t="s">
        <v>144</v>
      </c>
      <c r="J8" s="10" t="s">
        <v>142</v>
      </c>
    </row>
    <row r="9" spans="1:11" ht="73.5" customHeight="1" x14ac:dyDescent="0.2">
      <c r="C9" s="10">
        <v>7</v>
      </c>
      <c r="D9" s="14" t="s">
        <v>167</v>
      </c>
      <c r="F9" s="10" t="s">
        <v>142</v>
      </c>
      <c r="H9" s="14" t="s">
        <v>143</v>
      </c>
      <c r="I9" s="14" t="s">
        <v>144</v>
      </c>
      <c r="J9" s="10" t="s">
        <v>142</v>
      </c>
    </row>
    <row r="10" spans="1:11" ht="73.5" customHeight="1" x14ac:dyDescent="0.2">
      <c r="C10" s="10">
        <v>8</v>
      </c>
      <c r="D10" s="14" t="s">
        <v>167</v>
      </c>
      <c r="F10" s="10" t="s">
        <v>142</v>
      </c>
      <c r="H10" s="14" t="s">
        <v>143</v>
      </c>
      <c r="I10" s="14" t="s">
        <v>144</v>
      </c>
      <c r="J10" s="10" t="s">
        <v>142</v>
      </c>
    </row>
    <row r="11" spans="1:11" ht="73.5" customHeight="1" x14ac:dyDescent="0.2">
      <c r="C11" s="10">
        <v>9</v>
      </c>
      <c r="D11" s="14" t="s">
        <v>166</v>
      </c>
      <c r="E11" s="14" t="s">
        <v>151</v>
      </c>
      <c r="F11" s="10" t="s">
        <v>145</v>
      </c>
      <c r="H11" s="14" t="s">
        <v>143</v>
      </c>
      <c r="I11" s="14" t="s">
        <v>150</v>
      </c>
      <c r="J11" s="10" t="s">
        <v>145</v>
      </c>
    </row>
    <row r="12" spans="1:11" ht="73.5" customHeight="1" x14ac:dyDescent="0.2">
      <c r="C12" s="10">
        <v>10</v>
      </c>
      <c r="D12" s="14" t="s">
        <v>166</v>
      </c>
      <c r="E12" s="14" t="s">
        <v>151</v>
      </c>
      <c r="F12" s="10" t="s">
        <v>145</v>
      </c>
      <c r="H12" s="14" t="s">
        <v>143</v>
      </c>
      <c r="I12" s="14" t="s">
        <v>150</v>
      </c>
      <c r="J12" s="10" t="s">
        <v>145</v>
      </c>
    </row>
    <row r="13" spans="1:11" ht="73.5" customHeight="1" x14ac:dyDescent="0.2">
      <c r="C13" s="10">
        <v>11</v>
      </c>
      <c r="D13" s="14" t="s">
        <v>167</v>
      </c>
      <c r="F13" s="10" t="s">
        <v>142</v>
      </c>
      <c r="H13" s="14" t="s">
        <v>143</v>
      </c>
      <c r="I13" s="14" t="s">
        <v>144</v>
      </c>
      <c r="J13" s="10" t="s">
        <v>142</v>
      </c>
    </row>
    <row r="14" spans="1:11" ht="73.5" customHeight="1" x14ac:dyDescent="0.2">
      <c r="C14" s="10">
        <v>12</v>
      </c>
      <c r="D14" s="14" t="s">
        <v>167</v>
      </c>
      <c r="F14" s="10" t="s">
        <v>142</v>
      </c>
      <c r="H14" s="14" t="s">
        <v>143</v>
      </c>
      <c r="I14" s="14" t="s">
        <v>144</v>
      </c>
      <c r="J14" s="10" t="s">
        <v>142</v>
      </c>
    </row>
    <row r="15" spans="1:11" ht="73.5" customHeight="1" x14ac:dyDescent="0.2">
      <c r="C15" s="10">
        <v>13</v>
      </c>
      <c r="D15" s="14" t="s">
        <v>167</v>
      </c>
      <c r="F15" s="10" t="s">
        <v>142</v>
      </c>
      <c r="H15" s="14" t="s">
        <v>143</v>
      </c>
      <c r="I15" s="14" t="s">
        <v>144</v>
      </c>
      <c r="J15" s="10" t="s">
        <v>142</v>
      </c>
    </row>
    <row r="16" spans="1:11" ht="73.5" customHeight="1" x14ac:dyDescent="0.2">
      <c r="C16" s="10">
        <v>14</v>
      </c>
      <c r="D16" s="14" t="s">
        <v>167</v>
      </c>
      <c r="F16" s="10" t="s">
        <v>142</v>
      </c>
      <c r="H16" s="14" t="s">
        <v>143</v>
      </c>
      <c r="I16" s="14" t="s">
        <v>144</v>
      </c>
      <c r="J16" s="10" t="s">
        <v>142</v>
      </c>
    </row>
    <row r="17" spans="3:10" ht="73.5" customHeight="1" x14ac:dyDescent="0.2">
      <c r="C17" s="10">
        <v>15</v>
      </c>
      <c r="D17" s="14" t="s">
        <v>167</v>
      </c>
      <c r="F17" s="10" t="s">
        <v>142</v>
      </c>
      <c r="H17" s="14" t="s">
        <v>143</v>
      </c>
      <c r="I17" s="14" t="s">
        <v>144</v>
      </c>
      <c r="J17" s="10" t="s">
        <v>142</v>
      </c>
    </row>
    <row r="18" spans="3:10" ht="73.5" customHeight="1" x14ac:dyDescent="0.2">
      <c r="C18" s="10">
        <v>16</v>
      </c>
      <c r="D18" s="14" t="s">
        <v>167</v>
      </c>
      <c r="F18" s="10" t="s">
        <v>142</v>
      </c>
      <c r="H18" s="14" t="s">
        <v>143</v>
      </c>
      <c r="I18" s="14" t="s">
        <v>144</v>
      </c>
      <c r="J18" s="10" t="s">
        <v>142</v>
      </c>
    </row>
    <row r="19" spans="3:10" ht="73.5" customHeight="1" x14ac:dyDescent="0.2">
      <c r="C19" s="10">
        <v>17</v>
      </c>
      <c r="D19" s="14" t="s">
        <v>167</v>
      </c>
      <c r="F19" s="10" t="s">
        <v>142</v>
      </c>
      <c r="H19" s="14" t="s">
        <v>143</v>
      </c>
      <c r="I19" s="14" t="s">
        <v>144</v>
      </c>
      <c r="J19" s="10" t="s">
        <v>142</v>
      </c>
    </row>
    <row r="20" spans="3:10" ht="73.5" customHeight="1" x14ac:dyDescent="0.2">
      <c r="C20" s="10">
        <v>18</v>
      </c>
      <c r="D20" s="14" t="s">
        <v>167</v>
      </c>
      <c r="F20" s="10" t="s">
        <v>142</v>
      </c>
      <c r="H20" s="14" t="s">
        <v>143</v>
      </c>
      <c r="I20" s="14" t="s">
        <v>144</v>
      </c>
      <c r="J20" s="10" t="s">
        <v>142</v>
      </c>
    </row>
    <row r="21" spans="3:10" ht="73.5" customHeight="1" x14ac:dyDescent="0.2">
      <c r="C21" s="10">
        <v>19</v>
      </c>
      <c r="D21" s="14" t="s">
        <v>166</v>
      </c>
      <c r="E21" s="14" t="s">
        <v>151</v>
      </c>
      <c r="F21" s="10" t="s">
        <v>145</v>
      </c>
      <c r="H21" s="14" t="s">
        <v>143</v>
      </c>
      <c r="I21" s="14" t="s">
        <v>150</v>
      </c>
      <c r="J21" s="10" t="s">
        <v>145</v>
      </c>
    </row>
    <row r="22" spans="3:10" ht="73.5" customHeight="1" x14ac:dyDescent="0.2">
      <c r="C22" s="10">
        <v>20</v>
      </c>
      <c r="D22" s="14" t="s">
        <v>166</v>
      </c>
      <c r="E22" s="14" t="s">
        <v>151</v>
      </c>
      <c r="F22" s="10" t="s">
        <v>145</v>
      </c>
      <c r="H22" s="14" t="s">
        <v>143</v>
      </c>
      <c r="I22" s="14" t="s">
        <v>150</v>
      </c>
      <c r="J22" s="10" t="s">
        <v>145</v>
      </c>
    </row>
    <row r="23" spans="3:10" ht="73.5" customHeight="1" x14ac:dyDescent="0.2"/>
    <row r="24" spans="3:10" ht="73.5" customHeight="1" x14ac:dyDescent="0.2"/>
    <row r="25" spans="3:10" ht="73.5" customHeight="1" x14ac:dyDescent="0.2"/>
    <row r="26" spans="3:10" ht="73.5" customHeight="1" x14ac:dyDescent="0.2"/>
    <row r="27" spans="3:10" ht="73.5" customHeight="1" x14ac:dyDescent="0.2"/>
    <row r="28" spans="3:10" ht="73.5" customHeight="1" x14ac:dyDescent="0.2"/>
    <row r="29" spans="3:10" ht="73.5" customHeight="1" x14ac:dyDescent="0.2"/>
    <row r="30" spans="3:10" ht="73.5" customHeight="1" x14ac:dyDescent="0.2"/>
    <row r="31" spans="3:10" ht="73.5" customHeight="1" x14ac:dyDescent="0.2"/>
    <row r="32" spans="3:10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fitToHeight="10" orientation="landscape" r:id="rId1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tabColor theme="7"/>
    <pageSetUpPr fitToPage="1"/>
  </sheetPr>
  <dimension ref="A1:K101"/>
  <sheetViews>
    <sheetView zoomScale="98" zoomScaleNormal="98" workbookViewId="0">
      <pane xSplit="3" ySplit="2" topLeftCell="D24" activePane="bottomRight" state="frozen"/>
      <selection activeCell="E4" sqref="E4"/>
      <selection pane="topRight" activeCell="E4" sqref="E4"/>
      <selection pane="bottomLeft" activeCell="E4" sqref="E4"/>
      <selection pane="bottomRight" activeCell="E4" sqref="E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181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167</v>
      </c>
      <c r="F3" s="10" t="s">
        <v>142</v>
      </c>
      <c r="H3" s="14" t="s">
        <v>143</v>
      </c>
      <c r="I3" s="14" t="s">
        <v>144</v>
      </c>
      <c r="J3" s="10" t="s">
        <v>142</v>
      </c>
    </row>
    <row r="4" spans="1:11" ht="73.5" customHeight="1" x14ac:dyDescent="0.2">
      <c r="C4" s="10">
        <v>2</v>
      </c>
      <c r="D4" s="14" t="s">
        <v>167</v>
      </c>
      <c r="F4" s="10" t="s">
        <v>142</v>
      </c>
      <c r="H4" s="14" t="s">
        <v>143</v>
      </c>
      <c r="I4" s="14" t="s">
        <v>144</v>
      </c>
      <c r="J4" s="10" t="s">
        <v>142</v>
      </c>
    </row>
    <row r="5" spans="1:11" ht="73.5" customHeight="1" x14ac:dyDescent="0.2">
      <c r="C5" s="10">
        <v>3</v>
      </c>
      <c r="D5" s="14" t="s">
        <v>167</v>
      </c>
      <c r="F5" s="10" t="s">
        <v>142</v>
      </c>
      <c r="H5" s="14" t="s">
        <v>143</v>
      </c>
      <c r="I5" s="14" t="s">
        <v>144</v>
      </c>
      <c r="J5" s="10" t="s">
        <v>142</v>
      </c>
    </row>
    <row r="6" spans="1:11" ht="73.5" customHeight="1" x14ac:dyDescent="0.2">
      <c r="C6" s="10">
        <v>4</v>
      </c>
      <c r="D6" s="14" t="s">
        <v>167</v>
      </c>
      <c r="F6" s="10" t="s">
        <v>142</v>
      </c>
      <c r="H6" s="14" t="s">
        <v>143</v>
      </c>
      <c r="I6" s="14" t="s">
        <v>144</v>
      </c>
      <c r="J6" s="10" t="s">
        <v>142</v>
      </c>
    </row>
    <row r="7" spans="1:11" ht="73.5" customHeight="1" x14ac:dyDescent="0.2">
      <c r="C7" s="10">
        <v>5</v>
      </c>
      <c r="D7" s="14" t="s">
        <v>167</v>
      </c>
      <c r="F7" s="10" t="s">
        <v>142</v>
      </c>
      <c r="H7" s="14" t="s">
        <v>143</v>
      </c>
      <c r="I7" s="14" t="s">
        <v>144</v>
      </c>
      <c r="J7" s="10" t="s">
        <v>142</v>
      </c>
    </row>
    <row r="8" spans="1:11" ht="73.5" customHeight="1" x14ac:dyDescent="0.2">
      <c r="C8" s="10">
        <v>6</v>
      </c>
      <c r="D8" s="14" t="s">
        <v>167</v>
      </c>
      <c r="F8" s="10" t="s">
        <v>142</v>
      </c>
      <c r="H8" s="14" t="s">
        <v>143</v>
      </c>
      <c r="I8" s="14" t="s">
        <v>144</v>
      </c>
      <c r="J8" s="10" t="s">
        <v>142</v>
      </c>
    </row>
    <row r="9" spans="1:11" ht="73.5" customHeight="1" x14ac:dyDescent="0.2">
      <c r="C9" s="10">
        <v>7</v>
      </c>
      <c r="D9" s="14" t="s">
        <v>167</v>
      </c>
      <c r="F9" s="10" t="s">
        <v>142</v>
      </c>
      <c r="H9" s="14" t="s">
        <v>143</v>
      </c>
      <c r="I9" s="14" t="s">
        <v>144</v>
      </c>
      <c r="J9" s="10" t="s">
        <v>142</v>
      </c>
    </row>
    <row r="10" spans="1:11" ht="73.5" customHeight="1" x14ac:dyDescent="0.2">
      <c r="C10" s="10">
        <v>8</v>
      </c>
      <c r="D10" s="14" t="s">
        <v>167</v>
      </c>
      <c r="F10" s="10" t="s">
        <v>142</v>
      </c>
      <c r="H10" s="14" t="s">
        <v>143</v>
      </c>
      <c r="I10" s="14" t="s">
        <v>144</v>
      </c>
      <c r="J10" s="10" t="s">
        <v>142</v>
      </c>
    </row>
    <row r="11" spans="1:11" ht="73.5" customHeight="1" x14ac:dyDescent="0.2">
      <c r="C11" s="10">
        <v>9</v>
      </c>
      <c r="D11" s="14" t="s">
        <v>166</v>
      </c>
      <c r="E11" s="14" t="s">
        <v>151</v>
      </c>
      <c r="F11" s="10" t="s">
        <v>145</v>
      </c>
      <c r="H11" s="14" t="s">
        <v>143</v>
      </c>
      <c r="I11" s="14" t="s">
        <v>150</v>
      </c>
      <c r="J11" s="10" t="s">
        <v>145</v>
      </c>
    </row>
    <row r="12" spans="1:11" ht="73.5" customHeight="1" x14ac:dyDescent="0.2">
      <c r="C12" s="10">
        <v>10</v>
      </c>
      <c r="D12" s="14" t="s">
        <v>166</v>
      </c>
      <c r="E12" s="14" t="s">
        <v>151</v>
      </c>
      <c r="F12" s="10" t="s">
        <v>145</v>
      </c>
      <c r="H12" s="14" t="s">
        <v>143</v>
      </c>
      <c r="I12" s="14" t="s">
        <v>150</v>
      </c>
      <c r="J12" s="10" t="s">
        <v>145</v>
      </c>
    </row>
    <row r="13" spans="1:11" ht="73.5" customHeight="1" x14ac:dyDescent="0.2">
      <c r="C13" s="10">
        <v>11</v>
      </c>
      <c r="D13" s="14" t="s">
        <v>167</v>
      </c>
      <c r="F13" s="10" t="s">
        <v>142</v>
      </c>
      <c r="H13" s="14" t="s">
        <v>143</v>
      </c>
      <c r="I13" s="14" t="s">
        <v>144</v>
      </c>
      <c r="J13" s="10" t="s">
        <v>142</v>
      </c>
    </row>
    <row r="14" spans="1:11" ht="73.5" customHeight="1" x14ac:dyDescent="0.2">
      <c r="C14" s="10">
        <v>12</v>
      </c>
      <c r="D14" s="14" t="s">
        <v>167</v>
      </c>
      <c r="F14" s="10" t="s">
        <v>142</v>
      </c>
      <c r="H14" s="14" t="s">
        <v>143</v>
      </c>
      <c r="I14" s="14" t="s">
        <v>144</v>
      </c>
      <c r="J14" s="10" t="s">
        <v>142</v>
      </c>
    </row>
    <row r="15" spans="1:11" ht="73.5" customHeight="1" x14ac:dyDescent="0.2">
      <c r="C15" s="10">
        <v>13</v>
      </c>
      <c r="D15" s="14" t="s">
        <v>167</v>
      </c>
      <c r="F15" s="10" t="s">
        <v>142</v>
      </c>
      <c r="H15" s="14" t="s">
        <v>143</v>
      </c>
      <c r="I15" s="14" t="s">
        <v>144</v>
      </c>
      <c r="J15" s="10" t="s">
        <v>142</v>
      </c>
    </row>
    <row r="16" spans="1:11" ht="73.5" customHeight="1" x14ac:dyDescent="0.2">
      <c r="C16" s="10">
        <v>14</v>
      </c>
      <c r="D16" s="14" t="s">
        <v>167</v>
      </c>
      <c r="F16" s="10" t="s">
        <v>142</v>
      </c>
      <c r="H16" s="14" t="s">
        <v>143</v>
      </c>
      <c r="I16" s="14" t="s">
        <v>144</v>
      </c>
      <c r="J16" s="10" t="s">
        <v>142</v>
      </c>
    </row>
    <row r="17" spans="3:10" ht="73.5" customHeight="1" x14ac:dyDescent="0.2">
      <c r="C17" s="10">
        <v>15</v>
      </c>
      <c r="D17" s="14" t="s">
        <v>167</v>
      </c>
      <c r="F17" s="10" t="s">
        <v>142</v>
      </c>
      <c r="H17" s="14" t="s">
        <v>143</v>
      </c>
      <c r="I17" s="14" t="s">
        <v>144</v>
      </c>
      <c r="J17" s="10" t="s">
        <v>142</v>
      </c>
    </row>
    <row r="18" spans="3:10" ht="73.5" customHeight="1" x14ac:dyDescent="0.2">
      <c r="C18" s="10">
        <v>16</v>
      </c>
      <c r="D18" s="14" t="s">
        <v>167</v>
      </c>
      <c r="F18" s="10" t="s">
        <v>142</v>
      </c>
      <c r="H18" s="14" t="s">
        <v>143</v>
      </c>
      <c r="I18" s="14" t="s">
        <v>144</v>
      </c>
      <c r="J18" s="10" t="s">
        <v>142</v>
      </c>
    </row>
    <row r="19" spans="3:10" ht="73.5" customHeight="1" x14ac:dyDescent="0.2">
      <c r="C19" s="10">
        <v>17</v>
      </c>
      <c r="D19" s="14" t="s">
        <v>167</v>
      </c>
      <c r="F19" s="10" t="s">
        <v>142</v>
      </c>
      <c r="H19" s="14" t="s">
        <v>143</v>
      </c>
      <c r="I19" s="14" t="s">
        <v>144</v>
      </c>
      <c r="J19" s="10" t="s">
        <v>142</v>
      </c>
    </row>
    <row r="20" spans="3:10" ht="73.5" customHeight="1" x14ac:dyDescent="0.2">
      <c r="C20" s="10">
        <v>18</v>
      </c>
      <c r="D20" s="14" t="s">
        <v>167</v>
      </c>
      <c r="F20" s="10" t="s">
        <v>142</v>
      </c>
      <c r="H20" s="14" t="s">
        <v>143</v>
      </c>
      <c r="I20" s="14" t="s">
        <v>144</v>
      </c>
      <c r="J20" s="10" t="s">
        <v>142</v>
      </c>
    </row>
    <row r="21" spans="3:10" ht="73.5" customHeight="1" x14ac:dyDescent="0.2">
      <c r="C21" s="10">
        <v>19</v>
      </c>
      <c r="D21" s="14" t="s">
        <v>166</v>
      </c>
      <c r="E21" s="14" t="s">
        <v>151</v>
      </c>
      <c r="F21" s="10" t="s">
        <v>145</v>
      </c>
      <c r="H21" s="14" t="s">
        <v>143</v>
      </c>
      <c r="I21" s="14" t="s">
        <v>150</v>
      </c>
      <c r="J21" s="10" t="s">
        <v>145</v>
      </c>
    </row>
    <row r="22" spans="3:10" ht="73.5" customHeight="1" x14ac:dyDescent="0.2">
      <c r="C22" s="10">
        <v>20</v>
      </c>
      <c r="D22" s="14" t="s">
        <v>166</v>
      </c>
      <c r="E22" s="14" t="s">
        <v>151</v>
      </c>
      <c r="F22" s="10" t="s">
        <v>145</v>
      </c>
      <c r="H22" s="14" t="s">
        <v>143</v>
      </c>
      <c r="I22" s="14" t="s">
        <v>150</v>
      </c>
      <c r="J22" s="10" t="s">
        <v>145</v>
      </c>
    </row>
    <row r="23" spans="3:10" ht="73.5" customHeight="1" x14ac:dyDescent="0.2"/>
    <row r="24" spans="3:10" ht="73.5" customHeight="1" x14ac:dyDescent="0.2"/>
    <row r="25" spans="3:10" ht="73.5" customHeight="1" x14ac:dyDescent="0.2"/>
    <row r="26" spans="3:10" ht="73.5" customHeight="1" x14ac:dyDescent="0.2"/>
    <row r="27" spans="3:10" ht="73.5" customHeight="1" x14ac:dyDescent="0.2"/>
    <row r="28" spans="3:10" ht="73.5" customHeight="1" x14ac:dyDescent="0.2"/>
    <row r="29" spans="3:10" ht="73.5" customHeight="1" x14ac:dyDescent="0.2"/>
    <row r="30" spans="3:10" ht="73.5" customHeight="1" x14ac:dyDescent="0.2"/>
    <row r="31" spans="3:10" ht="73.5" customHeight="1" x14ac:dyDescent="0.2"/>
    <row r="32" spans="3:10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fitToHeight="10" orientation="landscape" r:id="rId1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tabColor theme="7"/>
    <pageSetUpPr fitToPage="1"/>
  </sheetPr>
  <dimension ref="A1:K101"/>
  <sheetViews>
    <sheetView zoomScale="98" zoomScaleNormal="98" workbookViewId="0">
      <pane xSplit="3" ySplit="2" topLeftCell="D12" activePane="bottomRight" state="frozen"/>
      <selection activeCell="E4" sqref="E4"/>
      <selection pane="topRight" activeCell="E4" sqref="E4"/>
      <selection pane="bottomLeft" activeCell="E4" sqref="E4"/>
      <selection pane="bottomRight" activeCell="E4" sqref="E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181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167</v>
      </c>
      <c r="F3" s="10" t="s">
        <v>142</v>
      </c>
      <c r="H3" s="14" t="s">
        <v>143</v>
      </c>
      <c r="I3" s="14" t="s">
        <v>144</v>
      </c>
      <c r="J3" s="10" t="s">
        <v>142</v>
      </c>
    </row>
    <row r="4" spans="1:11" ht="73.5" customHeight="1" x14ac:dyDescent="0.2">
      <c r="C4" s="10">
        <v>2</v>
      </c>
      <c r="D4" s="14" t="s">
        <v>167</v>
      </c>
      <c r="F4" s="10" t="s">
        <v>142</v>
      </c>
      <c r="H4" s="14" t="s">
        <v>143</v>
      </c>
      <c r="I4" s="14" t="s">
        <v>144</v>
      </c>
      <c r="J4" s="10" t="s">
        <v>142</v>
      </c>
    </row>
    <row r="5" spans="1:11" ht="73.5" customHeight="1" x14ac:dyDescent="0.2">
      <c r="C5" s="10">
        <v>3</v>
      </c>
      <c r="D5" s="14" t="s">
        <v>167</v>
      </c>
      <c r="F5" s="10" t="s">
        <v>142</v>
      </c>
      <c r="H5" s="14" t="s">
        <v>143</v>
      </c>
      <c r="I5" s="14" t="s">
        <v>144</v>
      </c>
      <c r="J5" s="10" t="s">
        <v>142</v>
      </c>
    </row>
    <row r="6" spans="1:11" ht="73.5" customHeight="1" x14ac:dyDescent="0.2">
      <c r="C6" s="10">
        <v>4</v>
      </c>
      <c r="D6" s="14" t="s">
        <v>167</v>
      </c>
      <c r="F6" s="10" t="s">
        <v>142</v>
      </c>
      <c r="H6" s="14" t="s">
        <v>143</v>
      </c>
      <c r="I6" s="14" t="s">
        <v>144</v>
      </c>
      <c r="J6" s="10" t="s">
        <v>142</v>
      </c>
    </row>
    <row r="7" spans="1:11" ht="73.5" customHeight="1" x14ac:dyDescent="0.2">
      <c r="C7" s="10">
        <v>5</v>
      </c>
      <c r="D7" s="14" t="s">
        <v>167</v>
      </c>
      <c r="F7" s="10" t="s">
        <v>142</v>
      </c>
      <c r="H7" s="14" t="s">
        <v>143</v>
      </c>
      <c r="I7" s="14" t="s">
        <v>144</v>
      </c>
      <c r="J7" s="10" t="s">
        <v>142</v>
      </c>
    </row>
    <row r="8" spans="1:11" ht="73.5" customHeight="1" x14ac:dyDescent="0.2">
      <c r="C8" s="10">
        <v>6</v>
      </c>
      <c r="D8" s="14" t="s">
        <v>167</v>
      </c>
      <c r="F8" s="10" t="s">
        <v>142</v>
      </c>
      <c r="H8" s="14" t="s">
        <v>143</v>
      </c>
      <c r="I8" s="14" t="s">
        <v>144</v>
      </c>
      <c r="J8" s="10" t="s">
        <v>142</v>
      </c>
    </row>
    <row r="9" spans="1:11" ht="73.5" customHeight="1" x14ac:dyDescent="0.2">
      <c r="C9" s="10">
        <v>7</v>
      </c>
      <c r="D9" s="14" t="s">
        <v>167</v>
      </c>
      <c r="F9" s="10" t="s">
        <v>142</v>
      </c>
      <c r="H9" s="14" t="s">
        <v>143</v>
      </c>
      <c r="I9" s="14" t="s">
        <v>144</v>
      </c>
      <c r="J9" s="10" t="s">
        <v>142</v>
      </c>
    </row>
    <row r="10" spans="1:11" ht="73.5" customHeight="1" x14ac:dyDescent="0.2">
      <c r="C10" s="10">
        <v>8</v>
      </c>
      <c r="D10" s="14" t="s">
        <v>167</v>
      </c>
      <c r="F10" s="10" t="s">
        <v>142</v>
      </c>
      <c r="H10" s="14" t="s">
        <v>143</v>
      </c>
      <c r="I10" s="14" t="s">
        <v>144</v>
      </c>
      <c r="J10" s="10" t="s">
        <v>142</v>
      </c>
    </row>
    <row r="11" spans="1:11" ht="73.5" customHeight="1" x14ac:dyDescent="0.2">
      <c r="C11" s="10">
        <v>9</v>
      </c>
      <c r="D11" s="14" t="s">
        <v>166</v>
      </c>
      <c r="E11" s="14" t="s">
        <v>151</v>
      </c>
      <c r="F11" s="10" t="s">
        <v>145</v>
      </c>
      <c r="H11" s="14" t="s">
        <v>143</v>
      </c>
      <c r="I11" s="14" t="s">
        <v>150</v>
      </c>
      <c r="J11" s="10" t="s">
        <v>145</v>
      </c>
    </row>
    <row r="12" spans="1:11" ht="73.5" customHeight="1" x14ac:dyDescent="0.2">
      <c r="C12" s="10">
        <v>10</v>
      </c>
      <c r="D12" s="14" t="s">
        <v>166</v>
      </c>
      <c r="E12" s="14" t="s">
        <v>151</v>
      </c>
      <c r="F12" s="10" t="s">
        <v>145</v>
      </c>
      <c r="H12" s="14" t="s">
        <v>143</v>
      </c>
      <c r="I12" s="14" t="s">
        <v>150</v>
      </c>
      <c r="J12" s="10" t="s">
        <v>145</v>
      </c>
    </row>
    <row r="13" spans="1:11" ht="73.5" customHeight="1" x14ac:dyDescent="0.2">
      <c r="C13" s="10">
        <v>11</v>
      </c>
      <c r="D13" s="14" t="s">
        <v>167</v>
      </c>
      <c r="F13" s="10" t="s">
        <v>142</v>
      </c>
      <c r="H13" s="14" t="s">
        <v>143</v>
      </c>
      <c r="I13" s="14" t="s">
        <v>144</v>
      </c>
      <c r="J13" s="10" t="s">
        <v>142</v>
      </c>
    </row>
    <row r="14" spans="1:11" ht="73.5" customHeight="1" x14ac:dyDescent="0.2">
      <c r="C14" s="10">
        <v>12</v>
      </c>
      <c r="D14" s="14" t="s">
        <v>167</v>
      </c>
      <c r="F14" s="10" t="s">
        <v>142</v>
      </c>
      <c r="H14" s="14" t="s">
        <v>143</v>
      </c>
      <c r="I14" s="14" t="s">
        <v>144</v>
      </c>
      <c r="J14" s="10" t="s">
        <v>142</v>
      </c>
    </row>
    <row r="15" spans="1:11" ht="73.5" customHeight="1" x14ac:dyDescent="0.2">
      <c r="C15" s="10">
        <v>13</v>
      </c>
      <c r="D15" s="14" t="s">
        <v>167</v>
      </c>
      <c r="F15" s="10" t="s">
        <v>142</v>
      </c>
      <c r="H15" s="14" t="s">
        <v>143</v>
      </c>
      <c r="I15" s="14" t="s">
        <v>144</v>
      </c>
      <c r="J15" s="10" t="s">
        <v>142</v>
      </c>
    </row>
    <row r="16" spans="1:11" ht="73.5" customHeight="1" x14ac:dyDescent="0.2">
      <c r="C16" s="10">
        <v>14</v>
      </c>
      <c r="D16" s="14" t="s">
        <v>167</v>
      </c>
      <c r="F16" s="10" t="s">
        <v>142</v>
      </c>
      <c r="H16" s="14" t="s">
        <v>143</v>
      </c>
      <c r="I16" s="14" t="s">
        <v>144</v>
      </c>
      <c r="J16" s="10" t="s">
        <v>142</v>
      </c>
    </row>
    <row r="17" spans="3:10" ht="73.5" customHeight="1" x14ac:dyDescent="0.2">
      <c r="C17" s="10">
        <v>15</v>
      </c>
      <c r="D17" s="14" t="s">
        <v>167</v>
      </c>
      <c r="F17" s="10" t="s">
        <v>142</v>
      </c>
      <c r="H17" s="14" t="s">
        <v>143</v>
      </c>
      <c r="I17" s="14" t="s">
        <v>144</v>
      </c>
      <c r="J17" s="10" t="s">
        <v>142</v>
      </c>
    </row>
    <row r="18" spans="3:10" ht="73.5" customHeight="1" x14ac:dyDescent="0.2">
      <c r="C18" s="10">
        <v>16</v>
      </c>
      <c r="D18" s="14" t="s">
        <v>167</v>
      </c>
      <c r="F18" s="10" t="s">
        <v>142</v>
      </c>
      <c r="H18" s="14" t="s">
        <v>143</v>
      </c>
      <c r="I18" s="14" t="s">
        <v>144</v>
      </c>
      <c r="J18" s="10" t="s">
        <v>142</v>
      </c>
    </row>
    <row r="19" spans="3:10" ht="73.5" customHeight="1" x14ac:dyDescent="0.2">
      <c r="C19" s="10">
        <v>17</v>
      </c>
      <c r="D19" s="14" t="s">
        <v>167</v>
      </c>
      <c r="F19" s="10" t="s">
        <v>142</v>
      </c>
      <c r="H19" s="14" t="s">
        <v>143</v>
      </c>
      <c r="I19" s="14" t="s">
        <v>144</v>
      </c>
      <c r="J19" s="10" t="s">
        <v>142</v>
      </c>
    </row>
    <row r="20" spans="3:10" ht="73.5" customHeight="1" x14ac:dyDescent="0.2">
      <c r="C20" s="10">
        <v>18</v>
      </c>
      <c r="D20" s="14" t="s">
        <v>167</v>
      </c>
      <c r="F20" s="10" t="s">
        <v>142</v>
      </c>
      <c r="H20" s="14" t="s">
        <v>143</v>
      </c>
      <c r="I20" s="14" t="s">
        <v>144</v>
      </c>
      <c r="J20" s="10" t="s">
        <v>142</v>
      </c>
    </row>
    <row r="21" spans="3:10" ht="73.5" customHeight="1" x14ac:dyDescent="0.2">
      <c r="C21" s="10">
        <v>19</v>
      </c>
      <c r="D21" s="14" t="s">
        <v>166</v>
      </c>
      <c r="E21" s="14" t="s">
        <v>151</v>
      </c>
      <c r="F21" s="10" t="s">
        <v>145</v>
      </c>
      <c r="H21" s="14" t="s">
        <v>143</v>
      </c>
      <c r="I21" s="14" t="s">
        <v>150</v>
      </c>
      <c r="J21" s="10" t="s">
        <v>145</v>
      </c>
    </row>
    <row r="22" spans="3:10" ht="73.5" customHeight="1" x14ac:dyDescent="0.2">
      <c r="C22" s="10">
        <v>20</v>
      </c>
      <c r="D22" s="14" t="s">
        <v>166</v>
      </c>
      <c r="E22" s="14" t="s">
        <v>151</v>
      </c>
      <c r="F22" s="10" t="s">
        <v>145</v>
      </c>
      <c r="H22" s="14" t="s">
        <v>143</v>
      </c>
      <c r="I22" s="14" t="s">
        <v>150</v>
      </c>
      <c r="J22" s="10" t="s">
        <v>145</v>
      </c>
    </row>
    <row r="23" spans="3:10" ht="73.5" customHeight="1" x14ac:dyDescent="0.2"/>
    <row r="24" spans="3:10" ht="73.5" customHeight="1" x14ac:dyDescent="0.2"/>
    <row r="25" spans="3:10" ht="73.5" customHeight="1" x14ac:dyDescent="0.2"/>
    <row r="26" spans="3:10" ht="73.5" customHeight="1" x14ac:dyDescent="0.2"/>
    <row r="27" spans="3:10" ht="73.5" customHeight="1" x14ac:dyDescent="0.2"/>
    <row r="28" spans="3:10" ht="73.5" customHeight="1" x14ac:dyDescent="0.2"/>
    <row r="29" spans="3:10" ht="73.5" customHeight="1" x14ac:dyDescent="0.2"/>
    <row r="30" spans="3:10" ht="73.5" customHeight="1" x14ac:dyDescent="0.2"/>
    <row r="31" spans="3:10" ht="73.5" customHeight="1" x14ac:dyDescent="0.2"/>
    <row r="32" spans="3:10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fitToHeight="10" orientation="landscape" r:id="rId1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tabColor theme="3" tint="0.59999389629810485"/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K4" sqref="K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21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152</v>
      </c>
      <c r="E3" s="14" t="s">
        <v>141</v>
      </c>
      <c r="F3" s="10" t="s">
        <v>145</v>
      </c>
      <c r="H3" s="14" t="s">
        <v>180</v>
      </c>
      <c r="I3" s="14" t="s">
        <v>144</v>
      </c>
      <c r="J3" s="10" t="s">
        <v>145</v>
      </c>
      <c r="K3" s="14" t="s">
        <v>305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tabColor theme="9" tint="0.39997558519241921"/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3" sqref="C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21</v>
      </c>
      <c r="F1" s="4"/>
      <c r="G1" s="4"/>
      <c r="H1" s="15"/>
      <c r="I1" s="15"/>
      <c r="J1" s="4"/>
      <c r="K1" s="14" t="s">
        <v>20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 t="s">
        <v>228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tabColor theme="9" tint="0.39997558519241921"/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3" sqref="C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22</v>
      </c>
      <c r="F1" s="4"/>
      <c r="G1" s="4"/>
      <c r="H1" s="15"/>
      <c r="I1" s="15"/>
      <c r="J1" s="4"/>
      <c r="K1" s="14" t="s">
        <v>20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 t="s">
        <v>228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tabColor theme="3" tint="0.59999389629810485"/>
    <pageSetUpPr fitToPage="1"/>
  </sheetPr>
  <dimension ref="A1:K101"/>
  <sheetViews>
    <sheetView zoomScale="98" zoomScaleNormal="98" workbookViewId="0">
      <pane xSplit="3" ySplit="2" topLeftCell="I3" activePane="bottomRight" state="frozen"/>
      <selection pane="topRight" activeCell="D1" sqref="D1"/>
      <selection pane="bottomLeft" activeCell="A3" sqref="A3"/>
      <selection pane="bottomRight" activeCell="K3" sqref="K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183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180</v>
      </c>
      <c r="I3" s="14" t="s">
        <v>144</v>
      </c>
      <c r="J3" s="10" t="s">
        <v>145</v>
      </c>
      <c r="K3" s="14" t="s">
        <v>304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tabColor theme="3" tint="0.59999389629810485"/>
    <pageSetUpPr fitToPage="1"/>
  </sheetPr>
  <dimension ref="A1:K101"/>
  <sheetViews>
    <sheetView zoomScale="98" zoomScaleNormal="98" workbookViewId="0">
      <pane xSplit="3" ySplit="2" topLeftCell="J3" activePane="bottomRight" state="frozen"/>
      <selection pane="topRight" activeCell="D1" sqref="D1"/>
      <selection pane="bottomLeft" activeCell="A3" sqref="A3"/>
      <selection pane="bottomRight" activeCell="E1" sqref="E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272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152</v>
      </c>
      <c r="E3" s="14" t="s">
        <v>141</v>
      </c>
      <c r="F3" s="10" t="s">
        <v>145</v>
      </c>
      <c r="H3" s="14" t="s">
        <v>180</v>
      </c>
      <c r="I3" s="14" t="s">
        <v>144</v>
      </c>
      <c r="J3" s="10" t="s">
        <v>145</v>
      </c>
      <c r="K3" s="14" t="s">
        <v>271</v>
      </c>
    </row>
    <row r="4" spans="1:11" ht="73.5" customHeight="1" x14ac:dyDescent="0.2">
      <c r="C4" s="10">
        <v>2</v>
      </c>
      <c r="D4" s="14" t="s">
        <v>152</v>
      </c>
      <c r="E4" s="14" t="s">
        <v>141</v>
      </c>
      <c r="F4" s="10" t="s">
        <v>145</v>
      </c>
      <c r="H4" s="14" t="s">
        <v>146</v>
      </c>
      <c r="I4" s="14" t="s">
        <v>144</v>
      </c>
      <c r="J4" s="10" t="s">
        <v>145</v>
      </c>
      <c r="K4" s="14" t="s">
        <v>271</v>
      </c>
    </row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tabColor theme="7"/>
    <pageSetUpPr fitToPage="1"/>
  </sheetPr>
  <dimension ref="A1:K101"/>
  <sheetViews>
    <sheetView zoomScale="98" zoomScaleNormal="98" workbookViewId="0">
      <pane xSplit="3" ySplit="2" topLeftCell="F3" activePane="bottomRight" state="frozen"/>
      <selection activeCell="J3" sqref="J3"/>
      <selection pane="topRight" activeCell="J3" sqref="J3"/>
      <selection pane="bottomLeft" activeCell="J3" sqref="J3"/>
      <selection pane="bottomRight" activeCell="K3" sqref="K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185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166</v>
      </c>
      <c r="E3" s="14" t="s">
        <v>141</v>
      </c>
      <c r="F3" s="10" t="s">
        <v>145</v>
      </c>
      <c r="H3" s="14" t="s">
        <v>156</v>
      </c>
      <c r="I3" s="14" t="s">
        <v>144</v>
      </c>
      <c r="J3" s="10" t="s">
        <v>145</v>
      </c>
      <c r="K3" s="14" t="s">
        <v>306</v>
      </c>
    </row>
    <row r="4" spans="1:11" ht="73.5" customHeight="1" x14ac:dyDescent="0.2">
      <c r="C4" s="10">
        <v>2</v>
      </c>
      <c r="D4" s="14" t="s">
        <v>149</v>
      </c>
      <c r="E4" s="14" t="s">
        <v>141</v>
      </c>
      <c r="F4" s="10" t="s">
        <v>145</v>
      </c>
      <c r="H4" s="14" t="s">
        <v>146</v>
      </c>
      <c r="I4" s="14" t="s">
        <v>144</v>
      </c>
      <c r="J4" s="10" t="s">
        <v>145</v>
      </c>
    </row>
    <row r="5" spans="1:11" ht="73.5" customHeight="1" x14ac:dyDescent="0.2">
      <c r="C5" s="10">
        <v>3</v>
      </c>
      <c r="D5" s="14" t="s">
        <v>162</v>
      </c>
      <c r="E5" s="14" t="s">
        <v>141</v>
      </c>
      <c r="F5" s="10" t="s">
        <v>145</v>
      </c>
      <c r="H5" s="14" t="s">
        <v>165</v>
      </c>
      <c r="I5" s="14" t="s">
        <v>144</v>
      </c>
      <c r="J5" s="10" t="s">
        <v>145</v>
      </c>
    </row>
    <row r="6" spans="1:11" ht="73.5" customHeight="1" x14ac:dyDescent="0.2">
      <c r="C6" s="10">
        <v>4</v>
      </c>
      <c r="D6" s="14" t="s">
        <v>162</v>
      </c>
      <c r="E6" s="14" t="s">
        <v>141</v>
      </c>
      <c r="F6" s="10" t="s">
        <v>145</v>
      </c>
      <c r="H6" s="14" t="s">
        <v>186</v>
      </c>
      <c r="I6" s="14" t="s">
        <v>144</v>
      </c>
      <c r="J6" s="10" t="s">
        <v>145</v>
      </c>
    </row>
    <row r="7" spans="1:11" ht="73.5" customHeight="1" x14ac:dyDescent="0.2">
      <c r="C7" s="10">
        <v>5</v>
      </c>
      <c r="D7" s="14" t="s">
        <v>162</v>
      </c>
      <c r="E7" s="14" t="s">
        <v>141</v>
      </c>
      <c r="F7" s="10" t="s">
        <v>145</v>
      </c>
      <c r="H7" s="14" t="s">
        <v>187</v>
      </c>
      <c r="I7" s="14" t="s">
        <v>144</v>
      </c>
      <c r="J7" s="10" t="s">
        <v>145</v>
      </c>
    </row>
    <row r="8" spans="1:11" ht="73.5" customHeight="1" x14ac:dyDescent="0.2">
      <c r="C8" s="10">
        <v>6</v>
      </c>
      <c r="D8" s="14" t="s">
        <v>162</v>
      </c>
      <c r="E8" s="14" t="s">
        <v>141</v>
      </c>
      <c r="F8" s="10" t="s">
        <v>145</v>
      </c>
      <c r="H8" s="14" t="s">
        <v>186</v>
      </c>
      <c r="I8" s="14" t="s">
        <v>150</v>
      </c>
      <c r="J8" s="10" t="s">
        <v>145</v>
      </c>
    </row>
    <row r="9" spans="1:11" ht="73.5" customHeight="1" x14ac:dyDescent="0.2">
      <c r="C9" s="10">
        <v>7</v>
      </c>
      <c r="D9" s="14" t="s">
        <v>188</v>
      </c>
      <c r="F9" s="10" t="s">
        <v>145</v>
      </c>
      <c r="H9" s="14" t="s">
        <v>156</v>
      </c>
      <c r="I9" s="14" t="s">
        <v>189</v>
      </c>
      <c r="J9" s="10" t="s">
        <v>145</v>
      </c>
    </row>
    <row r="10" spans="1:11" ht="73.5" customHeight="1" x14ac:dyDescent="0.2">
      <c r="C10" s="10">
        <v>8</v>
      </c>
      <c r="D10" s="14" t="s">
        <v>162</v>
      </c>
      <c r="E10" s="14" t="s">
        <v>141</v>
      </c>
      <c r="F10" s="10" t="s">
        <v>145</v>
      </c>
      <c r="G10" s="10">
        <v>12</v>
      </c>
      <c r="H10" s="14" t="s">
        <v>190</v>
      </c>
      <c r="I10" s="14" t="s">
        <v>144</v>
      </c>
      <c r="J10" s="10" t="s">
        <v>145</v>
      </c>
      <c r="K10" s="14" t="s">
        <v>19</v>
      </c>
    </row>
    <row r="11" spans="1:11" ht="73.5" customHeight="1" x14ac:dyDescent="0.2">
      <c r="C11" s="10">
        <v>9</v>
      </c>
      <c r="D11" s="14" t="s">
        <v>162</v>
      </c>
      <c r="E11" s="14" t="s">
        <v>141</v>
      </c>
      <c r="F11" s="10" t="s">
        <v>145</v>
      </c>
      <c r="G11" s="10">
        <v>12</v>
      </c>
      <c r="H11" s="14" t="s">
        <v>190</v>
      </c>
      <c r="I11" s="14" t="s">
        <v>144</v>
      </c>
      <c r="J11" s="10" t="s">
        <v>145</v>
      </c>
    </row>
    <row r="12" spans="1:11" ht="73.5" customHeight="1" x14ac:dyDescent="0.2">
      <c r="C12" s="10">
        <v>10</v>
      </c>
      <c r="D12" s="14" t="s">
        <v>162</v>
      </c>
      <c r="E12" s="14" t="s">
        <v>141</v>
      </c>
      <c r="F12" s="10" t="s">
        <v>145</v>
      </c>
      <c r="G12" s="10">
        <v>12</v>
      </c>
      <c r="H12" s="14" t="s">
        <v>190</v>
      </c>
      <c r="I12" s="14" t="s">
        <v>144</v>
      </c>
      <c r="J12" s="10" t="s">
        <v>145</v>
      </c>
    </row>
    <row r="13" spans="1:11" ht="73.5" customHeight="1" x14ac:dyDescent="0.2">
      <c r="C13" s="10">
        <v>11</v>
      </c>
      <c r="D13" s="14" t="s">
        <v>162</v>
      </c>
      <c r="E13" s="14" t="s">
        <v>141</v>
      </c>
      <c r="F13" s="10" t="s">
        <v>145</v>
      </c>
      <c r="G13" s="10">
        <v>12</v>
      </c>
      <c r="H13" s="14" t="s">
        <v>190</v>
      </c>
      <c r="I13" s="14" t="s">
        <v>144</v>
      </c>
      <c r="J13" s="10" t="s">
        <v>145</v>
      </c>
    </row>
    <row r="14" spans="1:11" ht="73.5" customHeight="1" x14ac:dyDescent="0.2">
      <c r="C14" s="10">
        <v>12</v>
      </c>
      <c r="D14" s="14" t="s">
        <v>162</v>
      </c>
      <c r="E14" s="14" t="s">
        <v>141</v>
      </c>
      <c r="F14" s="10" t="s">
        <v>145</v>
      </c>
      <c r="G14" s="10">
        <v>12</v>
      </c>
      <c r="H14" s="14" t="s">
        <v>190</v>
      </c>
      <c r="I14" s="14" t="s">
        <v>144</v>
      </c>
      <c r="J14" s="10" t="s">
        <v>145</v>
      </c>
    </row>
    <row r="15" spans="1:11" ht="73.5" customHeight="1" x14ac:dyDescent="0.2">
      <c r="C15" s="10">
        <v>13</v>
      </c>
      <c r="D15" s="14" t="s">
        <v>162</v>
      </c>
      <c r="E15" s="14" t="s">
        <v>141</v>
      </c>
      <c r="F15" s="10" t="s">
        <v>145</v>
      </c>
      <c r="G15" s="10">
        <v>12</v>
      </c>
      <c r="H15" s="14" t="s">
        <v>190</v>
      </c>
      <c r="I15" s="14" t="s">
        <v>144</v>
      </c>
      <c r="J15" s="10" t="s">
        <v>145</v>
      </c>
    </row>
    <row r="16" spans="1:11" ht="73.5" customHeight="1" x14ac:dyDescent="0.2">
      <c r="C16" s="10">
        <v>14</v>
      </c>
      <c r="D16" s="14" t="s">
        <v>162</v>
      </c>
      <c r="E16" s="14" t="s">
        <v>141</v>
      </c>
      <c r="F16" s="10" t="s">
        <v>145</v>
      </c>
      <c r="G16" s="10">
        <v>12</v>
      </c>
      <c r="H16" s="14" t="s">
        <v>190</v>
      </c>
      <c r="I16" s="14" t="s">
        <v>144</v>
      </c>
      <c r="J16" s="10" t="s">
        <v>145</v>
      </c>
    </row>
    <row r="17" spans="3:10" ht="73.5" customHeight="1" x14ac:dyDescent="0.2">
      <c r="C17" s="10">
        <v>15</v>
      </c>
      <c r="D17" s="14" t="s">
        <v>162</v>
      </c>
      <c r="E17" s="14" t="s">
        <v>141</v>
      </c>
      <c r="F17" s="10" t="s">
        <v>145</v>
      </c>
      <c r="G17" s="10">
        <v>12</v>
      </c>
      <c r="H17" s="14" t="s">
        <v>190</v>
      </c>
      <c r="I17" s="14" t="s">
        <v>144</v>
      </c>
      <c r="J17" s="10" t="s">
        <v>145</v>
      </c>
    </row>
    <row r="18" spans="3:10" ht="73.5" customHeight="1" x14ac:dyDescent="0.2">
      <c r="C18" s="10">
        <v>16</v>
      </c>
      <c r="D18" s="14" t="s">
        <v>162</v>
      </c>
      <c r="E18" s="14" t="s">
        <v>141</v>
      </c>
      <c r="F18" s="10" t="s">
        <v>145</v>
      </c>
      <c r="G18" s="10">
        <v>12</v>
      </c>
      <c r="H18" s="14" t="s">
        <v>190</v>
      </c>
      <c r="I18" s="14" t="s">
        <v>144</v>
      </c>
      <c r="J18" s="10" t="s">
        <v>145</v>
      </c>
    </row>
    <row r="19" spans="3:10" ht="73.5" customHeight="1" x14ac:dyDescent="0.2">
      <c r="C19" s="10">
        <v>17</v>
      </c>
      <c r="D19" s="14" t="s">
        <v>169</v>
      </c>
      <c r="E19" s="14" t="s">
        <v>141</v>
      </c>
      <c r="F19" s="10" t="s">
        <v>142</v>
      </c>
      <c r="H19" s="14" t="s">
        <v>143</v>
      </c>
      <c r="I19" s="14" t="s">
        <v>144</v>
      </c>
      <c r="J19" s="10" t="s">
        <v>142</v>
      </c>
    </row>
    <row r="20" spans="3:10" ht="73.5" customHeight="1" x14ac:dyDescent="0.2">
      <c r="C20" s="10">
        <v>18</v>
      </c>
      <c r="D20" s="14" t="s">
        <v>162</v>
      </c>
      <c r="E20" s="14" t="s">
        <v>141</v>
      </c>
      <c r="F20" s="10" t="s">
        <v>145</v>
      </c>
      <c r="G20" s="10">
        <v>12</v>
      </c>
      <c r="H20" s="14" t="s">
        <v>190</v>
      </c>
      <c r="I20" s="14" t="s">
        <v>144</v>
      </c>
      <c r="J20" s="10" t="s">
        <v>145</v>
      </c>
    </row>
    <row r="21" spans="3:10" ht="73.5" customHeight="1" x14ac:dyDescent="0.2">
      <c r="C21" s="10">
        <v>19</v>
      </c>
      <c r="D21" s="14" t="s">
        <v>162</v>
      </c>
      <c r="E21" s="14" t="s">
        <v>141</v>
      </c>
      <c r="F21" s="10" t="s">
        <v>145</v>
      </c>
      <c r="G21" s="10">
        <v>12</v>
      </c>
      <c r="H21" s="14" t="s">
        <v>190</v>
      </c>
      <c r="I21" s="14" t="s">
        <v>144</v>
      </c>
      <c r="J21" s="10" t="s">
        <v>145</v>
      </c>
    </row>
    <row r="22" spans="3:10" ht="73.5" customHeight="1" x14ac:dyDescent="0.2">
      <c r="C22" s="10">
        <v>20</v>
      </c>
      <c r="D22" s="14" t="s">
        <v>169</v>
      </c>
      <c r="E22" s="14" t="s">
        <v>141</v>
      </c>
      <c r="F22" s="10" t="s">
        <v>142</v>
      </c>
      <c r="H22" s="14" t="s">
        <v>143</v>
      </c>
      <c r="I22" s="14" t="s">
        <v>144</v>
      </c>
      <c r="J22" s="10" t="s">
        <v>142</v>
      </c>
    </row>
    <row r="23" spans="3:10" ht="73.5" customHeight="1" x14ac:dyDescent="0.2">
      <c r="C23" s="10">
        <v>21</v>
      </c>
      <c r="D23" s="14" t="s">
        <v>162</v>
      </c>
      <c r="E23" s="14" t="s">
        <v>141</v>
      </c>
      <c r="F23" s="10" t="s">
        <v>145</v>
      </c>
      <c r="G23" s="10">
        <v>12</v>
      </c>
      <c r="H23" s="14" t="s">
        <v>190</v>
      </c>
      <c r="I23" s="14" t="s">
        <v>144</v>
      </c>
      <c r="J23" s="10" t="s">
        <v>145</v>
      </c>
    </row>
    <row r="24" spans="3:10" ht="73.5" customHeight="1" x14ac:dyDescent="0.2">
      <c r="C24" s="10">
        <v>22</v>
      </c>
      <c r="D24" s="14" t="s">
        <v>162</v>
      </c>
      <c r="E24" s="14" t="s">
        <v>141</v>
      </c>
      <c r="F24" s="10" t="s">
        <v>145</v>
      </c>
      <c r="G24" s="10">
        <v>12</v>
      </c>
      <c r="H24" s="14" t="s">
        <v>190</v>
      </c>
      <c r="I24" s="14" t="s">
        <v>144</v>
      </c>
      <c r="J24" s="10" t="s">
        <v>145</v>
      </c>
    </row>
    <row r="25" spans="3:10" ht="73.5" customHeight="1" x14ac:dyDescent="0.2">
      <c r="C25" s="10">
        <v>23</v>
      </c>
      <c r="D25" s="14" t="s">
        <v>169</v>
      </c>
      <c r="E25" s="14" t="s">
        <v>141</v>
      </c>
      <c r="F25" s="10" t="s">
        <v>142</v>
      </c>
      <c r="H25" s="14" t="s">
        <v>143</v>
      </c>
      <c r="I25" s="14" t="s">
        <v>144</v>
      </c>
      <c r="J25" s="10" t="s">
        <v>142</v>
      </c>
    </row>
    <row r="26" spans="3:10" ht="73.5" customHeight="1" x14ac:dyDescent="0.2">
      <c r="C26" s="10">
        <v>24</v>
      </c>
      <c r="D26" s="14" t="s">
        <v>162</v>
      </c>
      <c r="E26" s="14" t="s">
        <v>141</v>
      </c>
      <c r="F26" s="10" t="s">
        <v>145</v>
      </c>
      <c r="G26" s="10">
        <v>12</v>
      </c>
      <c r="H26" s="14" t="s">
        <v>190</v>
      </c>
      <c r="I26" s="14" t="s">
        <v>144</v>
      </c>
      <c r="J26" s="10" t="s">
        <v>145</v>
      </c>
    </row>
    <row r="27" spans="3:10" ht="73.5" customHeight="1" x14ac:dyDescent="0.2">
      <c r="C27" s="10">
        <v>25</v>
      </c>
      <c r="D27" s="14" t="s">
        <v>162</v>
      </c>
      <c r="E27" s="14" t="s">
        <v>141</v>
      </c>
      <c r="F27" s="10" t="s">
        <v>145</v>
      </c>
      <c r="G27" s="10">
        <v>12</v>
      </c>
      <c r="H27" s="14" t="s">
        <v>190</v>
      </c>
      <c r="I27" s="14" t="s">
        <v>144</v>
      </c>
      <c r="J27" s="10" t="s">
        <v>145</v>
      </c>
    </row>
    <row r="28" spans="3:10" ht="73.5" customHeight="1" x14ac:dyDescent="0.2">
      <c r="C28" s="10">
        <v>26</v>
      </c>
      <c r="D28" s="14" t="s">
        <v>169</v>
      </c>
      <c r="E28" s="14" t="s">
        <v>141</v>
      </c>
      <c r="F28" s="10" t="s">
        <v>142</v>
      </c>
      <c r="H28" s="14" t="s">
        <v>143</v>
      </c>
      <c r="I28" s="14" t="s">
        <v>144</v>
      </c>
      <c r="J28" s="10" t="s">
        <v>142</v>
      </c>
    </row>
    <row r="29" spans="3:10" ht="73.5" customHeight="1" x14ac:dyDescent="0.2">
      <c r="C29" s="10">
        <v>27</v>
      </c>
      <c r="D29" s="14" t="s">
        <v>162</v>
      </c>
      <c r="E29" s="14" t="s">
        <v>141</v>
      </c>
      <c r="F29" s="10" t="s">
        <v>145</v>
      </c>
      <c r="G29" s="10">
        <v>12</v>
      </c>
      <c r="H29" s="14" t="s">
        <v>190</v>
      </c>
      <c r="I29" s="14" t="s">
        <v>144</v>
      </c>
      <c r="J29" s="10" t="s">
        <v>145</v>
      </c>
    </row>
    <row r="30" spans="3:10" ht="73.5" customHeight="1" x14ac:dyDescent="0.2">
      <c r="C30" s="10">
        <v>28</v>
      </c>
      <c r="D30" s="14" t="s">
        <v>169</v>
      </c>
      <c r="E30" s="14" t="s">
        <v>141</v>
      </c>
      <c r="F30" s="10" t="s">
        <v>142</v>
      </c>
      <c r="H30" s="14" t="s">
        <v>143</v>
      </c>
      <c r="I30" s="14" t="s">
        <v>144</v>
      </c>
      <c r="J30" s="10" t="s">
        <v>142</v>
      </c>
    </row>
    <row r="31" spans="3:10" ht="73.5" customHeight="1" x14ac:dyDescent="0.2">
      <c r="C31" s="10">
        <v>29</v>
      </c>
      <c r="D31" s="14" t="s">
        <v>162</v>
      </c>
      <c r="E31" s="14" t="s">
        <v>141</v>
      </c>
      <c r="F31" s="10" t="s">
        <v>145</v>
      </c>
      <c r="G31" s="10">
        <v>12</v>
      </c>
      <c r="H31" s="14" t="s">
        <v>190</v>
      </c>
      <c r="I31" s="14" t="s">
        <v>144</v>
      </c>
      <c r="J31" s="10" t="s">
        <v>145</v>
      </c>
    </row>
    <row r="32" spans="3:10" ht="73.5" customHeight="1" x14ac:dyDescent="0.2">
      <c r="C32" s="10">
        <v>30</v>
      </c>
      <c r="D32" s="14" t="s">
        <v>162</v>
      </c>
      <c r="E32" s="14" t="s">
        <v>141</v>
      </c>
      <c r="F32" s="10" t="s">
        <v>145</v>
      </c>
      <c r="G32" s="10">
        <v>12</v>
      </c>
      <c r="H32" s="14" t="s">
        <v>190</v>
      </c>
      <c r="I32" s="14" t="s">
        <v>144</v>
      </c>
      <c r="J32" s="10" t="s">
        <v>145</v>
      </c>
    </row>
    <row r="33" spans="3:10" ht="73.5" customHeight="1" x14ac:dyDescent="0.2">
      <c r="C33" s="10">
        <v>31</v>
      </c>
      <c r="D33" s="14" t="s">
        <v>169</v>
      </c>
      <c r="E33" s="14" t="s">
        <v>141</v>
      </c>
      <c r="F33" s="10" t="s">
        <v>142</v>
      </c>
      <c r="H33" s="14" t="s">
        <v>143</v>
      </c>
      <c r="I33" s="14" t="s">
        <v>144</v>
      </c>
      <c r="J33" s="10" t="s">
        <v>142</v>
      </c>
    </row>
    <row r="34" spans="3:10" ht="73.5" customHeight="1" x14ac:dyDescent="0.2">
      <c r="C34" s="10">
        <v>32</v>
      </c>
      <c r="D34" s="14" t="s">
        <v>162</v>
      </c>
      <c r="E34" s="14" t="s">
        <v>141</v>
      </c>
      <c r="F34" s="10" t="s">
        <v>145</v>
      </c>
      <c r="G34" s="10">
        <v>12</v>
      </c>
      <c r="H34" s="14" t="s">
        <v>190</v>
      </c>
      <c r="I34" s="14" t="s">
        <v>144</v>
      </c>
      <c r="J34" s="10" t="s">
        <v>145</v>
      </c>
    </row>
    <row r="35" spans="3:10" ht="73.5" customHeight="1" x14ac:dyDescent="0.2">
      <c r="C35" s="10">
        <v>33</v>
      </c>
      <c r="D35" s="14" t="s">
        <v>169</v>
      </c>
      <c r="E35" s="14" t="s">
        <v>141</v>
      </c>
      <c r="F35" s="10" t="s">
        <v>142</v>
      </c>
      <c r="H35" s="14" t="s">
        <v>143</v>
      </c>
      <c r="I35" s="14" t="s">
        <v>144</v>
      </c>
      <c r="J35" s="10" t="s">
        <v>142</v>
      </c>
    </row>
    <row r="36" spans="3:10" ht="73.5" customHeight="1" x14ac:dyDescent="0.2">
      <c r="C36" s="10">
        <v>34</v>
      </c>
      <c r="D36" s="14" t="s">
        <v>169</v>
      </c>
      <c r="E36" s="14" t="s">
        <v>141</v>
      </c>
      <c r="F36" s="10" t="s">
        <v>142</v>
      </c>
      <c r="H36" s="14" t="s">
        <v>143</v>
      </c>
      <c r="I36" s="14" t="s">
        <v>144</v>
      </c>
      <c r="J36" s="10" t="s">
        <v>142</v>
      </c>
    </row>
    <row r="37" spans="3:10" ht="73.5" customHeight="1" x14ac:dyDescent="0.2">
      <c r="C37" s="10">
        <v>35</v>
      </c>
      <c r="D37" s="14" t="s">
        <v>169</v>
      </c>
      <c r="E37" s="14" t="s">
        <v>141</v>
      </c>
      <c r="F37" s="10" t="s">
        <v>142</v>
      </c>
      <c r="H37" s="14" t="s">
        <v>143</v>
      </c>
      <c r="I37" s="14" t="s">
        <v>144</v>
      </c>
      <c r="J37" s="10" t="s">
        <v>142</v>
      </c>
    </row>
    <row r="38" spans="3:10" ht="73.5" customHeight="1" x14ac:dyDescent="0.2">
      <c r="C38" s="10">
        <v>36</v>
      </c>
      <c r="D38" s="14" t="s">
        <v>169</v>
      </c>
      <c r="E38" s="14" t="s">
        <v>141</v>
      </c>
      <c r="F38" s="10" t="s">
        <v>142</v>
      </c>
      <c r="H38" s="14" t="s">
        <v>143</v>
      </c>
      <c r="I38" s="14" t="s">
        <v>144</v>
      </c>
      <c r="J38" s="10" t="s">
        <v>142</v>
      </c>
    </row>
    <row r="39" spans="3:10" ht="73.5" customHeight="1" x14ac:dyDescent="0.2">
      <c r="C39" s="10">
        <v>37</v>
      </c>
      <c r="D39" s="14" t="s">
        <v>162</v>
      </c>
      <c r="E39" s="14" t="s">
        <v>141</v>
      </c>
      <c r="F39" s="10" t="s">
        <v>145</v>
      </c>
      <c r="G39" s="10">
        <v>12</v>
      </c>
      <c r="H39" s="14" t="s">
        <v>190</v>
      </c>
      <c r="I39" s="14" t="s">
        <v>144</v>
      </c>
      <c r="J39" s="10" t="s">
        <v>145</v>
      </c>
    </row>
    <row r="40" spans="3:10" ht="73.5" customHeight="1" x14ac:dyDescent="0.2">
      <c r="C40" s="10">
        <v>38</v>
      </c>
      <c r="D40" s="14" t="s">
        <v>162</v>
      </c>
      <c r="E40" s="14" t="s">
        <v>141</v>
      </c>
      <c r="F40" s="10" t="s">
        <v>145</v>
      </c>
      <c r="G40" s="10">
        <v>12</v>
      </c>
      <c r="H40" s="14" t="s">
        <v>190</v>
      </c>
      <c r="I40" s="14" t="s">
        <v>144</v>
      </c>
      <c r="J40" s="10" t="s">
        <v>145</v>
      </c>
    </row>
    <row r="41" spans="3:10" ht="73.5" customHeight="1" x14ac:dyDescent="0.2">
      <c r="C41" s="10">
        <v>39</v>
      </c>
      <c r="D41" s="14" t="s">
        <v>162</v>
      </c>
      <c r="E41" s="14" t="s">
        <v>141</v>
      </c>
      <c r="F41" s="10" t="s">
        <v>145</v>
      </c>
      <c r="G41" s="10">
        <v>12</v>
      </c>
      <c r="H41" s="14" t="s">
        <v>190</v>
      </c>
      <c r="I41" s="14" t="s">
        <v>144</v>
      </c>
      <c r="J41" s="10" t="s">
        <v>145</v>
      </c>
    </row>
    <row r="42" spans="3:10" ht="73.5" customHeight="1" x14ac:dyDescent="0.2">
      <c r="C42" s="10">
        <v>40</v>
      </c>
      <c r="D42" s="14" t="s">
        <v>162</v>
      </c>
      <c r="E42" s="14" t="s">
        <v>141</v>
      </c>
      <c r="F42" s="10" t="s">
        <v>145</v>
      </c>
      <c r="G42" s="10">
        <v>12</v>
      </c>
      <c r="H42" s="14" t="s">
        <v>190</v>
      </c>
      <c r="I42" s="14" t="s">
        <v>144</v>
      </c>
      <c r="J42" s="10" t="s">
        <v>145</v>
      </c>
    </row>
    <row r="43" spans="3:10" ht="73.5" customHeight="1" x14ac:dyDescent="0.2">
      <c r="C43" s="10">
        <v>41</v>
      </c>
      <c r="D43" s="14" t="s">
        <v>162</v>
      </c>
      <c r="E43" s="14" t="s">
        <v>141</v>
      </c>
      <c r="F43" s="10" t="s">
        <v>145</v>
      </c>
      <c r="G43" s="10">
        <v>12</v>
      </c>
      <c r="H43" s="14" t="s">
        <v>190</v>
      </c>
      <c r="I43" s="14" t="s">
        <v>144</v>
      </c>
      <c r="J43" s="10" t="s">
        <v>145</v>
      </c>
    </row>
    <row r="44" spans="3:10" ht="73.5" customHeight="1" x14ac:dyDescent="0.2">
      <c r="C44" s="10">
        <v>42</v>
      </c>
      <c r="D44" s="14" t="s">
        <v>162</v>
      </c>
      <c r="E44" s="14" t="s">
        <v>141</v>
      </c>
      <c r="F44" s="10" t="s">
        <v>145</v>
      </c>
      <c r="G44" s="10">
        <v>12</v>
      </c>
      <c r="H44" s="14" t="s">
        <v>190</v>
      </c>
      <c r="I44" s="14" t="s">
        <v>144</v>
      </c>
      <c r="J44" s="10" t="s">
        <v>145</v>
      </c>
    </row>
    <row r="45" spans="3:10" ht="73.5" customHeight="1" x14ac:dyDescent="0.2">
      <c r="C45" s="10">
        <v>43</v>
      </c>
      <c r="D45" s="14" t="s">
        <v>167</v>
      </c>
      <c r="F45" s="10" t="s">
        <v>142</v>
      </c>
      <c r="H45" s="14" t="s">
        <v>143</v>
      </c>
      <c r="I45" s="14" t="s">
        <v>144</v>
      </c>
      <c r="J45" s="10" t="s">
        <v>142</v>
      </c>
    </row>
    <row r="46" spans="3:10" ht="73.5" customHeight="1" x14ac:dyDescent="0.2">
      <c r="C46" s="10">
        <v>44</v>
      </c>
      <c r="D46" s="14" t="s">
        <v>167</v>
      </c>
      <c r="F46" s="10" t="s">
        <v>142</v>
      </c>
      <c r="H46" s="14" t="s">
        <v>143</v>
      </c>
      <c r="I46" s="14" t="s">
        <v>144</v>
      </c>
      <c r="J46" s="10" t="s">
        <v>142</v>
      </c>
    </row>
    <row r="47" spans="3:10" ht="73.5" customHeight="1" x14ac:dyDescent="0.2">
      <c r="C47" s="10">
        <v>45</v>
      </c>
      <c r="D47" s="14" t="s">
        <v>167</v>
      </c>
      <c r="F47" s="10" t="s">
        <v>142</v>
      </c>
      <c r="H47" s="14" t="s">
        <v>143</v>
      </c>
      <c r="I47" s="14" t="s">
        <v>144</v>
      </c>
      <c r="J47" s="10" t="s">
        <v>142</v>
      </c>
    </row>
    <row r="48" spans="3:10" ht="73.5" customHeight="1" x14ac:dyDescent="0.2">
      <c r="C48" s="10">
        <v>46</v>
      </c>
      <c r="D48" s="14" t="s">
        <v>167</v>
      </c>
      <c r="F48" s="10" t="s">
        <v>142</v>
      </c>
      <c r="H48" s="14" t="s">
        <v>143</v>
      </c>
      <c r="I48" s="14" t="s">
        <v>144</v>
      </c>
      <c r="J48" s="10" t="s">
        <v>142</v>
      </c>
    </row>
    <row r="49" spans="3:10" ht="73.5" customHeight="1" x14ac:dyDescent="0.2">
      <c r="C49" s="10">
        <v>47</v>
      </c>
      <c r="D49" s="14" t="s">
        <v>167</v>
      </c>
      <c r="F49" s="10" t="s">
        <v>142</v>
      </c>
      <c r="H49" s="14" t="s">
        <v>143</v>
      </c>
      <c r="I49" s="14" t="s">
        <v>144</v>
      </c>
      <c r="J49" s="10" t="s">
        <v>142</v>
      </c>
    </row>
    <row r="50" spans="3:10" ht="73.5" customHeight="1" x14ac:dyDescent="0.2">
      <c r="C50" s="10">
        <v>48</v>
      </c>
      <c r="D50" s="14" t="s">
        <v>167</v>
      </c>
      <c r="F50" s="10" t="s">
        <v>142</v>
      </c>
      <c r="H50" s="14" t="s">
        <v>143</v>
      </c>
      <c r="I50" s="14" t="s">
        <v>144</v>
      </c>
      <c r="J50" s="10" t="s">
        <v>142</v>
      </c>
    </row>
    <row r="51" spans="3:10" ht="73.5" customHeight="1" x14ac:dyDescent="0.2">
      <c r="C51" s="10">
        <v>49</v>
      </c>
      <c r="D51" s="14" t="s">
        <v>167</v>
      </c>
      <c r="F51" s="10" t="s">
        <v>142</v>
      </c>
      <c r="H51" s="14" t="s">
        <v>143</v>
      </c>
      <c r="I51" s="14" t="s">
        <v>144</v>
      </c>
      <c r="J51" s="10" t="s">
        <v>142</v>
      </c>
    </row>
    <row r="52" spans="3:10" ht="73.5" customHeight="1" x14ac:dyDescent="0.2">
      <c r="C52" s="10">
        <v>50</v>
      </c>
      <c r="D52" s="14" t="s">
        <v>167</v>
      </c>
      <c r="F52" s="10" t="s">
        <v>142</v>
      </c>
      <c r="H52" s="14" t="s">
        <v>143</v>
      </c>
      <c r="I52" s="14" t="s">
        <v>144</v>
      </c>
      <c r="J52" s="10" t="s">
        <v>142</v>
      </c>
    </row>
    <row r="53" spans="3:10" ht="73.5" customHeight="1" x14ac:dyDescent="0.2">
      <c r="C53" s="10">
        <v>51</v>
      </c>
      <c r="D53" s="14" t="s">
        <v>167</v>
      </c>
      <c r="F53" s="10" t="s">
        <v>142</v>
      </c>
      <c r="H53" s="14" t="s">
        <v>143</v>
      </c>
      <c r="I53" s="14" t="s">
        <v>144</v>
      </c>
      <c r="J53" s="10" t="s">
        <v>142</v>
      </c>
    </row>
    <row r="54" spans="3:10" ht="73.5" customHeight="1" x14ac:dyDescent="0.2">
      <c r="C54" s="10">
        <v>52</v>
      </c>
      <c r="D54" s="14" t="s">
        <v>167</v>
      </c>
      <c r="F54" s="10" t="s">
        <v>142</v>
      </c>
      <c r="H54" s="14" t="s">
        <v>143</v>
      </c>
      <c r="I54" s="14" t="s">
        <v>144</v>
      </c>
      <c r="J54" s="10" t="s">
        <v>142</v>
      </c>
    </row>
    <row r="55" spans="3:10" ht="73.5" customHeight="1" x14ac:dyDescent="0.2">
      <c r="C55" s="10">
        <v>53</v>
      </c>
      <c r="D55" s="14" t="s">
        <v>167</v>
      </c>
      <c r="F55" s="10" t="s">
        <v>142</v>
      </c>
      <c r="H55" s="14" t="s">
        <v>143</v>
      </c>
      <c r="I55" s="14" t="s">
        <v>144</v>
      </c>
      <c r="J55" s="10" t="s">
        <v>142</v>
      </c>
    </row>
    <row r="56" spans="3:10" ht="73.5" customHeight="1" x14ac:dyDescent="0.2">
      <c r="C56" s="10">
        <v>54</v>
      </c>
      <c r="D56" s="14" t="s">
        <v>167</v>
      </c>
      <c r="F56" s="10" t="s">
        <v>142</v>
      </c>
      <c r="H56" s="14" t="s">
        <v>143</v>
      </c>
      <c r="I56" s="14" t="s">
        <v>144</v>
      </c>
      <c r="J56" s="10" t="s">
        <v>142</v>
      </c>
    </row>
    <row r="57" spans="3:10" ht="73.5" customHeight="1" x14ac:dyDescent="0.2">
      <c r="C57" s="10">
        <v>55</v>
      </c>
      <c r="D57" s="14" t="s">
        <v>167</v>
      </c>
      <c r="F57" s="10" t="s">
        <v>142</v>
      </c>
      <c r="H57" s="14" t="s">
        <v>143</v>
      </c>
      <c r="I57" s="14" t="s">
        <v>144</v>
      </c>
      <c r="J57" s="10" t="s">
        <v>142</v>
      </c>
    </row>
    <row r="58" spans="3:10" ht="73.5" customHeight="1" x14ac:dyDescent="0.2">
      <c r="C58" s="10">
        <v>56</v>
      </c>
      <c r="D58" s="14" t="s">
        <v>167</v>
      </c>
      <c r="F58" s="10" t="s">
        <v>142</v>
      </c>
      <c r="H58" s="14" t="s">
        <v>143</v>
      </c>
      <c r="I58" s="14" t="s">
        <v>144</v>
      </c>
      <c r="J58" s="10" t="s">
        <v>142</v>
      </c>
    </row>
    <row r="59" spans="3:10" ht="73.5" customHeight="1" x14ac:dyDescent="0.2">
      <c r="C59" s="10">
        <v>57</v>
      </c>
      <c r="D59" s="14" t="s">
        <v>167</v>
      </c>
      <c r="F59" s="10" t="s">
        <v>142</v>
      </c>
      <c r="H59" s="14" t="s">
        <v>143</v>
      </c>
      <c r="I59" s="14" t="s">
        <v>144</v>
      </c>
      <c r="J59" s="10" t="s">
        <v>142</v>
      </c>
    </row>
    <row r="60" spans="3:10" ht="73.5" customHeight="1" x14ac:dyDescent="0.2">
      <c r="C60" s="10">
        <v>58</v>
      </c>
      <c r="D60" s="14" t="s">
        <v>167</v>
      </c>
      <c r="F60" s="10" t="s">
        <v>142</v>
      </c>
      <c r="H60" s="14" t="s">
        <v>143</v>
      </c>
      <c r="I60" s="14" t="s">
        <v>144</v>
      </c>
      <c r="J60" s="10" t="s">
        <v>142</v>
      </c>
    </row>
    <row r="61" spans="3:10" ht="73.5" customHeight="1" x14ac:dyDescent="0.2">
      <c r="C61" s="10">
        <v>59</v>
      </c>
      <c r="D61" s="14" t="s">
        <v>167</v>
      </c>
      <c r="F61" s="10" t="s">
        <v>142</v>
      </c>
      <c r="H61" s="14" t="s">
        <v>143</v>
      </c>
      <c r="I61" s="14" t="s">
        <v>144</v>
      </c>
      <c r="J61" s="10" t="s">
        <v>142</v>
      </c>
    </row>
    <row r="62" spans="3:10" ht="73.5" customHeight="1" x14ac:dyDescent="0.2">
      <c r="C62" s="10">
        <v>60</v>
      </c>
      <c r="D62" s="14" t="s">
        <v>167</v>
      </c>
      <c r="F62" s="10" t="s">
        <v>142</v>
      </c>
      <c r="H62" s="14" t="s">
        <v>143</v>
      </c>
      <c r="I62" s="14" t="s">
        <v>144</v>
      </c>
      <c r="J62" s="10" t="s">
        <v>142</v>
      </c>
    </row>
    <row r="63" spans="3:10" ht="73.5" customHeight="1" x14ac:dyDescent="0.2">
      <c r="C63" s="10">
        <v>61</v>
      </c>
      <c r="D63" s="14" t="s">
        <v>167</v>
      </c>
      <c r="F63" s="10" t="s">
        <v>142</v>
      </c>
      <c r="H63" s="14" t="s">
        <v>143</v>
      </c>
      <c r="I63" s="14" t="s">
        <v>144</v>
      </c>
      <c r="J63" s="10" t="s">
        <v>142</v>
      </c>
    </row>
    <row r="64" spans="3:10" ht="73.5" customHeight="1" x14ac:dyDescent="0.2">
      <c r="C64" s="10">
        <v>62</v>
      </c>
      <c r="D64" s="14" t="s">
        <v>167</v>
      </c>
      <c r="F64" s="10" t="s">
        <v>142</v>
      </c>
      <c r="H64" s="14" t="s">
        <v>143</v>
      </c>
      <c r="I64" s="14" t="s">
        <v>144</v>
      </c>
      <c r="J64" s="10" t="s">
        <v>142</v>
      </c>
    </row>
    <row r="65" spans="3:10" ht="73.5" customHeight="1" x14ac:dyDescent="0.2">
      <c r="C65" s="10">
        <v>63</v>
      </c>
      <c r="D65" s="14" t="s">
        <v>149</v>
      </c>
      <c r="F65" s="10" t="s">
        <v>145</v>
      </c>
      <c r="H65" s="14" t="s">
        <v>159</v>
      </c>
      <c r="I65" s="14" t="s">
        <v>150</v>
      </c>
      <c r="J65" s="10" t="s">
        <v>145</v>
      </c>
    </row>
    <row r="66" spans="3:10" ht="73.5" customHeight="1" x14ac:dyDescent="0.2"/>
    <row r="67" spans="3:10" ht="73.5" customHeight="1" x14ac:dyDescent="0.2"/>
    <row r="68" spans="3:10" ht="73.5" customHeight="1" x14ac:dyDescent="0.2"/>
    <row r="69" spans="3:10" ht="73.5" customHeight="1" x14ac:dyDescent="0.2"/>
    <row r="70" spans="3:10" ht="73.5" customHeight="1" x14ac:dyDescent="0.2"/>
    <row r="71" spans="3:10" ht="73.5" customHeight="1" x14ac:dyDescent="0.2"/>
    <row r="72" spans="3:10" ht="73.5" customHeight="1" x14ac:dyDescent="0.2"/>
    <row r="73" spans="3:10" ht="73.5" customHeight="1" x14ac:dyDescent="0.2"/>
    <row r="74" spans="3:10" ht="73.5" customHeight="1" x14ac:dyDescent="0.2"/>
    <row r="75" spans="3:10" ht="73.5" customHeight="1" x14ac:dyDescent="0.2"/>
    <row r="76" spans="3:10" ht="73.5" customHeight="1" x14ac:dyDescent="0.2"/>
    <row r="77" spans="3:10" ht="73.5" customHeight="1" x14ac:dyDescent="0.2"/>
    <row r="78" spans="3:10" ht="73.5" customHeight="1" x14ac:dyDescent="0.2"/>
    <row r="79" spans="3:10" ht="73.5" customHeight="1" x14ac:dyDescent="0.2"/>
    <row r="80" spans="3:1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fitToHeight="10" orientation="landscape" r:id="rId1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K3" sqref="K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>
        <v>1043</v>
      </c>
      <c r="B1" s="26"/>
      <c r="C1" s="12"/>
      <c r="D1" s="11" t="s">
        <v>16</v>
      </c>
      <c r="E1" s="14" t="s">
        <v>194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162</v>
      </c>
      <c r="E3" s="14" t="s">
        <v>141</v>
      </c>
      <c r="F3" s="10" t="s">
        <v>145</v>
      </c>
      <c r="H3" s="14" t="s">
        <v>191</v>
      </c>
      <c r="I3" s="14" t="s">
        <v>189</v>
      </c>
      <c r="J3" s="10" t="s">
        <v>145</v>
      </c>
      <c r="K3" s="14" t="s">
        <v>307</v>
      </c>
    </row>
    <row r="4" spans="1:11" ht="73.5" customHeight="1" x14ac:dyDescent="0.2">
      <c r="C4" s="10">
        <v>2</v>
      </c>
      <c r="D4" s="14" t="s">
        <v>166</v>
      </c>
      <c r="E4" s="14" t="s">
        <v>141</v>
      </c>
      <c r="F4" s="10" t="s">
        <v>145</v>
      </c>
      <c r="H4" s="14" t="s">
        <v>143</v>
      </c>
      <c r="I4" s="14" t="s">
        <v>189</v>
      </c>
      <c r="J4" s="10" t="s">
        <v>145</v>
      </c>
    </row>
    <row r="5" spans="1:11" ht="73.5" customHeight="1" x14ac:dyDescent="0.2">
      <c r="C5" s="10">
        <v>3</v>
      </c>
      <c r="D5" s="14" t="s">
        <v>166</v>
      </c>
      <c r="E5" s="14" t="s">
        <v>141</v>
      </c>
      <c r="F5" s="10" t="s">
        <v>145</v>
      </c>
      <c r="H5" s="14" t="s">
        <v>168</v>
      </c>
      <c r="I5" s="14" t="s">
        <v>192</v>
      </c>
      <c r="J5" s="10" t="s">
        <v>145</v>
      </c>
    </row>
    <row r="6" spans="1:11" ht="73.5" customHeight="1" x14ac:dyDescent="0.2">
      <c r="C6" s="10">
        <v>4</v>
      </c>
      <c r="D6" s="14" t="s">
        <v>148</v>
      </c>
      <c r="E6" s="14" t="s">
        <v>141</v>
      </c>
      <c r="F6" s="10" t="s">
        <v>145</v>
      </c>
      <c r="I6" s="14" t="s">
        <v>144</v>
      </c>
      <c r="J6" s="10" t="s">
        <v>145</v>
      </c>
    </row>
    <row r="7" spans="1:11" ht="73.5" customHeight="1" x14ac:dyDescent="0.2">
      <c r="C7" s="10">
        <v>5</v>
      </c>
      <c r="D7" s="14" t="s">
        <v>140</v>
      </c>
      <c r="E7" s="14" t="s">
        <v>141</v>
      </c>
      <c r="F7" s="10" t="s">
        <v>145</v>
      </c>
      <c r="H7" s="14" t="s">
        <v>143</v>
      </c>
      <c r="I7" s="14" t="s">
        <v>144</v>
      </c>
      <c r="J7" s="10" t="s">
        <v>145</v>
      </c>
    </row>
    <row r="8" spans="1:11" ht="73.5" customHeight="1" x14ac:dyDescent="0.2">
      <c r="C8" s="10">
        <v>6</v>
      </c>
      <c r="D8" s="14" t="s">
        <v>162</v>
      </c>
      <c r="E8" s="14" t="s">
        <v>141</v>
      </c>
      <c r="F8" s="10" t="s">
        <v>145</v>
      </c>
      <c r="H8" s="14" t="s">
        <v>193</v>
      </c>
      <c r="I8" s="14" t="s">
        <v>144</v>
      </c>
      <c r="J8" s="10" t="s">
        <v>145</v>
      </c>
    </row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tabColor theme="7"/>
    <pageSetUpPr fitToPage="1"/>
  </sheetPr>
  <dimension ref="A1:K101"/>
  <sheetViews>
    <sheetView zoomScale="98" zoomScaleNormal="98" workbookViewId="0">
      <pane xSplit="3" ySplit="2" topLeftCell="D6" activePane="bottomRight" state="frozen"/>
      <selection activeCell="J3" sqref="J3"/>
      <selection pane="topRight" activeCell="J3" sqref="J3"/>
      <selection pane="bottomLeft" activeCell="J3" sqref="J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195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142</v>
      </c>
      <c r="H3" s="14" t="s">
        <v>143</v>
      </c>
      <c r="I3" s="14" t="s">
        <v>144</v>
      </c>
      <c r="J3" s="10" t="s">
        <v>142</v>
      </c>
    </row>
    <row r="4" spans="1:11" ht="73.5" customHeight="1" x14ac:dyDescent="0.2">
      <c r="C4" s="10">
        <v>2</v>
      </c>
      <c r="D4" s="14" t="s">
        <v>140</v>
      </c>
      <c r="E4" s="14" t="s">
        <v>141</v>
      </c>
      <c r="F4" s="10" t="s">
        <v>142</v>
      </c>
      <c r="H4" s="14" t="s">
        <v>143</v>
      </c>
      <c r="I4" s="14" t="s">
        <v>144</v>
      </c>
      <c r="J4" s="10" t="s">
        <v>142</v>
      </c>
    </row>
    <row r="5" spans="1:11" ht="73.5" customHeight="1" x14ac:dyDescent="0.2">
      <c r="C5" s="10">
        <v>3</v>
      </c>
      <c r="D5" s="14" t="s">
        <v>140</v>
      </c>
      <c r="E5" s="14" t="s">
        <v>141</v>
      </c>
      <c r="F5" s="10" t="s">
        <v>142</v>
      </c>
      <c r="H5" s="14" t="s">
        <v>143</v>
      </c>
      <c r="I5" s="14" t="s">
        <v>144</v>
      </c>
      <c r="J5" s="10" t="s">
        <v>142</v>
      </c>
    </row>
    <row r="6" spans="1:11" ht="73.5" customHeight="1" x14ac:dyDescent="0.2">
      <c r="C6" s="10">
        <v>4</v>
      </c>
      <c r="D6" s="14" t="s">
        <v>140</v>
      </c>
      <c r="E6" s="14" t="s">
        <v>141</v>
      </c>
      <c r="F6" s="10" t="s">
        <v>145</v>
      </c>
      <c r="H6" s="14" t="s">
        <v>156</v>
      </c>
      <c r="I6" s="14" t="s">
        <v>144</v>
      </c>
      <c r="K6" s="14" t="s">
        <v>196</v>
      </c>
    </row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tabColor theme="7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J3" sqref="J3"/>
      <selection pane="topRight" activeCell="J3" sqref="J3"/>
      <selection pane="bottomLeft" activeCell="J3" sqref="J3"/>
      <selection pane="bottomRight" activeCell="C3" sqref="C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153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197</v>
      </c>
      <c r="E3" s="14" t="s">
        <v>141</v>
      </c>
      <c r="F3" s="10" t="s">
        <v>145</v>
      </c>
      <c r="H3" s="14" t="s">
        <v>198</v>
      </c>
      <c r="I3" s="14" t="s">
        <v>192</v>
      </c>
      <c r="J3" s="10" t="s">
        <v>145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tabColor theme="3" tint="0.59999389629810485"/>
    <pageSetUpPr fitToPage="1"/>
  </sheetPr>
  <dimension ref="A1:L101"/>
  <sheetViews>
    <sheetView zoomScale="98" zoomScaleNormal="98" workbookViewId="0">
      <pane xSplit="3" ySplit="2" topLeftCell="K3" activePane="bottomRight" state="frozen"/>
      <selection pane="topRight" activeCell="D1" sqref="D1"/>
      <selection pane="bottomLeft" activeCell="A3" sqref="A3"/>
      <selection pane="bottomRight" activeCell="L3" sqref="L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21.33203125" style="14" customWidth="1"/>
    <col min="12" max="12" width="27" customWidth="1"/>
  </cols>
  <sheetData>
    <row r="1" spans="1:12" s="3" customFormat="1" ht="123.75" customHeight="1" x14ac:dyDescent="0.2">
      <c r="A1" s="26"/>
      <c r="B1" s="26"/>
      <c r="C1" s="12"/>
      <c r="D1" s="11" t="s">
        <v>16</v>
      </c>
      <c r="E1" s="14" t="s">
        <v>153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258</v>
      </c>
    </row>
    <row r="3" spans="1:12" ht="73.5" customHeight="1" x14ac:dyDescent="0.2">
      <c r="C3" s="10">
        <v>1</v>
      </c>
      <c r="D3" s="14" t="s">
        <v>152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  <c r="K3" s="14" t="s">
        <v>290</v>
      </c>
      <c r="L3" s="14" t="s">
        <v>291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1" orientation="landscape" r:id="rId1"/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tabColor theme="4" tint="0.39997558519241921"/>
    <pageSetUpPr fitToPage="1"/>
  </sheetPr>
  <dimension ref="A1:O101"/>
  <sheetViews>
    <sheetView zoomScale="98" zoomScaleNormal="98" workbookViewId="0">
      <pane xSplit="3" ySplit="2" topLeftCell="K3" activePane="bottomRight" state="frozen"/>
      <selection pane="topRight" activeCell="D1" sqref="D1"/>
      <selection pane="bottomLeft" activeCell="A3" sqref="A3"/>
      <selection pane="bottomRight" activeCell="L3" sqref="L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22.83203125" style="14" customWidth="1"/>
    <col min="12" max="12" width="26" customWidth="1"/>
    <col min="14" max="14" width="24.83203125" customWidth="1"/>
  </cols>
  <sheetData>
    <row r="1" spans="1:15" s="3" customFormat="1" ht="123.75" customHeight="1" x14ac:dyDescent="0.2">
      <c r="A1" s="26"/>
      <c r="B1" s="26"/>
      <c r="C1" s="12">
        <v>1049</v>
      </c>
      <c r="D1" s="11" t="s">
        <v>16</v>
      </c>
      <c r="E1" s="14" t="s">
        <v>157</v>
      </c>
      <c r="F1" s="4"/>
      <c r="G1" s="4"/>
      <c r="H1" s="15"/>
      <c r="I1" s="15"/>
      <c r="J1" s="4"/>
      <c r="K1" s="15"/>
    </row>
    <row r="2" spans="1:15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225</v>
      </c>
    </row>
    <row r="3" spans="1:15" ht="73.5" customHeight="1" x14ac:dyDescent="0.2">
      <c r="C3" s="21">
        <v>1</v>
      </c>
      <c r="D3" s="22" t="s">
        <v>140</v>
      </c>
      <c r="E3" s="22" t="s">
        <v>151</v>
      </c>
      <c r="F3" s="21" t="s">
        <v>145</v>
      </c>
      <c r="G3" s="21"/>
      <c r="H3" s="22" t="s">
        <v>143</v>
      </c>
      <c r="I3" s="22" t="s">
        <v>144</v>
      </c>
      <c r="J3" s="21" t="s">
        <v>145</v>
      </c>
      <c r="K3" s="22" t="s">
        <v>292</v>
      </c>
      <c r="L3" s="22" t="s">
        <v>297</v>
      </c>
      <c r="N3" s="22"/>
      <c r="O3" s="22"/>
    </row>
    <row r="4" spans="1:15" ht="73.5" customHeight="1" x14ac:dyDescent="0.2">
      <c r="C4" s="21">
        <v>2</v>
      </c>
      <c r="D4" s="22" t="s">
        <v>140</v>
      </c>
      <c r="E4" s="22" t="s">
        <v>151</v>
      </c>
      <c r="F4" s="21" t="s">
        <v>145</v>
      </c>
      <c r="G4" s="21"/>
      <c r="H4" s="22" t="s">
        <v>143</v>
      </c>
      <c r="I4" s="22" t="s">
        <v>144</v>
      </c>
      <c r="J4" s="21" t="s">
        <v>145</v>
      </c>
      <c r="K4" s="22" t="s">
        <v>292</v>
      </c>
      <c r="L4" s="22" t="s">
        <v>282</v>
      </c>
      <c r="N4" s="22"/>
      <c r="O4" s="22"/>
    </row>
    <row r="5" spans="1:15" ht="73.5" customHeight="1" x14ac:dyDescent="0.2">
      <c r="C5" s="21">
        <v>3</v>
      </c>
      <c r="D5" s="22" t="s">
        <v>140</v>
      </c>
      <c r="E5" s="22" t="s">
        <v>151</v>
      </c>
      <c r="F5" s="21" t="s">
        <v>145</v>
      </c>
      <c r="G5" s="21"/>
      <c r="H5" s="22" t="s">
        <v>143</v>
      </c>
      <c r="I5" s="22" t="s">
        <v>144</v>
      </c>
      <c r="J5" s="21" t="s">
        <v>145</v>
      </c>
      <c r="K5" s="22" t="s">
        <v>292</v>
      </c>
      <c r="L5" s="22" t="s">
        <v>308</v>
      </c>
      <c r="N5" s="22"/>
      <c r="O5" s="22"/>
    </row>
    <row r="6" spans="1:15" ht="73.5" customHeight="1" x14ac:dyDescent="0.2"/>
    <row r="7" spans="1:15" ht="73.5" customHeight="1" x14ac:dyDescent="0.2"/>
    <row r="8" spans="1:15" ht="73.5" customHeight="1" x14ac:dyDescent="0.2"/>
    <row r="9" spans="1:15" ht="73.5" customHeight="1" x14ac:dyDescent="0.2"/>
    <row r="10" spans="1:15" ht="73.5" customHeight="1" x14ac:dyDescent="0.2"/>
    <row r="11" spans="1:15" ht="73.5" customHeight="1" x14ac:dyDescent="0.2"/>
    <row r="12" spans="1:15" ht="73.5" customHeight="1" x14ac:dyDescent="0.2"/>
    <row r="13" spans="1:15" ht="73.5" customHeight="1" x14ac:dyDescent="0.2"/>
    <row r="14" spans="1:15" ht="73.5" customHeight="1" x14ac:dyDescent="0.2"/>
    <row r="15" spans="1:15" ht="73.5" customHeight="1" x14ac:dyDescent="0.2"/>
    <row r="16" spans="1:15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43" orientation="landscape" r:id="rId1"/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tabColor theme="3" tint="0.59999389629810485"/>
    <pageSetUpPr fitToPage="1"/>
  </sheetPr>
  <dimension ref="A1:L101"/>
  <sheetViews>
    <sheetView zoomScale="98" zoomScaleNormal="98" workbookViewId="0">
      <pane xSplit="3" ySplit="2" topLeftCell="E3" activePane="bottomRight" state="frozen"/>
      <selection pane="topRight" activeCell="D1" sqref="D1"/>
      <selection pane="bottomLeft" activeCell="A3" sqref="A3"/>
      <selection pane="bottomRight" activeCell="J5" sqref="J5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28.5" style="14" customWidth="1"/>
    <col min="12" max="12" width="17.83203125" customWidth="1"/>
  </cols>
  <sheetData>
    <row r="1" spans="1:12" s="3" customFormat="1" ht="123.75" customHeight="1" x14ac:dyDescent="0.2">
      <c r="A1" s="26"/>
      <c r="B1" s="26"/>
      <c r="C1" s="12">
        <v>1050</v>
      </c>
      <c r="D1" s="11" t="s">
        <v>16</v>
      </c>
      <c r="E1" s="14" t="s">
        <v>157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225</v>
      </c>
    </row>
    <row r="3" spans="1:12" ht="73.5" customHeight="1" x14ac:dyDescent="0.2">
      <c r="C3" s="21">
        <v>1</v>
      </c>
      <c r="D3" s="22" t="s">
        <v>140</v>
      </c>
      <c r="E3" s="22" t="s">
        <v>151</v>
      </c>
      <c r="F3" s="21" t="s">
        <v>145</v>
      </c>
      <c r="G3" s="21"/>
      <c r="H3" s="22" t="s">
        <v>143</v>
      </c>
      <c r="I3" s="22" t="s">
        <v>144</v>
      </c>
      <c r="J3" s="21" t="s">
        <v>142</v>
      </c>
      <c r="K3" s="22" t="s">
        <v>226</v>
      </c>
      <c r="L3" s="22" t="s">
        <v>286</v>
      </c>
    </row>
    <row r="4" spans="1:12" ht="73.5" customHeight="1" x14ac:dyDescent="0.2">
      <c r="C4" s="21">
        <v>2</v>
      </c>
      <c r="D4" s="22" t="s">
        <v>140</v>
      </c>
      <c r="E4" s="22" t="s">
        <v>151</v>
      </c>
      <c r="F4" s="21" t="s">
        <v>145</v>
      </c>
      <c r="G4" s="21"/>
      <c r="H4" s="22" t="s">
        <v>143</v>
      </c>
      <c r="I4" s="22" t="s">
        <v>144</v>
      </c>
      <c r="J4" s="21" t="s">
        <v>142</v>
      </c>
      <c r="K4" s="22" t="s">
        <v>226</v>
      </c>
      <c r="L4" s="22" t="s">
        <v>286</v>
      </c>
    </row>
    <row r="5" spans="1:12" ht="73.5" customHeight="1" x14ac:dyDescent="0.2">
      <c r="C5" s="21">
        <v>3</v>
      </c>
      <c r="D5" s="22" t="s">
        <v>140</v>
      </c>
      <c r="E5" s="22" t="s">
        <v>151</v>
      </c>
      <c r="F5" s="21" t="s">
        <v>145</v>
      </c>
      <c r="G5" s="21"/>
      <c r="H5" s="22" t="s">
        <v>143</v>
      </c>
      <c r="I5" s="22" t="s">
        <v>144</v>
      </c>
      <c r="J5" s="21" t="s">
        <v>142</v>
      </c>
      <c r="K5" s="22" t="s">
        <v>227</v>
      </c>
      <c r="L5" s="22" t="s">
        <v>286</v>
      </c>
    </row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2" orientation="landscape" r:id="rId1"/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tabColor theme="3" tint="0.59999389629810485"/>
    <pageSetUpPr fitToPage="1"/>
  </sheetPr>
  <dimension ref="A1:L101"/>
  <sheetViews>
    <sheetView zoomScale="98" zoomScaleNormal="98" workbookViewId="0">
      <pane xSplit="3" ySplit="2" topLeftCell="K3" activePane="bottomRight" state="frozen"/>
      <selection pane="topRight" activeCell="D1" sqref="D1"/>
      <selection pane="bottomLeft" activeCell="A3" sqref="A3"/>
      <selection pane="bottomRight" activeCell="L3" sqref="L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14.1640625" customWidth="1"/>
  </cols>
  <sheetData>
    <row r="1" spans="1:12" s="3" customFormat="1" ht="123.75" customHeight="1" x14ac:dyDescent="0.2">
      <c r="A1" s="26"/>
      <c r="B1" s="26"/>
      <c r="C1" s="12">
        <v>1310</v>
      </c>
      <c r="D1" s="11" t="s">
        <v>16</v>
      </c>
      <c r="E1" s="14" t="s">
        <v>184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247</v>
      </c>
    </row>
    <row r="3" spans="1:12" ht="111.75" customHeight="1" x14ac:dyDescent="0.2">
      <c r="C3" s="21">
        <v>1</v>
      </c>
      <c r="D3" s="22" t="s">
        <v>140</v>
      </c>
      <c r="E3" s="22" t="s">
        <v>151</v>
      </c>
      <c r="F3" s="21" t="s">
        <v>145</v>
      </c>
      <c r="G3" s="21"/>
      <c r="H3" s="22" t="s">
        <v>146</v>
      </c>
      <c r="I3" s="22" t="s">
        <v>144</v>
      </c>
      <c r="J3" s="21" t="s">
        <v>145</v>
      </c>
      <c r="K3" s="22" t="s">
        <v>293</v>
      </c>
      <c r="L3" s="22" t="s">
        <v>294</v>
      </c>
    </row>
    <row r="4" spans="1:12" ht="73.5" customHeight="1" x14ac:dyDescent="0.2">
      <c r="C4" s="21">
        <v>2</v>
      </c>
      <c r="D4" s="22" t="s">
        <v>140</v>
      </c>
      <c r="E4" s="22"/>
      <c r="F4" s="21" t="s">
        <v>145</v>
      </c>
      <c r="G4" s="21"/>
      <c r="H4" s="22" t="s">
        <v>146</v>
      </c>
      <c r="I4" s="22" t="s">
        <v>150</v>
      </c>
      <c r="J4" s="21" t="s">
        <v>142</v>
      </c>
      <c r="K4" s="22" t="s">
        <v>259</v>
      </c>
      <c r="L4" s="23"/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2" orientation="landscape" r:id="rId1"/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tabColor rgb="FFFFFF00"/>
    <pageSetUpPr fitToPage="1"/>
  </sheetPr>
  <dimension ref="A1:L101"/>
  <sheetViews>
    <sheetView zoomScale="98" zoomScaleNormal="98" workbookViewId="0">
      <pane xSplit="3" ySplit="2" topLeftCell="K3" activePane="bottomRight" state="frozen"/>
      <selection pane="topRight" activeCell="D1" sqref="D1"/>
      <selection pane="bottomLeft" activeCell="A3" sqref="A3"/>
      <selection pane="bottomRight" activeCell="L3" sqref="L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14.33203125" customWidth="1"/>
  </cols>
  <sheetData>
    <row r="1" spans="1:12" s="3" customFormat="1" ht="123.75" customHeight="1" x14ac:dyDescent="0.2">
      <c r="A1" s="26"/>
      <c r="B1" s="26"/>
      <c r="C1" s="12">
        <v>1311</v>
      </c>
      <c r="D1" s="11" t="s">
        <v>16</v>
      </c>
      <c r="E1" s="14" t="s">
        <v>199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225</v>
      </c>
    </row>
    <row r="3" spans="1:12" ht="73.5" customHeight="1" x14ac:dyDescent="0.2">
      <c r="C3" s="21">
        <v>1</v>
      </c>
      <c r="D3" s="22" t="s">
        <v>140</v>
      </c>
      <c r="E3" s="22" t="s">
        <v>141</v>
      </c>
      <c r="F3" s="21" t="s">
        <v>145</v>
      </c>
      <c r="G3" s="21"/>
      <c r="H3" s="22"/>
      <c r="I3" s="22" t="s">
        <v>144</v>
      </c>
      <c r="J3" s="21" t="s">
        <v>145</v>
      </c>
      <c r="K3" s="22" t="s">
        <v>224</v>
      </c>
      <c r="L3" s="22" t="s">
        <v>311</v>
      </c>
    </row>
    <row r="4" spans="1:12" ht="73.5" customHeight="1" x14ac:dyDescent="0.2">
      <c r="C4" s="21">
        <v>2</v>
      </c>
      <c r="D4" s="22" t="s">
        <v>140</v>
      </c>
      <c r="E4" s="22"/>
      <c r="F4" s="21" t="s">
        <v>145</v>
      </c>
      <c r="G4" s="21"/>
      <c r="H4" s="22" t="s">
        <v>146</v>
      </c>
      <c r="I4" s="22" t="s">
        <v>150</v>
      </c>
      <c r="J4" s="21" t="s">
        <v>142</v>
      </c>
      <c r="K4" s="22" t="s">
        <v>260</v>
      </c>
      <c r="L4" s="23"/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2" orientation="landscape" r:id="rId1"/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tabColor theme="3" tint="0.59999389629810485"/>
    <pageSetUpPr fitToPage="1"/>
  </sheetPr>
  <dimension ref="A1:L101"/>
  <sheetViews>
    <sheetView zoomScale="98" zoomScaleNormal="98" workbookViewId="0">
      <pane xSplit="3" ySplit="2" topLeftCell="K6" activePane="bottomRight" state="frozen"/>
      <selection pane="topRight" activeCell="D1" sqref="D1"/>
      <selection pane="bottomLeft" activeCell="A3" sqref="A3"/>
      <selection pane="bottomRight" activeCell="L3" sqref="L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21.1640625" style="14" customWidth="1"/>
    <col min="12" max="12" width="26.5" customWidth="1"/>
  </cols>
  <sheetData>
    <row r="1" spans="1:12" s="3" customFormat="1" ht="123.75" customHeight="1" x14ac:dyDescent="0.2">
      <c r="A1" s="26"/>
      <c r="B1" s="26"/>
      <c r="C1" s="12">
        <v>1312</v>
      </c>
      <c r="D1" s="11" t="s">
        <v>16</v>
      </c>
      <c r="E1" s="14" t="s">
        <v>221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247</v>
      </c>
    </row>
    <row r="3" spans="1:12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146</v>
      </c>
      <c r="I3" s="14" t="s">
        <v>144</v>
      </c>
      <c r="J3" s="10" t="s">
        <v>145</v>
      </c>
      <c r="K3" s="14" t="s">
        <v>261</v>
      </c>
      <c r="L3" s="14" t="s">
        <v>264</v>
      </c>
    </row>
    <row r="4" spans="1:12" ht="73.5" customHeight="1" x14ac:dyDescent="0.2">
      <c r="C4" s="10">
        <v>2</v>
      </c>
      <c r="D4" s="14" t="s">
        <v>140</v>
      </c>
      <c r="E4" s="14" t="s">
        <v>141</v>
      </c>
      <c r="F4" s="10" t="s">
        <v>145</v>
      </c>
      <c r="H4" s="14" t="s">
        <v>146</v>
      </c>
      <c r="I4" s="14" t="s">
        <v>144</v>
      </c>
      <c r="J4" s="10" t="s">
        <v>145</v>
      </c>
      <c r="K4" s="14" t="s">
        <v>261</v>
      </c>
      <c r="L4" s="14" t="s">
        <v>264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1" orientation="landscape" r:id="rId1"/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tabColor theme="3" tint="0.59999389629810485"/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K3" sqref="K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182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146</v>
      </c>
      <c r="I3" s="14" t="s">
        <v>161</v>
      </c>
      <c r="J3" s="10" t="s">
        <v>145</v>
      </c>
      <c r="K3" s="14" t="s">
        <v>295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tabColor theme="3" tint="0.59999389629810485"/>
    <pageSetUpPr fitToPage="1"/>
  </sheetPr>
  <dimension ref="A1:L101"/>
  <sheetViews>
    <sheetView zoomScale="98" zoomScaleNormal="98" workbookViewId="0">
      <pane xSplit="3" ySplit="2" topLeftCell="E3" activePane="bottomRight" state="frozen"/>
      <selection pane="topRight" activeCell="D1" sqref="D1"/>
      <selection pane="bottomLeft" activeCell="A3" sqref="A3"/>
      <selection pane="bottomRight" activeCell="L4" sqref="L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21.6640625" style="14" customWidth="1"/>
    <col min="12" max="12" width="21.1640625" customWidth="1"/>
  </cols>
  <sheetData>
    <row r="1" spans="1:12" s="3" customFormat="1" ht="123.75" customHeight="1" x14ac:dyDescent="0.2">
      <c r="A1" s="26"/>
      <c r="B1" s="26"/>
      <c r="C1" s="12"/>
      <c r="D1" s="11" t="s">
        <v>16</v>
      </c>
      <c r="E1" s="14" t="s">
        <v>200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247</v>
      </c>
    </row>
    <row r="3" spans="1:12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I3" s="14" t="s">
        <v>144</v>
      </c>
      <c r="J3" s="10" t="s">
        <v>145</v>
      </c>
      <c r="K3" s="14" t="s">
        <v>261</v>
      </c>
      <c r="L3" s="14" t="s">
        <v>264</v>
      </c>
    </row>
    <row r="4" spans="1:12" ht="73.5" customHeight="1" x14ac:dyDescent="0.2">
      <c r="C4" s="10">
        <v>2</v>
      </c>
      <c r="D4" s="14" t="s">
        <v>140</v>
      </c>
      <c r="E4" s="14" t="s">
        <v>141</v>
      </c>
      <c r="F4" s="10" t="s">
        <v>145</v>
      </c>
      <c r="I4" s="14" t="s">
        <v>144</v>
      </c>
      <c r="J4" s="10" t="s">
        <v>145</v>
      </c>
      <c r="K4" s="14" t="s">
        <v>261</v>
      </c>
      <c r="L4" s="14" t="s">
        <v>264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3" orientation="landscape" r:id="rId1"/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tabColor theme="3" tint="0.59999389629810485"/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K5" sqref="K5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166</v>
      </c>
      <c r="E3" s="14" t="s">
        <v>141</v>
      </c>
      <c r="F3" s="10" t="s">
        <v>145</v>
      </c>
      <c r="H3" s="14" t="s">
        <v>168</v>
      </c>
      <c r="I3" s="14" t="s">
        <v>144</v>
      </c>
      <c r="J3" s="10" t="s">
        <v>145</v>
      </c>
      <c r="K3" s="14" t="s">
        <v>243</v>
      </c>
    </row>
    <row r="4" spans="1:11" ht="73.5" customHeight="1" x14ac:dyDescent="0.2">
      <c r="C4" s="10">
        <v>2</v>
      </c>
      <c r="D4" s="14" t="s">
        <v>162</v>
      </c>
      <c r="F4" s="10" t="s">
        <v>145</v>
      </c>
      <c r="H4" s="14" t="s">
        <v>156</v>
      </c>
      <c r="J4" s="10" t="s">
        <v>142</v>
      </c>
      <c r="K4" s="14" t="s">
        <v>309</v>
      </c>
    </row>
    <row r="5" spans="1:11" ht="73.5" customHeight="1" x14ac:dyDescent="0.2">
      <c r="C5" s="10">
        <v>3</v>
      </c>
      <c r="D5" s="14" t="s">
        <v>162</v>
      </c>
      <c r="F5" s="10" t="s">
        <v>145</v>
      </c>
      <c r="H5" s="14" t="s">
        <v>156</v>
      </c>
      <c r="J5" s="10" t="s">
        <v>142</v>
      </c>
      <c r="K5" s="14" t="s">
        <v>309</v>
      </c>
    </row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tabColor theme="6" tint="0.39997558519241921"/>
    <pageSetUpPr fitToPage="1"/>
  </sheetPr>
  <dimension ref="A1:K101"/>
  <sheetViews>
    <sheetView zoomScale="98" zoomScaleNormal="98" workbookViewId="0">
      <pane xSplit="3" ySplit="2" topLeftCell="J3" activePane="bottomRight" state="frozen"/>
      <selection pane="topRight" activeCell="D1" sqref="D1"/>
      <selection pane="bottomLeft" activeCell="A3" sqref="A3"/>
      <selection pane="bottomRight" activeCell="K3" sqref="K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156</v>
      </c>
      <c r="I3" s="14" t="s">
        <v>144</v>
      </c>
      <c r="J3" s="10" t="s">
        <v>242</v>
      </c>
      <c r="K3" s="14" t="s">
        <v>262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tabColor rgb="FFFFFF00"/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K3" sqref="K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184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F3" s="10" t="s">
        <v>145</v>
      </c>
      <c r="I3" s="14" t="s">
        <v>144</v>
      </c>
      <c r="J3" s="10" t="s">
        <v>145</v>
      </c>
      <c r="K3" s="14" t="s">
        <v>310</v>
      </c>
    </row>
    <row r="4" spans="1:11" ht="73.5" customHeight="1" x14ac:dyDescent="0.2">
      <c r="C4" s="10">
        <v>2</v>
      </c>
      <c r="D4" s="14" t="s">
        <v>140</v>
      </c>
      <c r="F4" s="10" t="s">
        <v>145</v>
      </c>
      <c r="H4" s="14" t="s">
        <v>146</v>
      </c>
      <c r="I4" s="14" t="s">
        <v>150</v>
      </c>
      <c r="J4" s="10" t="s">
        <v>142</v>
      </c>
      <c r="K4" s="14" t="s">
        <v>241</v>
      </c>
    </row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tabColor theme="9" tint="0.59999389629810485"/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3" sqref="C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23</v>
      </c>
      <c r="F1" s="4"/>
      <c r="G1" s="4"/>
      <c r="H1" s="15"/>
      <c r="I1" s="15"/>
      <c r="J1" s="4"/>
      <c r="K1" s="14" t="s">
        <v>20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 t="s">
        <v>228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tabColor theme="7"/>
    <pageSetUpPr fitToPage="1"/>
  </sheetPr>
  <dimension ref="A1:L101"/>
  <sheetViews>
    <sheetView zoomScale="98" zoomScaleNormal="98" workbookViewId="0">
      <pane xSplit="3" ySplit="2" topLeftCell="J3" activePane="bottomRight" state="frozen"/>
      <selection pane="topRight" activeCell="D1" sqref="D1"/>
      <selection pane="bottomLeft" activeCell="A3" sqref="A3"/>
      <selection pane="bottomRight" activeCell="L2" sqref="L2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22.6640625" customWidth="1"/>
  </cols>
  <sheetData>
    <row r="1" spans="1:12" s="3" customFormat="1" ht="123.75" customHeight="1" x14ac:dyDescent="0.2">
      <c r="A1" s="26"/>
      <c r="B1" s="26"/>
      <c r="C1" s="12"/>
      <c r="D1" s="11" t="s">
        <v>16</v>
      </c>
      <c r="E1" s="14" t="s">
        <v>201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2" ht="73.5" customHeight="1" x14ac:dyDescent="0.2">
      <c r="C3" s="10">
        <v>1</v>
      </c>
      <c r="D3" s="14" t="s">
        <v>169</v>
      </c>
      <c r="F3" s="10" t="s">
        <v>145</v>
      </c>
      <c r="H3" s="14" t="s">
        <v>171</v>
      </c>
      <c r="I3" s="14" t="s">
        <v>144</v>
      </c>
      <c r="J3" s="10" t="s">
        <v>145</v>
      </c>
      <c r="K3" s="14" t="s">
        <v>238</v>
      </c>
      <c r="L3" s="14" t="s">
        <v>312</v>
      </c>
    </row>
    <row r="4" spans="1:12" ht="73.5" customHeight="1" x14ac:dyDescent="0.2">
      <c r="C4" s="10">
        <v>2</v>
      </c>
      <c r="D4" s="14" t="s">
        <v>149</v>
      </c>
      <c r="F4" s="10" t="s">
        <v>145</v>
      </c>
      <c r="H4" s="14" t="s">
        <v>239</v>
      </c>
      <c r="I4" s="14" t="s">
        <v>144</v>
      </c>
      <c r="J4" s="10" t="s">
        <v>142</v>
      </c>
      <c r="K4" s="14" t="s">
        <v>240</v>
      </c>
    </row>
    <row r="5" spans="1:12" ht="73.5" customHeight="1" x14ac:dyDescent="0.2">
      <c r="C5" s="10">
        <v>3</v>
      </c>
      <c r="D5" s="14" t="s">
        <v>169</v>
      </c>
      <c r="F5" s="10" t="s">
        <v>145</v>
      </c>
      <c r="H5" s="14" t="s">
        <v>171</v>
      </c>
      <c r="I5" s="14" t="s">
        <v>144</v>
      </c>
      <c r="J5" s="10" t="s">
        <v>145</v>
      </c>
      <c r="K5" s="14" t="s">
        <v>238</v>
      </c>
    </row>
    <row r="6" spans="1:12" ht="73.5" customHeight="1" x14ac:dyDescent="0.2">
      <c r="C6" s="10">
        <v>4</v>
      </c>
      <c r="D6" s="14" t="s">
        <v>149</v>
      </c>
      <c r="F6" s="10" t="s">
        <v>145</v>
      </c>
      <c r="H6" s="14" t="s">
        <v>239</v>
      </c>
      <c r="I6" s="14" t="s">
        <v>144</v>
      </c>
      <c r="J6" s="10" t="s">
        <v>142</v>
      </c>
      <c r="K6" s="14" t="s">
        <v>240</v>
      </c>
    </row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0" orientation="landscape" r:id="rId1"/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tabColor theme="3" tint="0.59999389629810485"/>
    <pageSetUpPr fitToPage="1"/>
  </sheetPr>
  <dimension ref="A1:K101"/>
  <sheetViews>
    <sheetView zoomScale="98" zoomScaleNormal="98" workbookViewId="0">
      <pane xSplit="3" ySplit="2" topLeftCell="J3" activePane="bottomRight" state="frozen"/>
      <selection pane="topRight" activeCell="D1" sqref="D1"/>
      <selection pane="bottomLeft" activeCell="A3" sqref="A3"/>
      <selection pane="bottomRight" activeCell="K3" sqref="K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21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149</v>
      </c>
      <c r="F3" s="10" t="s">
        <v>145</v>
      </c>
      <c r="H3" s="14" t="s">
        <v>159</v>
      </c>
      <c r="I3" s="14" t="s">
        <v>144</v>
      </c>
      <c r="J3" s="10" t="s">
        <v>145</v>
      </c>
      <c r="K3" s="14" t="s">
        <v>237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tabColor theme="9" tint="0.59999389629810485"/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3" sqref="C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21</v>
      </c>
      <c r="F1" s="4"/>
      <c r="G1" s="4"/>
      <c r="H1" s="15"/>
      <c r="I1" s="15"/>
      <c r="J1" s="4"/>
      <c r="K1" s="14" t="s">
        <v>20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 t="s">
        <v>228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tabColor theme="3" tint="0.59999389629810485"/>
    <pageSetUpPr fitToPage="1"/>
  </sheetPr>
  <dimension ref="A1:K101"/>
  <sheetViews>
    <sheetView zoomScale="98" zoomScaleNormal="98" workbookViewId="0">
      <pane xSplit="3" ySplit="2" topLeftCell="J3" activePane="bottomRight" state="frozen"/>
      <selection pane="topRight" activeCell="D1" sqref="D1"/>
      <selection pane="bottomLeft" activeCell="A3" sqref="A3"/>
      <selection pane="bottomRight" activeCell="K3" sqref="K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146</v>
      </c>
      <c r="I3" s="14" t="s">
        <v>144</v>
      </c>
      <c r="J3" s="10" t="s">
        <v>145</v>
      </c>
      <c r="K3" s="14" t="s">
        <v>236</v>
      </c>
    </row>
    <row r="4" spans="1:11" ht="73.5" customHeight="1" x14ac:dyDescent="0.2">
      <c r="C4" s="10">
        <v>2</v>
      </c>
      <c r="D4" s="14" t="s">
        <v>140</v>
      </c>
      <c r="E4" s="14" t="s">
        <v>141</v>
      </c>
      <c r="F4" s="10" t="s">
        <v>145</v>
      </c>
      <c r="H4" s="14" t="s">
        <v>146</v>
      </c>
      <c r="I4" s="14" t="s">
        <v>144</v>
      </c>
      <c r="J4" s="10" t="s">
        <v>145</v>
      </c>
      <c r="K4" s="14" t="s">
        <v>236</v>
      </c>
    </row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tabColor rgb="FFFFFF00"/>
    <pageSetUpPr fitToPage="1"/>
  </sheetPr>
  <dimension ref="A1:K101"/>
  <sheetViews>
    <sheetView zoomScale="98" zoomScaleNormal="98" workbookViewId="0">
      <pane xSplit="3" ySplit="2" topLeftCell="E3" activePane="bottomRight" state="frozen"/>
      <selection pane="topRight" activeCell="D1" sqref="D1"/>
      <selection pane="bottomLeft" activeCell="A3" sqref="A3"/>
      <selection pane="bottomRight" activeCell="K4" sqref="K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202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D3" s="14" t="s">
        <v>203</v>
      </c>
      <c r="F3" s="10" t="s">
        <v>142</v>
      </c>
      <c r="H3" s="14" t="s">
        <v>146</v>
      </c>
      <c r="I3" s="14" t="s">
        <v>192</v>
      </c>
      <c r="J3" s="10" t="s">
        <v>142</v>
      </c>
      <c r="K3" s="14" t="s">
        <v>313</v>
      </c>
    </row>
    <row r="4" spans="1:11" ht="73.5" customHeight="1" x14ac:dyDescent="0.2">
      <c r="D4" s="14" t="s">
        <v>203</v>
      </c>
      <c r="F4" s="10" t="s">
        <v>142</v>
      </c>
      <c r="H4" s="14" t="s">
        <v>146</v>
      </c>
      <c r="I4" s="14" t="s">
        <v>192</v>
      </c>
      <c r="J4" s="10" t="s">
        <v>142</v>
      </c>
      <c r="K4" s="14" t="s">
        <v>314</v>
      </c>
    </row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tabColor theme="3" tint="0.59999389629810485"/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K4" sqref="K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142</v>
      </c>
      <c r="H3" s="14" t="s">
        <v>146</v>
      </c>
      <c r="I3" s="14" t="s">
        <v>144</v>
      </c>
      <c r="J3" s="10" t="s">
        <v>145</v>
      </c>
      <c r="K3" s="14" t="s">
        <v>236</v>
      </c>
    </row>
    <row r="4" spans="1:11" ht="73.5" customHeight="1" x14ac:dyDescent="0.2">
      <c r="C4" s="10">
        <v>2</v>
      </c>
      <c r="D4" s="14" t="s">
        <v>140</v>
      </c>
      <c r="E4" s="14" t="s">
        <v>141</v>
      </c>
      <c r="F4" s="10" t="s">
        <v>142</v>
      </c>
      <c r="H4" s="14" t="s">
        <v>146</v>
      </c>
      <c r="I4" s="14" t="s">
        <v>144</v>
      </c>
      <c r="J4" s="10" t="s">
        <v>145</v>
      </c>
      <c r="K4" s="14" t="s">
        <v>236</v>
      </c>
    </row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tabColor theme="3" tint="0.59999389629810485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K6" sqref="K6"/>
      <selection pane="topRight" activeCell="K6" sqref="K6"/>
      <selection pane="bottomLeft" activeCell="K6" sqref="K6"/>
      <selection pane="bottomRight" activeCell="K6" sqref="K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153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142</v>
      </c>
      <c r="H3" s="14" t="s">
        <v>143</v>
      </c>
      <c r="I3" s="14" t="s">
        <v>144</v>
      </c>
      <c r="J3" s="10" t="s">
        <v>145</v>
      </c>
      <c r="K3" s="14" t="s">
        <v>236</v>
      </c>
    </row>
    <row r="4" spans="1:11" ht="73.5" customHeight="1" x14ac:dyDescent="0.2">
      <c r="C4" s="10">
        <v>2</v>
      </c>
      <c r="D4" s="14" t="s">
        <v>140</v>
      </c>
      <c r="E4" s="14" t="s">
        <v>141</v>
      </c>
      <c r="F4" s="10" t="s">
        <v>142</v>
      </c>
      <c r="G4" s="10">
        <v>50</v>
      </c>
      <c r="H4" s="14" t="s">
        <v>146</v>
      </c>
      <c r="I4" s="14" t="s">
        <v>144</v>
      </c>
      <c r="J4" s="10" t="s">
        <v>145</v>
      </c>
      <c r="K4" s="14" t="s">
        <v>236</v>
      </c>
    </row>
    <row r="5" spans="1:11" ht="73.5" customHeight="1" x14ac:dyDescent="0.2">
      <c r="C5" s="10">
        <v>3</v>
      </c>
      <c r="D5" s="14" t="s">
        <v>140</v>
      </c>
      <c r="E5" s="14" t="s">
        <v>141</v>
      </c>
      <c r="F5" s="10" t="s">
        <v>142</v>
      </c>
      <c r="G5" s="10">
        <v>50</v>
      </c>
      <c r="H5" s="14" t="s">
        <v>146</v>
      </c>
      <c r="I5" s="14" t="s">
        <v>144</v>
      </c>
      <c r="J5" s="10" t="s">
        <v>145</v>
      </c>
      <c r="K5" s="14" t="s">
        <v>236</v>
      </c>
    </row>
    <row r="6" spans="1:11" ht="73.5" customHeight="1" x14ac:dyDescent="0.2">
      <c r="C6" s="10">
        <v>4</v>
      </c>
      <c r="D6" s="14" t="s">
        <v>140</v>
      </c>
      <c r="E6" s="14" t="s">
        <v>141</v>
      </c>
      <c r="F6" s="10" t="s">
        <v>142</v>
      </c>
      <c r="G6" s="10">
        <v>50</v>
      </c>
      <c r="H6" s="14" t="s">
        <v>146</v>
      </c>
      <c r="I6" s="14" t="s">
        <v>144</v>
      </c>
      <c r="J6" s="10" t="s">
        <v>145</v>
      </c>
      <c r="K6" s="14" t="s">
        <v>236</v>
      </c>
    </row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tabColor theme="3" tint="0.59999389629810485"/>
    <pageSetUpPr fitToPage="1"/>
  </sheetPr>
  <dimension ref="A1:L101"/>
  <sheetViews>
    <sheetView zoomScale="98" zoomScaleNormal="98" workbookViewId="0">
      <pane xSplit="3" ySplit="2" topLeftCell="K3" activePane="bottomRight" state="frozen"/>
      <selection activeCell="K6" sqref="K6"/>
      <selection pane="topRight" activeCell="K6" sqref="K6"/>
      <selection pane="bottomLeft" activeCell="K6" sqref="K6"/>
      <selection pane="bottomRight" activeCell="K6" sqref="K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21.83203125" style="14" customWidth="1"/>
    <col min="12" max="12" width="26.83203125" customWidth="1"/>
  </cols>
  <sheetData>
    <row r="1" spans="1:12" s="3" customFormat="1" ht="123.75" customHeight="1" x14ac:dyDescent="0.2">
      <c r="A1" s="26"/>
      <c r="B1" s="26"/>
      <c r="C1" s="12"/>
      <c r="D1" s="11" t="s">
        <v>16</v>
      </c>
      <c r="E1" s="14" t="s">
        <v>153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247</v>
      </c>
    </row>
    <row r="3" spans="1:12" ht="73.5" customHeight="1" x14ac:dyDescent="0.2">
      <c r="C3" s="10">
        <v>1</v>
      </c>
      <c r="D3" s="14" t="s">
        <v>140</v>
      </c>
      <c r="E3" s="14" t="s">
        <v>141</v>
      </c>
      <c r="F3" s="10" t="s">
        <v>142</v>
      </c>
      <c r="H3" s="14" t="s">
        <v>143</v>
      </c>
      <c r="I3" s="14" t="s">
        <v>144</v>
      </c>
      <c r="J3" s="10" t="s">
        <v>145</v>
      </c>
      <c r="L3" s="14" t="s">
        <v>273</v>
      </c>
    </row>
    <row r="4" spans="1:12" ht="73.5" customHeight="1" x14ac:dyDescent="0.2">
      <c r="C4" s="10">
        <v>2</v>
      </c>
      <c r="D4" s="14" t="s">
        <v>140</v>
      </c>
      <c r="E4" s="14" t="s">
        <v>141</v>
      </c>
      <c r="F4" s="10" t="s">
        <v>142</v>
      </c>
      <c r="G4" s="10">
        <v>50</v>
      </c>
      <c r="H4" s="14" t="s">
        <v>146</v>
      </c>
      <c r="I4" s="14" t="s">
        <v>144</v>
      </c>
      <c r="J4" s="10" t="s">
        <v>145</v>
      </c>
      <c r="L4" s="14" t="s">
        <v>274</v>
      </c>
    </row>
    <row r="5" spans="1:12" ht="73.5" customHeight="1" x14ac:dyDescent="0.2">
      <c r="C5" s="10">
        <v>3</v>
      </c>
      <c r="D5" s="14" t="s">
        <v>140</v>
      </c>
      <c r="E5" s="14" t="s">
        <v>141</v>
      </c>
      <c r="F5" s="10" t="s">
        <v>142</v>
      </c>
      <c r="G5" s="10">
        <v>50</v>
      </c>
      <c r="H5" s="14" t="s">
        <v>146</v>
      </c>
      <c r="I5" s="14" t="s">
        <v>144</v>
      </c>
      <c r="J5" s="10" t="s">
        <v>145</v>
      </c>
      <c r="L5" s="14" t="s">
        <v>273</v>
      </c>
    </row>
    <row r="6" spans="1:12" ht="73.5" customHeight="1" x14ac:dyDescent="0.2">
      <c r="C6" s="10">
        <v>4</v>
      </c>
      <c r="D6" s="14" t="s">
        <v>140</v>
      </c>
      <c r="E6" s="14" t="s">
        <v>141</v>
      </c>
      <c r="F6" s="10" t="s">
        <v>142</v>
      </c>
      <c r="G6" s="10">
        <v>50</v>
      </c>
      <c r="H6" s="14" t="s">
        <v>146</v>
      </c>
      <c r="I6" s="14" t="s">
        <v>144</v>
      </c>
      <c r="J6" s="10" t="s">
        <v>145</v>
      </c>
      <c r="L6" s="14" t="s">
        <v>273</v>
      </c>
    </row>
    <row r="7" spans="1:12" ht="73.5" customHeight="1" x14ac:dyDescent="0.2">
      <c r="C7" s="10">
        <v>5</v>
      </c>
      <c r="D7" s="14" t="s">
        <v>140</v>
      </c>
      <c r="E7" s="14" t="s">
        <v>141</v>
      </c>
      <c r="F7" s="10" t="s">
        <v>142</v>
      </c>
      <c r="H7" s="14" t="s">
        <v>143</v>
      </c>
      <c r="I7" s="14" t="s">
        <v>144</v>
      </c>
      <c r="J7" s="10" t="s">
        <v>145</v>
      </c>
      <c r="L7" s="14" t="s">
        <v>273</v>
      </c>
    </row>
    <row r="8" spans="1:12" ht="73.5" customHeight="1" x14ac:dyDescent="0.2">
      <c r="C8" s="10">
        <v>6</v>
      </c>
      <c r="D8" s="14" t="s">
        <v>140</v>
      </c>
      <c r="E8" s="14" t="s">
        <v>141</v>
      </c>
      <c r="F8" s="10" t="s">
        <v>142</v>
      </c>
      <c r="G8" s="10">
        <v>50</v>
      </c>
      <c r="H8" s="14" t="s">
        <v>146</v>
      </c>
      <c r="I8" s="14" t="s">
        <v>144</v>
      </c>
      <c r="J8" s="10" t="s">
        <v>145</v>
      </c>
      <c r="L8" s="14" t="s">
        <v>273</v>
      </c>
    </row>
    <row r="9" spans="1:12" ht="73.5" customHeight="1" x14ac:dyDescent="0.2">
      <c r="C9" s="10">
        <v>7</v>
      </c>
      <c r="D9" s="14" t="s">
        <v>140</v>
      </c>
      <c r="E9" s="14" t="s">
        <v>141</v>
      </c>
      <c r="F9" s="10" t="s">
        <v>142</v>
      </c>
      <c r="G9" s="10">
        <v>50</v>
      </c>
      <c r="H9" s="14" t="s">
        <v>146</v>
      </c>
      <c r="I9" s="14" t="s">
        <v>144</v>
      </c>
      <c r="J9" s="10" t="s">
        <v>145</v>
      </c>
      <c r="L9" s="14" t="s">
        <v>273</v>
      </c>
    </row>
    <row r="10" spans="1:12" ht="73.5" customHeight="1" x14ac:dyDescent="0.2">
      <c r="C10" s="10">
        <v>8</v>
      </c>
      <c r="D10" s="14" t="s">
        <v>140</v>
      </c>
      <c r="E10" s="14" t="s">
        <v>141</v>
      </c>
      <c r="F10" s="10" t="s">
        <v>142</v>
      </c>
      <c r="G10" s="10">
        <v>50</v>
      </c>
      <c r="H10" s="14" t="s">
        <v>146</v>
      </c>
      <c r="I10" s="14" t="s">
        <v>144</v>
      </c>
      <c r="J10" s="10" t="s">
        <v>145</v>
      </c>
      <c r="L10" s="14" t="s">
        <v>273</v>
      </c>
    </row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1" orientation="landscape" r:id="rId1"/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tabColor theme="3" tint="0.59999389629810485"/>
    <pageSetUpPr fitToPage="1"/>
  </sheetPr>
  <dimension ref="A1:K101"/>
  <sheetViews>
    <sheetView zoomScale="98" zoomScaleNormal="98" workbookViewId="0">
      <pane xSplit="3" ySplit="2" topLeftCell="J3" activePane="bottomRight" state="frozen"/>
      <selection activeCell="K6" sqref="K6"/>
      <selection pane="topRight" activeCell="K6" sqref="K6"/>
      <selection pane="bottomLeft" activeCell="K6" sqref="K6"/>
      <selection pane="bottomRight" activeCell="K6" sqref="K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143</v>
      </c>
      <c r="I3" s="14" t="s">
        <v>144</v>
      </c>
      <c r="J3" s="10" t="s">
        <v>145</v>
      </c>
      <c r="K3" s="14" t="s">
        <v>273</v>
      </c>
    </row>
    <row r="4" spans="1:11" ht="73.5" customHeight="1" x14ac:dyDescent="0.2">
      <c r="C4" s="10">
        <v>2</v>
      </c>
      <c r="D4" s="14" t="s">
        <v>140</v>
      </c>
      <c r="E4" s="14" t="s">
        <v>141</v>
      </c>
      <c r="F4" s="10" t="s">
        <v>145</v>
      </c>
      <c r="H4" s="14" t="s">
        <v>143</v>
      </c>
      <c r="I4" s="14" t="s">
        <v>144</v>
      </c>
      <c r="J4" s="10" t="s">
        <v>145</v>
      </c>
      <c r="K4" s="14" t="s">
        <v>273</v>
      </c>
    </row>
    <row r="5" spans="1:11" ht="73.5" customHeight="1" x14ac:dyDescent="0.2">
      <c r="C5" s="10">
        <v>3</v>
      </c>
      <c r="D5" s="14" t="s">
        <v>140</v>
      </c>
      <c r="E5" s="14" t="s">
        <v>141</v>
      </c>
      <c r="F5" s="10" t="s">
        <v>145</v>
      </c>
      <c r="G5" s="10">
        <v>60</v>
      </c>
      <c r="H5" s="14" t="s">
        <v>146</v>
      </c>
      <c r="I5" s="14" t="s">
        <v>144</v>
      </c>
      <c r="J5" s="10" t="s">
        <v>145</v>
      </c>
      <c r="K5" s="14" t="s">
        <v>273</v>
      </c>
    </row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tabColor theme="9" tint="0.59999389629810485"/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3" sqref="C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24</v>
      </c>
      <c r="F1" s="4"/>
      <c r="G1" s="4"/>
      <c r="H1" s="15"/>
      <c r="I1" s="15"/>
      <c r="J1" s="4"/>
      <c r="K1" s="14" t="s">
        <v>20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 t="s">
        <v>228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tabColor theme="9" tint="0.59999389629810485"/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3" sqref="C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25</v>
      </c>
      <c r="F1" s="4"/>
      <c r="G1" s="4"/>
      <c r="H1" s="15"/>
      <c r="I1" s="15"/>
      <c r="J1" s="4"/>
      <c r="K1" s="14" t="s">
        <v>20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 t="s">
        <v>228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tabColor theme="3" tint="0.59999389629810485"/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L3" sqref="L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12.5" style="14" customWidth="1"/>
    <col min="12" max="12" width="30.83203125" customWidth="1"/>
  </cols>
  <sheetData>
    <row r="1" spans="1:12" s="3" customFormat="1" ht="123.75" customHeight="1" x14ac:dyDescent="0.2">
      <c r="A1" s="26"/>
      <c r="B1" s="26"/>
      <c r="C1" s="12"/>
      <c r="D1" s="11" t="s">
        <v>16</v>
      </c>
      <c r="E1" s="14" t="s">
        <v>204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247</v>
      </c>
    </row>
    <row r="3" spans="1:12" ht="82.25" customHeight="1" x14ac:dyDescent="0.2">
      <c r="C3" s="10">
        <v>1</v>
      </c>
      <c r="D3" s="14" t="s">
        <v>140</v>
      </c>
      <c r="E3" s="14" t="s">
        <v>141</v>
      </c>
      <c r="F3" s="10" t="s">
        <v>145</v>
      </c>
      <c r="H3" s="14" t="s">
        <v>146</v>
      </c>
      <c r="I3" s="14" t="s">
        <v>144</v>
      </c>
      <c r="J3" s="10" t="s">
        <v>145</v>
      </c>
      <c r="K3" s="14" t="s">
        <v>263</v>
      </c>
      <c r="L3" s="24" t="s">
        <v>265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3" orientation="landscape" r:id="rId1"/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tabColor theme="6" tint="0.39997558519241921"/>
    <pageSetUpPr fitToPage="1"/>
  </sheetPr>
  <dimension ref="A1:K101"/>
  <sheetViews>
    <sheetView zoomScale="98" zoomScaleNormal="98" workbookViewId="0">
      <pane xSplit="3" ySplit="2" topLeftCell="J3" activePane="bottomRight" state="frozen"/>
      <selection pane="topRight" activeCell="D1" sqref="D1"/>
      <selection pane="bottomLeft" activeCell="A3" sqref="A3"/>
      <selection pane="bottomRight" activeCell="K3" sqref="K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206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140</v>
      </c>
      <c r="E3" s="14" t="s">
        <v>141</v>
      </c>
      <c r="F3" s="10" t="s">
        <v>142</v>
      </c>
      <c r="H3" s="14" t="s">
        <v>143</v>
      </c>
      <c r="I3" s="14" t="s">
        <v>205</v>
      </c>
      <c r="J3" s="10" t="s">
        <v>142</v>
      </c>
      <c r="K3" s="14" t="s">
        <v>296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tabColor theme="6" tint="0.39997558519241921"/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3" sqref="C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130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149</v>
      </c>
      <c r="F3" s="10" t="s">
        <v>142</v>
      </c>
      <c r="H3" s="14" t="s">
        <v>159</v>
      </c>
      <c r="I3" s="14" t="s">
        <v>150</v>
      </c>
      <c r="J3" s="10" t="s">
        <v>142</v>
      </c>
      <c r="K3" s="14" t="s">
        <v>220</v>
      </c>
    </row>
    <row r="4" spans="1:11" ht="73.5" customHeight="1" x14ac:dyDescent="0.2">
      <c r="C4" s="10">
        <v>2</v>
      </c>
      <c r="D4" s="14" t="s">
        <v>149</v>
      </c>
      <c r="F4" s="10" t="s">
        <v>142</v>
      </c>
      <c r="H4" s="14" t="s">
        <v>159</v>
      </c>
      <c r="I4" s="14" t="s">
        <v>150</v>
      </c>
      <c r="J4" s="10" t="s">
        <v>142</v>
      </c>
      <c r="K4" s="14" t="s">
        <v>220</v>
      </c>
    </row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tabColor theme="9"/>
    <pageSetUpPr fitToPage="1"/>
  </sheetPr>
  <dimension ref="A1:K101"/>
  <sheetViews>
    <sheetView zoomScale="98" zoomScaleNormal="98" workbookViewId="0">
      <pane xSplit="3" ySplit="2" topLeftCell="L3" activePane="bottomRight" state="frozen"/>
      <selection pane="topRight" activeCell="D1" sqref="D1"/>
      <selection pane="bottomLeft" activeCell="A3" sqref="A3"/>
      <selection pane="bottomRight" activeCell="K4" sqref="K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207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208</v>
      </c>
      <c r="E3" s="14" t="s">
        <v>151</v>
      </c>
      <c r="F3" s="10" t="s">
        <v>145</v>
      </c>
      <c r="I3" s="14" t="s">
        <v>202</v>
      </c>
      <c r="J3" s="10" t="s">
        <v>145</v>
      </c>
      <c r="K3" s="14" t="s">
        <v>234</v>
      </c>
    </row>
    <row r="4" spans="1:11" ht="73.5" customHeight="1" x14ac:dyDescent="0.2">
      <c r="C4" s="10">
        <v>2</v>
      </c>
      <c r="D4" s="14" t="s">
        <v>208</v>
      </c>
      <c r="E4" s="14" t="s">
        <v>151</v>
      </c>
      <c r="F4" s="10" t="s">
        <v>145</v>
      </c>
      <c r="I4" s="14" t="s">
        <v>202</v>
      </c>
      <c r="J4" s="10" t="s">
        <v>145</v>
      </c>
      <c r="K4" s="14" t="s">
        <v>234</v>
      </c>
    </row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tabColor theme="9"/>
    <pageSetUpPr fitToPage="1"/>
  </sheetPr>
  <dimension ref="A1:K101"/>
  <sheetViews>
    <sheetView zoomScale="98" zoomScaleNormal="98" workbookViewId="0">
      <pane xSplit="3" ySplit="2" topLeftCell="J3" activePane="bottomRight" state="frozen"/>
      <selection pane="topRight" activeCell="D1" sqref="D1"/>
      <selection pane="bottomLeft" activeCell="A3" sqref="A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E3" s="14" t="s">
        <v>151</v>
      </c>
      <c r="F3" s="10" t="s">
        <v>145</v>
      </c>
      <c r="I3" s="14" t="s">
        <v>205</v>
      </c>
      <c r="J3" s="10" t="s">
        <v>142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tabColor theme="9"/>
    <pageSetUpPr fitToPage="1"/>
  </sheetPr>
  <dimension ref="A1:K101"/>
  <sheetViews>
    <sheetView zoomScale="98" zoomScaleNormal="98" workbookViewId="0">
      <pane xSplit="3" ySplit="2" topLeftCell="J3" activePane="bottomRight" state="frozen"/>
      <selection pane="topRight" activeCell="D1" sqref="D1"/>
      <selection pane="bottomLeft" activeCell="A3" sqref="A3"/>
      <selection pane="bottomRight" activeCell="K3" sqref="K3:K5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209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208</v>
      </c>
      <c r="E3" s="14" t="s">
        <v>151</v>
      </c>
      <c r="F3" s="10" t="s">
        <v>145</v>
      </c>
      <c r="I3" s="14" t="s">
        <v>202</v>
      </c>
      <c r="J3" s="10" t="s">
        <v>145</v>
      </c>
      <c r="K3" s="14" t="s">
        <v>235</v>
      </c>
    </row>
    <row r="4" spans="1:11" ht="73.5" customHeight="1" x14ac:dyDescent="0.2">
      <c r="C4" s="10">
        <v>2</v>
      </c>
      <c r="D4" s="14" t="s">
        <v>208</v>
      </c>
      <c r="E4" s="14" t="s">
        <v>151</v>
      </c>
      <c r="F4" s="10" t="s">
        <v>145</v>
      </c>
      <c r="I4" s="14" t="s">
        <v>202</v>
      </c>
      <c r="J4" s="10" t="s">
        <v>145</v>
      </c>
      <c r="K4" s="14" t="s">
        <v>235</v>
      </c>
    </row>
    <row r="5" spans="1:11" ht="73.5" customHeight="1" x14ac:dyDescent="0.2">
      <c r="C5" s="10">
        <v>3</v>
      </c>
      <c r="D5" s="14" t="s">
        <v>208</v>
      </c>
      <c r="E5" s="14" t="s">
        <v>151</v>
      </c>
      <c r="F5" s="10" t="s">
        <v>145</v>
      </c>
      <c r="I5" s="14" t="s">
        <v>202</v>
      </c>
      <c r="J5" s="10" t="s">
        <v>145</v>
      </c>
      <c r="K5" s="14" t="s">
        <v>235</v>
      </c>
    </row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tabColor theme="6" tint="0.39997558519241921"/>
    <pageSetUpPr fitToPage="1"/>
  </sheetPr>
  <dimension ref="A1:K101"/>
  <sheetViews>
    <sheetView zoomScale="98" zoomScaleNormal="98" workbookViewId="0">
      <pane xSplit="3" ySplit="2" topLeftCell="P15" activePane="bottomRight" state="frozen"/>
      <selection pane="topRight" activeCell="D1" sqref="D1"/>
      <selection pane="bottomLeft" activeCell="A3" sqref="A3"/>
      <selection pane="bottomRight" activeCell="J17" sqref="J17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211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210</v>
      </c>
      <c r="E3" s="14" t="s">
        <v>151</v>
      </c>
      <c r="F3" s="10" t="s">
        <v>142</v>
      </c>
      <c r="I3" s="14" t="s">
        <v>161</v>
      </c>
      <c r="J3" s="10" t="s">
        <v>142</v>
      </c>
    </row>
    <row r="4" spans="1:11" ht="73.5" customHeight="1" x14ac:dyDescent="0.2">
      <c r="C4" s="10">
        <v>2</v>
      </c>
      <c r="D4" s="14" t="s">
        <v>210</v>
      </c>
      <c r="E4" s="14" t="s">
        <v>151</v>
      </c>
      <c r="F4" s="10" t="s">
        <v>142</v>
      </c>
      <c r="I4" s="14" t="s">
        <v>161</v>
      </c>
      <c r="J4" s="10" t="s">
        <v>142</v>
      </c>
    </row>
    <row r="5" spans="1:11" ht="73.5" customHeight="1" x14ac:dyDescent="0.2">
      <c r="C5" s="10">
        <v>3</v>
      </c>
      <c r="D5" s="14" t="s">
        <v>210</v>
      </c>
      <c r="E5" s="14" t="s">
        <v>151</v>
      </c>
      <c r="F5" s="10" t="s">
        <v>142</v>
      </c>
      <c r="I5" s="14" t="s">
        <v>161</v>
      </c>
      <c r="J5" s="10" t="s">
        <v>142</v>
      </c>
    </row>
    <row r="6" spans="1:11" ht="73.5" customHeight="1" x14ac:dyDescent="0.2">
      <c r="C6" s="10">
        <v>4</v>
      </c>
      <c r="D6" s="14" t="s">
        <v>210</v>
      </c>
      <c r="E6" s="14" t="s">
        <v>151</v>
      </c>
      <c r="F6" s="10" t="s">
        <v>142</v>
      </c>
      <c r="I6" s="14" t="s">
        <v>161</v>
      </c>
      <c r="J6" s="10" t="s">
        <v>142</v>
      </c>
    </row>
    <row r="7" spans="1:11" ht="73.5" customHeight="1" x14ac:dyDescent="0.2">
      <c r="C7" s="10">
        <v>5</v>
      </c>
      <c r="D7" s="14" t="s">
        <v>210</v>
      </c>
      <c r="E7" s="14" t="s">
        <v>151</v>
      </c>
      <c r="F7" s="10" t="s">
        <v>142</v>
      </c>
      <c r="I7" s="14" t="s">
        <v>161</v>
      </c>
      <c r="J7" s="10" t="s">
        <v>142</v>
      </c>
    </row>
    <row r="8" spans="1:11" ht="73.5" customHeight="1" x14ac:dyDescent="0.2">
      <c r="C8" s="10">
        <v>6</v>
      </c>
      <c r="D8" s="14" t="s">
        <v>210</v>
      </c>
      <c r="E8" s="14" t="s">
        <v>151</v>
      </c>
      <c r="F8" s="10" t="s">
        <v>142</v>
      </c>
      <c r="I8" s="14" t="s">
        <v>161</v>
      </c>
      <c r="J8" s="10" t="s">
        <v>142</v>
      </c>
    </row>
    <row r="9" spans="1:11" ht="73.5" customHeight="1" x14ac:dyDescent="0.2">
      <c r="C9" s="10">
        <v>7</v>
      </c>
      <c r="D9" s="14" t="s">
        <v>210</v>
      </c>
      <c r="E9" s="14" t="s">
        <v>151</v>
      </c>
      <c r="F9" s="10" t="s">
        <v>142</v>
      </c>
      <c r="I9" s="14" t="s">
        <v>161</v>
      </c>
      <c r="J9" s="10" t="s">
        <v>142</v>
      </c>
    </row>
    <row r="10" spans="1:11" ht="73.5" customHeight="1" x14ac:dyDescent="0.2">
      <c r="C10" s="10">
        <v>8</v>
      </c>
      <c r="D10" s="14" t="s">
        <v>210</v>
      </c>
      <c r="E10" s="14" t="s">
        <v>151</v>
      </c>
      <c r="F10" s="10" t="s">
        <v>142</v>
      </c>
      <c r="I10" s="14" t="s">
        <v>161</v>
      </c>
      <c r="J10" s="10" t="s">
        <v>142</v>
      </c>
    </row>
    <row r="11" spans="1:11" ht="73.5" customHeight="1" x14ac:dyDescent="0.2">
      <c r="C11" s="10">
        <v>9</v>
      </c>
      <c r="D11" s="14" t="s">
        <v>210</v>
      </c>
      <c r="E11" s="14" t="s">
        <v>151</v>
      </c>
      <c r="F11" s="10" t="s">
        <v>142</v>
      </c>
      <c r="I11" s="14" t="s">
        <v>161</v>
      </c>
      <c r="J11" s="10" t="s">
        <v>142</v>
      </c>
    </row>
    <row r="12" spans="1:11" ht="73.5" customHeight="1" x14ac:dyDescent="0.2">
      <c r="C12" s="10">
        <v>10</v>
      </c>
      <c r="D12" s="14" t="s">
        <v>210</v>
      </c>
      <c r="E12" s="14" t="s">
        <v>151</v>
      </c>
      <c r="F12" s="10" t="s">
        <v>142</v>
      </c>
      <c r="I12" s="14" t="s">
        <v>161</v>
      </c>
      <c r="J12" s="10" t="s">
        <v>142</v>
      </c>
    </row>
    <row r="13" spans="1:11" ht="73.5" customHeight="1" x14ac:dyDescent="0.2">
      <c r="C13" s="10">
        <v>11</v>
      </c>
      <c r="D13" s="14" t="s">
        <v>210</v>
      </c>
      <c r="E13" s="14" t="s">
        <v>151</v>
      </c>
      <c r="F13" s="10" t="s">
        <v>142</v>
      </c>
      <c r="I13" s="14" t="s">
        <v>161</v>
      </c>
      <c r="J13" s="10" t="s">
        <v>142</v>
      </c>
    </row>
    <row r="14" spans="1:11" ht="73.5" customHeight="1" x14ac:dyDescent="0.2">
      <c r="C14" s="10">
        <v>12</v>
      </c>
      <c r="D14" s="14" t="s">
        <v>210</v>
      </c>
      <c r="E14" s="14" t="s">
        <v>151</v>
      </c>
      <c r="F14" s="10" t="s">
        <v>142</v>
      </c>
      <c r="I14" s="14" t="s">
        <v>161</v>
      </c>
      <c r="J14" s="10" t="s">
        <v>142</v>
      </c>
    </row>
    <row r="15" spans="1:11" ht="73.5" customHeight="1" x14ac:dyDescent="0.2">
      <c r="C15" s="10">
        <v>13</v>
      </c>
      <c r="D15" s="14" t="s">
        <v>210</v>
      </c>
      <c r="E15" s="14" t="s">
        <v>151</v>
      </c>
      <c r="F15" s="10" t="s">
        <v>142</v>
      </c>
      <c r="I15" s="14" t="s">
        <v>161</v>
      </c>
      <c r="J15" s="10" t="s">
        <v>142</v>
      </c>
    </row>
    <row r="16" spans="1:11" ht="73.5" customHeight="1" x14ac:dyDescent="0.2">
      <c r="C16" s="10">
        <v>14</v>
      </c>
      <c r="D16" s="14" t="s">
        <v>210</v>
      </c>
      <c r="E16" s="14" t="s">
        <v>151</v>
      </c>
      <c r="F16" s="10" t="s">
        <v>142</v>
      </c>
      <c r="I16" s="14" t="s">
        <v>161</v>
      </c>
      <c r="J16" s="10" t="s">
        <v>142</v>
      </c>
    </row>
    <row r="17" spans="3:10" ht="73.5" customHeight="1" x14ac:dyDescent="0.2">
      <c r="C17" s="10">
        <v>15</v>
      </c>
      <c r="D17" s="14" t="s">
        <v>210</v>
      </c>
      <c r="E17" s="14" t="s">
        <v>151</v>
      </c>
      <c r="F17" s="10" t="s">
        <v>142</v>
      </c>
      <c r="I17" s="14" t="s">
        <v>161</v>
      </c>
      <c r="J17" s="10" t="s">
        <v>142</v>
      </c>
    </row>
    <row r="18" spans="3:10" ht="73.5" customHeight="1" x14ac:dyDescent="0.2"/>
    <row r="19" spans="3:10" ht="73.5" customHeight="1" x14ac:dyDescent="0.2"/>
    <row r="20" spans="3:10" ht="73.5" customHeight="1" x14ac:dyDescent="0.2"/>
    <row r="21" spans="3:10" ht="73.5" customHeight="1" x14ac:dyDescent="0.2"/>
    <row r="22" spans="3:10" ht="73.5" customHeight="1" x14ac:dyDescent="0.2"/>
    <row r="23" spans="3:10" ht="73.5" customHeight="1" x14ac:dyDescent="0.2"/>
    <row r="24" spans="3:10" ht="73.5" customHeight="1" x14ac:dyDescent="0.2"/>
    <row r="25" spans="3:10" ht="73.5" customHeight="1" x14ac:dyDescent="0.2"/>
    <row r="26" spans="3:10" ht="73.5" customHeight="1" x14ac:dyDescent="0.2"/>
    <row r="27" spans="3:10" ht="73.5" customHeight="1" x14ac:dyDescent="0.2"/>
    <row r="28" spans="3:10" ht="73.5" customHeight="1" x14ac:dyDescent="0.2"/>
    <row r="29" spans="3:10" ht="73.5" customHeight="1" x14ac:dyDescent="0.2"/>
    <row r="30" spans="3:10" ht="73.5" customHeight="1" x14ac:dyDescent="0.2"/>
    <row r="31" spans="3:10" ht="73.5" customHeight="1" x14ac:dyDescent="0.2"/>
    <row r="32" spans="3:10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fitToHeight="10" orientation="landscape" r:id="rId1"/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tabColor theme="6" tint="0.39997558519241921"/>
    <pageSetUpPr fitToPage="1"/>
  </sheetPr>
  <dimension ref="A1:K101"/>
  <sheetViews>
    <sheetView tabSelected="1" zoomScale="98" zoomScaleNormal="98" workbookViewId="0">
      <pane xSplit="3" ySplit="2" topLeftCell="D9" activePane="bottomRight" state="frozen"/>
      <selection pane="topRight" activeCell="D1" sqref="D1"/>
      <selection pane="bottomLeft" activeCell="A3" sqref="A3"/>
      <selection pane="bottomRight" activeCell="F12" sqref="F12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213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210</v>
      </c>
      <c r="E3" s="14" t="s">
        <v>151</v>
      </c>
      <c r="F3" s="10" t="s">
        <v>142</v>
      </c>
      <c r="H3" s="14" t="s">
        <v>180</v>
      </c>
      <c r="I3" s="14" t="s">
        <v>161</v>
      </c>
      <c r="J3" s="10" t="s">
        <v>142</v>
      </c>
      <c r="K3" s="14" t="s">
        <v>212</v>
      </c>
    </row>
    <row r="4" spans="1:11" ht="73.5" customHeight="1" x14ac:dyDescent="0.2">
      <c r="C4" s="10">
        <v>2</v>
      </c>
      <c r="D4" s="14" t="s">
        <v>210</v>
      </c>
      <c r="E4" s="14" t="s">
        <v>151</v>
      </c>
      <c r="F4" s="10" t="s">
        <v>142</v>
      </c>
      <c r="H4" s="14" t="s">
        <v>180</v>
      </c>
      <c r="I4" s="14" t="s">
        <v>161</v>
      </c>
      <c r="J4" s="10" t="s">
        <v>142</v>
      </c>
      <c r="K4" s="14" t="s">
        <v>212</v>
      </c>
    </row>
    <row r="5" spans="1:11" ht="73.5" customHeight="1" x14ac:dyDescent="0.2">
      <c r="C5" s="10">
        <v>3</v>
      </c>
      <c r="D5" s="14" t="s">
        <v>210</v>
      </c>
      <c r="E5" s="14" t="s">
        <v>151</v>
      </c>
      <c r="F5" s="10" t="s">
        <v>142</v>
      </c>
      <c r="H5" s="14" t="s">
        <v>180</v>
      </c>
      <c r="I5" s="14" t="s">
        <v>161</v>
      </c>
      <c r="J5" s="10" t="s">
        <v>142</v>
      </c>
      <c r="K5" s="14" t="s">
        <v>212</v>
      </c>
    </row>
    <row r="6" spans="1:11" ht="73.5" customHeight="1" x14ac:dyDescent="0.2">
      <c r="C6" s="10">
        <v>4</v>
      </c>
      <c r="D6" s="14" t="s">
        <v>210</v>
      </c>
      <c r="E6" s="14" t="s">
        <v>151</v>
      </c>
      <c r="F6" s="10" t="s">
        <v>142</v>
      </c>
      <c r="H6" s="14" t="s">
        <v>180</v>
      </c>
      <c r="I6" s="14" t="s">
        <v>161</v>
      </c>
      <c r="J6" s="10" t="s">
        <v>142</v>
      </c>
      <c r="K6" s="14" t="s">
        <v>212</v>
      </c>
    </row>
    <row r="7" spans="1:11" ht="73.5" customHeight="1" x14ac:dyDescent="0.2">
      <c r="C7" s="10">
        <v>5</v>
      </c>
      <c r="D7" s="14" t="s">
        <v>210</v>
      </c>
      <c r="E7" s="14" t="s">
        <v>151</v>
      </c>
      <c r="F7" s="10" t="s">
        <v>142</v>
      </c>
      <c r="H7" s="14" t="s">
        <v>180</v>
      </c>
      <c r="I7" s="14" t="s">
        <v>161</v>
      </c>
      <c r="J7" s="10" t="s">
        <v>142</v>
      </c>
      <c r="K7" s="14" t="s">
        <v>212</v>
      </c>
    </row>
    <row r="8" spans="1:11" ht="73.5" customHeight="1" x14ac:dyDescent="0.2">
      <c r="C8" s="10">
        <v>6</v>
      </c>
      <c r="D8" s="14" t="s">
        <v>210</v>
      </c>
      <c r="E8" s="14" t="s">
        <v>151</v>
      </c>
      <c r="F8" s="10" t="s">
        <v>142</v>
      </c>
      <c r="H8" s="14" t="s">
        <v>180</v>
      </c>
      <c r="I8" s="14" t="s">
        <v>161</v>
      </c>
      <c r="J8" s="10" t="s">
        <v>142</v>
      </c>
      <c r="K8" s="14" t="s">
        <v>212</v>
      </c>
    </row>
    <row r="9" spans="1:11" ht="73.5" customHeight="1" x14ac:dyDescent="0.2">
      <c r="C9" s="10">
        <v>7</v>
      </c>
      <c r="D9" s="14" t="s">
        <v>210</v>
      </c>
      <c r="E9" s="14" t="s">
        <v>151</v>
      </c>
      <c r="F9" s="10" t="s">
        <v>142</v>
      </c>
      <c r="H9" s="14" t="s">
        <v>180</v>
      </c>
      <c r="I9" s="14" t="s">
        <v>161</v>
      </c>
      <c r="J9" s="10" t="s">
        <v>142</v>
      </c>
      <c r="K9" s="14" t="s">
        <v>212</v>
      </c>
    </row>
    <row r="10" spans="1:11" ht="73.5" customHeight="1" x14ac:dyDescent="0.2">
      <c r="C10" s="10">
        <v>8</v>
      </c>
      <c r="D10" s="14" t="s">
        <v>210</v>
      </c>
      <c r="E10" s="14" t="s">
        <v>151</v>
      </c>
      <c r="F10" s="10" t="s">
        <v>142</v>
      </c>
      <c r="H10" s="14" t="s">
        <v>180</v>
      </c>
      <c r="I10" s="14" t="s">
        <v>161</v>
      </c>
      <c r="J10" s="10" t="s">
        <v>319</v>
      </c>
      <c r="K10" s="14" t="s">
        <v>212</v>
      </c>
    </row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tabColor theme="6" tint="0.39997558519241921"/>
    <pageSetUpPr fitToPage="1"/>
  </sheetPr>
  <dimension ref="A1:K101"/>
  <sheetViews>
    <sheetView zoomScale="98" zoomScaleNormal="98" workbookViewId="0">
      <pane xSplit="3" ySplit="2" topLeftCell="H3" activePane="bottomRight" state="frozen"/>
      <selection pane="topRight" activeCell="D1" sqref="D1"/>
      <selection pane="bottomLeft" activeCell="A3" sqref="A3"/>
      <selection pane="bottomRight" activeCell="J12" sqref="J12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213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210</v>
      </c>
      <c r="E3" s="14" t="s">
        <v>151</v>
      </c>
      <c r="F3" s="10" t="s">
        <v>142</v>
      </c>
      <c r="H3" s="14" t="s">
        <v>180</v>
      </c>
      <c r="I3" s="14" t="s">
        <v>161</v>
      </c>
      <c r="J3" s="10" t="s">
        <v>142</v>
      </c>
      <c r="K3" s="14" t="s">
        <v>214</v>
      </c>
    </row>
    <row r="4" spans="1:11" ht="73.5" customHeight="1" x14ac:dyDescent="0.2">
      <c r="C4" s="10">
        <v>2</v>
      </c>
      <c r="D4" s="14" t="s">
        <v>210</v>
      </c>
      <c r="E4" s="14" t="s">
        <v>151</v>
      </c>
      <c r="F4" s="10" t="s">
        <v>142</v>
      </c>
      <c r="H4" s="14" t="s">
        <v>180</v>
      </c>
      <c r="I4" s="14" t="s">
        <v>161</v>
      </c>
      <c r="J4" s="10" t="s">
        <v>142</v>
      </c>
      <c r="K4" s="14" t="s">
        <v>214</v>
      </c>
    </row>
    <row r="5" spans="1:11" ht="73.5" customHeight="1" x14ac:dyDescent="0.2">
      <c r="C5" s="10">
        <v>3</v>
      </c>
      <c r="D5" s="14" t="s">
        <v>210</v>
      </c>
      <c r="E5" s="14" t="s">
        <v>151</v>
      </c>
      <c r="F5" s="10" t="s">
        <v>142</v>
      </c>
      <c r="H5" s="14" t="s">
        <v>180</v>
      </c>
      <c r="I5" s="14" t="s">
        <v>161</v>
      </c>
      <c r="J5" s="10" t="s">
        <v>142</v>
      </c>
      <c r="K5" s="14" t="s">
        <v>214</v>
      </c>
    </row>
    <row r="6" spans="1:11" ht="73.5" customHeight="1" x14ac:dyDescent="0.2">
      <c r="C6" s="10">
        <v>4</v>
      </c>
      <c r="D6" s="14" t="s">
        <v>210</v>
      </c>
      <c r="E6" s="14" t="s">
        <v>151</v>
      </c>
      <c r="F6" s="10" t="s">
        <v>142</v>
      </c>
      <c r="H6" s="14" t="s">
        <v>180</v>
      </c>
      <c r="I6" s="14" t="s">
        <v>161</v>
      </c>
      <c r="J6" s="10" t="s">
        <v>142</v>
      </c>
      <c r="K6" s="14" t="s">
        <v>214</v>
      </c>
    </row>
    <row r="7" spans="1:11" ht="73.5" customHeight="1" x14ac:dyDescent="0.2">
      <c r="C7" s="10">
        <v>5</v>
      </c>
      <c r="D7" s="14" t="s">
        <v>210</v>
      </c>
      <c r="E7" s="14" t="s">
        <v>151</v>
      </c>
      <c r="F7" s="10" t="s">
        <v>142</v>
      </c>
      <c r="H7" s="14" t="s">
        <v>180</v>
      </c>
      <c r="I7" s="14" t="s">
        <v>161</v>
      </c>
      <c r="J7" s="10" t="s">
        <v>142</v>
      </c>
      <c r="K7" s="14" t="s">
        <v>214</v>
      </c>
    </row>
    <row r="8" spans="1:11" ht="73.5" customHeight="1" x14ac:dyDescent="0.2">
      <c r="C8" s="10">
        <v>6</v>
      </c>
      <c r="D8" s="14" t="s">
        <v>210</v>
      </c>
      <c r="E8" s="14" t="s">
        <v>151</v>
      </c>
      <c r="F8" s="10" t="s">
        <v>142</v>
      </c>
      <c r="H8" s="14" t="s">
        <v>180</v>
      </c>
      <c r="I8" s="14" t="s">
        <v>161</v>
      </c>
      <c r="J8" s="10" t="s">
        <v>142</v>
      </c>
      <c r="K8" s="14" t="s">
        <v>214</v>
      </c>
    </row>
    <row r="9" spans="1:11" ht="73.5" customHeight="1" x14ac:dyDescent="0.2">
      <c r="C9" s="10">
        <v>7</v>
      </c>
      <c r="D9" s="14" t="s">
        <v>210</v>
      </c>
      <c r="E9" s="14" t="s">
        <v>151</v>
      </c>
      <c r="F9" s="10" t="s">
        <v>142</v>
      </c>
      <c r="H9" s="14" t="s">
        <v>180</v>
      </c>
      <c r="I9" s="14" t="s">
        <v>161</v>
      </c>
      <c r="J9" s="10" t="s">
        <v>142</v>
      </c>
      <c r="K9" s="14" t="s">
        <v>214</v>
      </c>
    </row>
    <row r="10" spans="1:11" ht="73.5" customHeight="1" x14ac:dyDescent="0.2">
      <c r="C10" s="10">
        <v>8</v>
      </c>
      <c r="D10" s="14" t="s">
        <v>210</v>
      </c>
      <c r="E10" s="14" t="s">
        <v>151</v>
      </c>
      <c r="F10" s="10" t="s">
        <v>142</v>
      </c>
      <c r="H10" s="14" t="s">
        <v>180</v>
      </c>
      <c r="I10" s="14" t="s">
        <v>161</v>
      </c>
      <c r="J10" s="10" t="s">
        <v>142</v>
      </c>
      <c r="K10" s="14" t="s">
        <v>214</v>
      </c>
    </row>
    <row r="11" spans="1:11" ht="73.5" customHeight="1" x14ac:dyDescent="0.2">
      <c r="C11" s="10">
        <v>9</v>
      </c>
      <c r="D11" s="14" t="s">
        <v>210</v>
      </c>
      <c r="E11" s="14" t="s">
        <v>151</v>
      </c>
      <c r="F11" s="10" t="s">
        <v>142</v>
      </c>
      <c r="H11" s="14" t="s">
        <v>180</v>
      </c>
      <c r="I11" s="14" t="s">
        <v>161</v>
      </c>
      <c r="J11" s="10" t="s">
        <v>142</v>
      </c>
      <c r="K11" s="14" t="s">
        <v>214</v>
      </c>
    </row>
    <row r="12" spans="1:11" ht="73.5" customHeight="1" x14ac:dyDescent="0.2">
      <c r="C12" s="10">
        <v>10</v>
      </c>
      <c r="D12" s="14" t="s">
        <v>210</v>
      </c>
      <c r="E12" s="14" t="s">
        <v>151</v>
      </c>
      <c r="F12" s="10" t="s">
        <v>142</v>
      </c>
      <c r="H12" s="14" t="s">
        <v>180</v>
      </c>
      <c r="I12" s="14" t="s">
        <v>161</v>
      </c>
      <c r="J12" s="10" t="s">
        <v>142</v>
      </c>
      <c r="K12" s="14" t="s">
        <v>214</v>
      </c>
    </row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K3" sqref="K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6"/>
      <c r="B1" s="26"/>
      <c r="C1" s="12"/>
      <c r="D1" s="11" t="s">
        <v>16</v>
      </c>
      <c r="E1" s="14" t="s">
        <v>215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208</v>
      </c>
      <c r="E3" s="14" t="s">
        <v>151</v>
      </c>
      <c r="F3" s="10" t="s">
        <v>142</v>
      </c>
      <c r="H3" s="14" t="s">
        <v>171</v>
      </c>
      <c r="I3" s="14" t="s">
        <v>202</v>
      </c>
      <c r="J3" s="10" t="s">
        <v>142</v>
      </c>
      <c r="K3" s="14" t="s">
        <v>315</v>
      </c>
    </row>
    <row r="4" spans="1:11" ht="73.5" customHeight="1" x14ac:dyDescent="0.2">
      <c r="C4" s="10">
        <v>2</v>
      </c>
      <c r="D4" s="14" t="s">
        <v>208</v>
      </c>
      <c r="E4" s="14" t="s">
        <v>151</v>
      </c>
      <c r="F4" s="10" t="s">
        <v>142</v>
      </c>
      <c r="H4" s="14" t="s">
        <v>171</v>
      </c>
      <c r="I4" s="14" t="s">
        <v>202</v>
      </c>
      <c r="J4" s="10" t="s">
        <v>142</v>
      </c>
    </row>
    <row r="5" spans="1:11" ht="73.5" customHeight="1" x14ac:dyDescent="0.2">
      <c r="C5" s="10">
        <v>3</v>
      </c>
      <c r="D5" s="14" t="s">
        <v>208</v>
      </c>
      <c r="E5" s="14" t="s">
        <v>151</v>
      </c>
      <c r="F5" s="10" t="s">
        <v>142</v>
      </c>
      <c r="H5" s="14" t="s">
        <v>171</v>
      </c>
      <c r="I5" s="14" t="s">
        <v>202</v>
      </c>
      <c r="J5" s="10" t="s">
        <v>142</v>
      </c>
    </row>
    <row r="6" spans="1:11" ht="73.5" customHeight="1" x14ac:dyDescent="0.2">
      <c r="C6" s="10">
        <v>4</v>
      </c>
      <c r="D6" s="14" t="s">
        <v>208</v>
      </c>
      <c r="E6" s="14" t="s">
        <v>151</v>
      </c>
      <c r="F6" s="10" t="s">
        <v>142</v>
      </c>
      <c r="H6" s="14" t="s">
        <v>171</v>
      </c>
      <c r="I6" s="14" t="s">
        <v>202</v>
      </c>
      <c r="J6" s="10" t="s">
        <v>142</v>
      </c>
    </row>
    <row r="7" spans="1:11" ht="73.5" customHeight="1" x14ac:dyDescent="0.2">
      <c r="C7" s="10">
        <v>5</v>
      </c>
      <c r="D7" s="14" t="s">
        <v>208</v>
      </c>
      <c r="E7" s="14" t="s">
        <v>151</v>
      </c>
      <c r="F7" s="10" t="s">
        <v>142</v>
      </c>
      <c r="H7" s="14" t="s">
        <v>171</v>
      </c>
      <c r="I7" s="14" t="s">
        <v>202</v>
      </c>
      <c r="J7" s="10" t="s">
        <v>142</v>
      </c>
    </row>
    <row r="8" spans="1:11" ht="73.5" customHeight="1" x14ac:dyDescent="0.2">
      <c r="C8" s="10">
        <v>6</v>
      </c>
      <c r="D8" s="14" t="s">
        <v>208</v>
      </c>
      <c r="E8" s="14" t="s">
        <v>151</v>
      </c>
      <c r="F8" s="10" t="s">
        <v>142</v>
      </c>
      <c r="H8" s="14" t="s">
        <v>171</v>
      </c>
      <c r="I8" s="14" t="s">
        <v>202</v>
      </c>
      <c r="J8" s="10" t="s">
        <v>142</v>
      </c>
    </row>
    <row r="9" spans="1:11" ht="73.5" customHeight="1" x14ac:dyDescent="0.2">
      <c r="C9" s="10">
        <v>7</v>
      </c>
      <c r="D9" s="14" t="s">
        <v>208</v>
      </c>
      <c r="E9" s="14" t="s">
        <v>151</v>
      </c>
      <c r="F9" s="10" t="s">
        <v>142</v>
      </c>
      <c r="H9" s="14" t="s">
        <v>171</v>
      </c>
      <c r="I9" s="14" t="s">
        <v>202</v>
      </c>
      <c r="J9" s="10" t="s">
        <v>142</v>
      </c>
    </row>
    <row r="10" spans="1:11" ht="73.5" customHeight="1" x14ac:dyDescent="0.2">
      <c r="C10" s="10">
        <v>8</v>
      </c>
      <c r="D10" s="14" t="s">
        <v>208</v>
      </c>
      <c r="E10" s="14" t="s">
        <v>151</v>
      </c>
      <c r="F10" s="10" t="s">
        <v>142</v>
      </c>
      <c r="H10" s="14" t="s">
        <v>171</v>
      </c>
      <c r="I10" s="14" t="s">
        <v>202</v>
      </c>
      <c r="J10" s="10" t="s">
        <v>142</v>
      </c>
    </row>
    <row r="11" spans="1:11" ht="73.5" customHeight="1" x14ac:dyDescent="0.2">
      <c r="C11" s="10">
        <v>9</v>
      </c>
      <c r="D11" s="14" t="s">
        <v>208</v>
      </c>
      <c r="E11" s="14" t="s">
        <v>151</v>
      </c>
      <c r="F11" s="10" t="s">
        <v>142</v>
      </c>
      <c r="H11" s="14" t="s">
        <v>171</v>
      </c>
      <c r="I11" s="14" t="s">
        <v>202</v>
      </c>
      <c r="J11" s="10" t="s">
        <v>142</v>
      </c>
    </row>
    <row r="12" spans="1:11" ht="73.5" customHeight="1" x14ac:dyDescent="0.2">
      <c r="C12" s="10">
        <v>10</v>
      </c>
      <c r="D12" s="14" t="s">
        <v>208</v>
      </c>
      <c r="E12" s="14" t="s">
        <v>151</v>
      </c>
      <c r="F12" s="10" t="s">
        <v>142</v>
      </c>
      <c r="H12" s="14" t="s">
        <v>171</v>
      </c>
      <c r="I12" s="14" t="s">
        <v>202</v>
      </c>
      <c r="J12" s="10" t="s">
        <v>142</v>
      </c>
    </row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L101"/>
  <sheetViews>
    <sheetView zoomScale="98" zoomScaleNormal="98" workbookViewId="0">
      <pane xSplit="3" ySplit="2" topLeftCell="D9" activePane="bottomRight" state="frozen"/>
      <selection pane="topRight" activeCell="D1" sqref="D1"/>
      <selection pane="bottomLeft" activeCell="A3" sqref="A3"/>
      <selection pane="bottomRight" activeCell="L3" sqref="L3:L8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14.83203125" style="14" customWidth="1"/>
    <col min="12" max="12" width="21.6640625" customWidth="1"/>
  </cols>
  <sheetData>
    <row r="1" spans="1:12" s="3" customFormat="1" ht="123.75" customHeight="1" x14ac:dyDescent="0.2">
      <c r="A1" s="26"/>
      <c r="B1" s="26"/>
      <c r="C1" s="12"/>
      <c r="D1" s="11" t="s">
        <v>16</v>
      </c>
      <c r="E1" s="14" t="s">
        <v>217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247</v>
      </c>
    </row>
    <row r="3" spans="1:12" ht="73.5" customHeight="1" x14ac:dyDescent="0.2">
      <c r="C3" s="10">
        <v>1</v>
      </c>
      <c r="D3" s="14" t="s">
        <v>167</v>
      </c>
      <c r="E3" s="14" t="s">
        <v>151</v>
      </c>
      <c r="F3" s="10" t="s">
        <v>142</v>
      </c>
      <c r="I3" s="14" t="s">
        <v>216</v>
      </c>
      <c r="J3" s="10" t="s">
        <v>142</v>
      </c>
      <c r="K3" s="14" t="s">
        <v>156</v>
      </c>
      <c r="L3" s="14" t="s">
        <v>277</v>
      </c>
    </row>
    <row r="4" spans="1:12" ht="73.5" customHeight="1" x14ac:dyDescent="0.2">
      <c r="C4" s="10">
        <v>2</v>
      </c>
      <c r="D4" s="14" t="s">
        <v>167</v>
      </c>
      <c r="E4" s="14" t="s">
        <v>151</v>
      </c>
      <c r="F4" s="10" t="s">
        <v>142</v>
      </c>
      <c r="H4" s="14" t="s">
        <v>143</v>
      </c>
      <c r="I4" s="14" t="s">
        <v>216</v>
      </c>
      <c r="J4" s="10" t="s">
        <v>142</v>
      </c>
      <c r="L4" s="14" t="s">
        <v>277</v>
      </c>
    </row>
    <row r="5" spans="1:12" ht="73.5" customHeight="1" x14ac:dyDescent="0.2">
      <c r="C5" s="10">
        <v>3</v>
      </c>
      <c r="D5" s="14" t="s">
        <v>167</v>
      </c>
      <c r="E5" s="14" t="s">
        <v>151</v>
      </c>
      <c r="F5" s="10" t="s">
        <v>142</v>
      </c>
      <c r="H5" s="14" t="s">
        <v>143</v>
      </c>
      <c r="I5" s="14" t="s">
        <v>216</v>
      </c>
      <c r="J5" s="10" t="s">
        <v>142</v>
      </c>
      <c r="L5" s="14" t="s">
        <v>277</v>
      </c>
    </row>
    <row r="6" spans="1:12" ht="73.5" customHeight="1" x14ac:dyDescent="0.2">
      <c r="C6" s="10">
        <v>4</v>
      </c>
      <c r="D6" s="14" t="s">
        <v>167</v>
      </c>
      <c r="E6" s="14" t="s">
        <v>151</v>
      </c>
      <c r="F6" s="10" t="s">
        <v>142</v>
      </c>
      <c r="H6" s="14" t="s">
        <v>143</v>
      </c>
      <c r="I6" s="14" t="s">
        <v>216</v>
      </c>
      <c r="J6" s="10" t="s">
        <v>142</v>
      </c>
      <c r="L6" s="14" t="s">
        <v>277</v>
      </c>
    </row>
    <row r="7" spans="1:12" ht="73.5" customHeight="1" x14ac:dyDescent="0.2">
      <c r="C7" s="10">
        <v>5</v>
      </c>
      <c r="D7" s="14" t="s">
        <v>167</v>
      </c>
      <c r="E7" s="14" t="s">
        <v>151</v>
      </c>
      <c r="F7" s="10" t="s">
        <v>142</v>
      </c>
      <c r="H7" s="14" t="s">
        <v>143</v>
      </c>
      <c r="I7" s="14" t="s">
        <v>216</v>
      </c>
      <c r="J7" s="10" t="s">
        <v>142</v>
      </c>
      <c r="L7" s="14" t="s">
        <v>277</v>
      </c>
    </row>
    <row r="8" spans="1:12" ht="73.5" customHeight="1" x14ac:dyDescent="0.2">
      <c r="C8" s="10">
        <v>6</v>
      </c>
      <c r="D8" s="14" t="s">
        <v>167</v>
      </c>
      <c r="E8" s="14" t="s">
        <v>151</v>
      </c>
      <c r="F8" s="10" t="s">
        <v>142</v>
      </c>
      <c r="H8" s="14" t="s">
        <v>156</v>
      </c>
      <c r="I8" s="14" t="s">
        <v>216</v>
      </c>
      <c r="J8" s="10" t="s">
        <v>142</v>
      </c>
      <c r="K8" s="14" t="s">
        <v>276</v>
      </c>
      <c r="L8" s="14" t="s">
        <v>277</v>
      </c>
    </row>
    <row r="9" spans="1:12" ht="73.5" customHeight="1" x14ac:dyDescent="0.2">
      <c r="C9" s="10">
        <v>7</v>
      </c>
      <c r="D9" s="14" t="s">
        <v>169</v>
      </c>
      <c r="E9" s="14" t="s">
        <v>151</v>
      </c>
      <c r="F9" s="10" t="s">
        <v>145</v>
      </c>
      <c r="H9" s="14" t="s">
        <v>171</v>
      </c>
      <c r="I9" s="14" t="s">
        <v>150</v>
      </c>
      <c r="J9" s="10" t="s">
        <v>145</v>
      </c>
      <c r="L9" s="14" t="s">
        <v>275</v>
      </c>
    </row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5423E7AC55A6459ACEC06E5E814D90" ma:contentTypeVersion="4" ma:contentTypeDescription="Create a new document." ma:contentTypeScope="" ma:versionID="80a5ea336eade56cd4190bf8e02c1e40">
  <xsd:schema xmlns:xsd="http://www.w3.org/2001/XMLSchema" xmlns:xs="http://www.w3.org/2001/XMLSchema" xmlns:p="http://schemas.microsoft.com/office/2006/metadata/properties" xmlns:ns2="1aaa7860-e365-48b3-9dfb-e022aacfffec" targetNamespace="http://schemas.microsoft.com/office/2006/metadata/properties" ma:root="true" ma:fieldsID="b7dbafb4370e302c8c7dfd50f7be579b" ns2:_="">
    <xsd:import namespace="1aaa7860-e365-48b3-9dfb-e022aacfff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aa7860-e365-48b3-9dfb-e022aacfff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DFF26F-2E9D-4AC7-A22B-F0DFF8517F1A}"/>
</file>

<file path=customXml/itemProps2.xml><?xml version="1.0" encoding="utf-8"?>
<ds:datastoreItem xmlns:ds="http://schemas.openxmlformats.org/officeDocument/2006/customXml" ds:itemID="{0AF66DC7-C61F-4CF8-84C4-12E75A8A1B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0E54FD-0B11-483C-80FC-7441689C93B0}">
  <ds:schemaRefs>
    <ds:schemaRef ds:uri="http://schemas.microsoft.com/office/2006/documentManagement/types"/>
    <ds:schemaRef ds:uri="http://schemas.microsoft.com/office/infopath/2007/PartnerControls"/>
    <ds:schemaRef ds:uri="1aaa7860-e365-48b3-9dfb-e022aacfffec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116</vt:i4>
      </vt:variant>
      <vt:variant>
        <vt:lpstr>Named Ranges</vt:lpstr>
      </vt:variant>
      <vt:variant>
        <vt:i4>115</vt:i4>
      </vt:variant>
    </vt:vector>
  </HeadingPairs>
  <TitlesOfParts>
    <vt:vector size="231" baseType="lpstr">
      <vt:lpstr>Map</vt:lpstr>
      <vt:lpstr>Summary</vt:lpstr>
      <vt:lpstr>Template</vt:lpstr>
      <vt:lpstr>0171</vt:lpstr>
      <vt:lpstr>0175</vt:lpstr>
      <vt:lpstr>0176</vt:lpstr>
      <vt:lpstr>0177</vt:lpstr>
      <vt:lpstr>0178</vt:lpstr>
      <vt:lpstr>0179</vt:lpstr>
      <vt:lpstr>0180</vt:lpstr>
      <vt:lpstr>0181</vt:lpstr>
      <vt:lpstr>0182</vt:lpstr>
      <vt:lpstr>0183</vt:lpstr>
      <vt:lpstr>0186</vt:lpstr>
      <vt:lpstr>0464</vt:lpstr>
      <vt:lpstr>0465</vt:lpstr>
      <vt:lpstr>0466</vt:lpstr>
      <vt:lpstr>0467</vt:lpstr>
      <vt:lpstr>0474</vt:lpstr>
      <vt:lpstr>0476</vt:lpstr>
      <vt:lpstr>0482</vt:lpstr>
      <vt:lpstr>0484</vt:lpstr>
      <vt:lpstr>0488</vt:lpstr>
      <vt:lpstr>0832</vt:lpstr>
      <vt:lpstr>0833</vt:lpstr>
      <vt:lpstr>0835</vt:lpstr>
      <vt:lpstr>0836</vt:lpstr>
      <vt:lpstr>0837</vt:lpstr>
      <vt:lpstr>0838</vt:lpstr>
      <vt:lpstr>0839</vt:lpstr>
      <vt:lpstr>0840</vt:lpstr>
      <vt:lpstr>0841</vt:lpstr>
      <vt:lpstr>0842</vt:lpstr>
      <vt:lpstr>0843</vt:lpstr>
      <vt:lpstr>0844</vt:lpstr>
      <vt:lpstr>0845</vt:lpstr>
      <vt:lpstr>0847</vt:lpstr>
      <vt:lpstr>0849</vt:lpstr>
      <vt:lpstr>0851</vt:lpstr>
      <vt:lpstr>0852</vt:lpstr>
      <vt:lpstr>0853</vt:lpstr>
      <vt:lpstr>0854</vt:lpstr>
      <vt:lpstr>0855</vt:lpstr>
      <vt:lpstr>0856</vt:lpstr>
      <vt:lpstr>0857</vt:lpstr>
      <vt:lpstr>0858</vt:lpstr>
      <vt:lpstr>0859</vt:lpstr>
      <vt:lpstr>0860</vt:lpstr>
      <vt:lpstr>0861</vt:lpstr>
      <vt:lpstr>0862</vt:lpstr>
      <vt:lpstr>0863</vt:lpstr>
      <vt:lpstr>0864</vt:lpstr>
      <vt:lpstr>0865</vt:lpstr>
      <vt:lpstr>0866</vt:lpstr>
      <vt:lpstr>0867</vt:lpstr>
      <vt:lpstr>0868</vt:lpstr>
      <vt:lpstr>0869</vt:lpstr>
      <vt:lpstr>0870</vt:lpstr>
      <vt:lpstr>0874</vt:lpstr>
      <vt:lpstr>0876</vt:lpstr>
      <vt:lpstr>0880</vt:lpstr>
      <vt:lpstr>0881</vt:lpstr>
      <vt:lpstr>0882</vt:lpstr>
      <vt:lpstr>0883</vt:lpstr>
      <vt:lpstr>0884</vt:lpstr>
      <vt:lpstr>0885</vt:lpstr>
      <vt:lpstr>0886</vt:lpstr>
      <vt:lpstr>0887</vt:lpstr>
      <vt:lpstr>0888</vt:lpstr>
      <vt:lpstr>0889</vt:lpstr>
      <vt:lpstr>0941</vt:lpstr>
      <vt:lpstr>0942</vt:lpstr>
      <vt:lpstr>0943</vt:lpstr>
      <vt:lpstr>0959</vt:lpstr>
      <vt:lpstr>1017</vt:lpstr>
      <vt:lpstr>1024</vt:lpstr>
      <vt:lpstr>1025</vt:lpstr>
      <vt:lpstr>1026</vt:lpstr>
      <vt:lpstr>1042</vt:lpstr>
      <vt:lpstr>1043</vt:lpstr>
      <vt:lpstr>1044</vt:lpstr>
      <vt:lpstr>1047</vt:lpstr>
      <vt:lpstr>1048</vt:lpstr>
      <vt:lpstr>1049</vt:lpstr>
      <vt:lpstr>1050</vt:lpstr>
      <vt:lpstr>1310</vt:lpstr>
      <vt:lpstr>1311</vt:lpstr>
      <vt:lpstr>1312</vt:lpstr>
      <vt:lpstr>1347</vt:lpstr>
      <vt:lpstr>1355</vt:lpstr>
      <vt:lpstr>1356</vt:lpstr>
      <vt:lpstr>1367</vt:lpstr>
      <vt:lpstr>1377</vt:lpstr>
      <vt:lpstr>1378</vt:lpstr>
      <vt:lpstr>1419</vt:lpstr>
      <vt:lpstr>1421</vt:lpstr>
      <vt:lpstr>1422</vt:lpstr>
      <vt:lpstr>1440</vt:lpstr>
      <vt:lpstr>1440SL</vt:lpstr>
      <vt:lpstr>1441</vt:lpstr>
      <vt:lpstr>1444</vt:lpstr>
      <vt:lpstr>1445</vt:lpstr>
      <vt:lpstr>1446</vt:lpstr>
      <vt:lpstr>1492</vt:lpstr>
      <vt:lpstr>1511</vt:lpstr>
      <vt:lpstr>1520</vt:lpstr>
      <vt:lpstr>1770</vt:lpstr>
      <vt:lpstr>Bridge</vt:lpstr>
      <vt:lpstr>Campground LP</vt:lpstr>
      <vt:lpstr>Campground Phone</vt:lpstr>
      <vt:lpstr>Hotel Parking LP</vt:lpstr>
      <vt:lpstr>Hotel Walkway Stairs</vt:lpstr>
      <vt:lpstr>Hotel Walk Parking</vt:lpstr>
      <vt:lpstr>Hotel Walk L Dorm</vt:lpstr>
      <vt:lpstr>Swiftcurrent LP</vt:lpstr>
      <vt:lpstr>Swiftcurrent Phone</vt:lpstr>
      <vt:lpstr>'0171'!Print_Titles</vt:lpstr>
      <vt:lpstr>'0175'!Print_Titles</vt:lpstr>
      <vt:lpstr>'0176'!Print_Titles</vt:lpstr>
      <vt:lpstr>'0177'!Print_Titles</vt:lpstr>
      <vt:lpstr>'0178'!Print_Titles</vt:lpstr>
      <vt:lpstr>'0179'!Print_Titles</vt:lpstr>
      <vt:lpstr>'0180'!Print_Titles</vt:lpstr>
      <vt:lpstr>'0181'!Print_Titles</vt:lpstr>
      <vt:lpstr>'0182'!Print_Titles</vt:lpstr>
      <vt:lpstr>'0183'!Print_Titles</vt:lpstr>
      <vt:lpstr>'0186'!Print_Titles</vt:lpstr>
      <vt:lpstr>'0464'!Print_Titles</vt:lpstr>
      <vt:lpstr>'0465'!Print_Titles</vt:lpstr>
      <vt:lpstr>'0466'!Print_Titles</vt:lpstr>
      <vt:lpstr>'0467'!Print_Titles</vt:lpstr>
      <vt:lpstr>'0474'!Print_Titles</vt:lpstr>
      <vt:lpstr>'0476'!Print_Titles</vt:lpstr>
      <vt:lpstr>'0482'!Print_Titles</vt:lpstr>
      <vt:lpstr>'0484'!Print_Titles</vt:lpstr>
      <vt:lpstr>'0488'!Print_Titles</vt:lpstr>
      <vt:lpstr>'0832'!Print_Titles</vt:lpstr>
      <vt:lpstr>'0833'!Print_Titles</vt:lpstr>
      <vt:lpstr>'0835'!Print_Titles</vt:lpstr>
      <vt:lpstr>'0836'!Print_Titles</vt:lpstr>
      <vt:lpstr>'0837'!Print_Titles</vt:lpstr>
      <vt:lpstr>'0838'!Print_Titles</vt:lpstr>
      <vt:lpstr>'0839'!Print_Titles</vt:lpstr>
      <vt:lpstr>'0840'!Print_Titles</vt:lpstr>
      <vt:lpstr>'0841'!Print_Titles</vt:lpstr>
      <vt:lpstr>'0842'!Print_Titles</vt:lpstr>
      <vt:lpstr>'0843'!Print_Titles</vt:lpstr>
      <vt:lpstr>'0844'!Print_Titles</vt:lpstr>
      <vt:lpstr>'0845'!Print_Titles</vt:lpstr>
      <vt:lpstr>'0847'!Print_Titles</vt:lpstr>
      <vt:lpstr>'0849'!Print_Titles</vt:lpstr>
      <vt:lpstr>'0851'!Print_Titles</vt:lpstr>
      <vt:lpstr>'0852'!Print_Titles</vt:lpstr>
      <vt:lpstr>'0853'!Print_Titles</vt:lpstr>
      <vt:lpstr>'0854'!Print_Titles</vt:lpstr>
      <vt:lpstr>'0855'!Print_Titles</vt:lpstr>
      <vt:lpstr>'0856'!Print_Titles</vt:lpstr>
      <vt:lpstr>'0857'!Print_Titles</vt:lpstr>
      <vt:lpstr>'0858'!Print_Titles</vt:lpstr>
      <vt:lpstr>'0859'!Print_Titles</vt:lpstr>
      <vt:lpstr>'0860'!Print_Titles</vt:lpstr>
      <vt:lpstr>'0861'!Print_Titles</vt:lpstr>
      <vt:lpstr>'0862'!Print_Titles</vt:lpstr>
      <vt:lpstr>'0863'!Print_Titles</vt:lpstr>
      <vt:lpstr>'0864'!Print_Titles</vt:lpstr>
      <vt:lpstr>'0865'!Print_Titles</vt:lpstr>
      <vt:lpstr>'0866'!Print_Titles</vt:lpstr>
      <vt:lpstr>'0867'!Print_Titles</vt:lpstr>
      <vt:lpstr>'0868'!Print_Titles</vt:lpstr>
      <vt:lpstr>'0869'!Print_Titles</vt:lpstr>
      <vt:lpstr>'0870'!Print_Titles</vt:lpstr>
      <vt:lpstr>'0874'!Print_Titles</vt:lpstr>
      <vt:lpstr>'0876'!Print_Titles</vt:lpstr>
      <vt:lpstr>'0880'!Print_Titles</vt:lpstr>
      <vt:lpstr>'0881'!Print_Titles</vt:lpstr>
      <vt:lpstr>'0882'!Print_Titles</vt:lpstr>
      <vt:lpstr>'0883'!Print_Titles</vt:lpstr>
      <vt:lpstr>'0884'!Print_Titles</vt:lpstr>
      <vt:lpstr>'0885'!Print_Titles</vt:lpstr>
      <vt:lpstr>'0886'!Print_Titles</vt:lpstr>
      <vt:lpstr>'0887'!Print_Titles</vt:lpstr>
      <vt:lpstr>'0888'!Print_Titles</vt:lpstr>
      <vt:lpstr>'0889'!Print_Titles</vt:lpstr>
      <vt:lpstr>'0941'!Print_Titles</vt:lpstr>
      <vt:lpstr>'0942'!Print_Titles</vt:lpstr>
      <vt:lpstr>'0943'!Print_Titles</vt:lpstr>
      <vt:lpstr>'0959'!Print_Titles</vt:lpstr>
      <vt:lpstr>'1017'!Print_Titles</vt:lpstr>
      <vt:lpstr>'1024'!Print_Titles</vt:lpstr>
      <vt:lpstr>'1025'!Print_Titles</vt:lpstr>
      <vt:lpstr>'1026'!Print_Titles</vt:lpstr>
      <vt:lpstr>'1042'!Print_Titles</vt:lpstr>
      <vt:lpstr>'1043'!Print_Titles</vt:lpstr>
      <vt:lpstr>'1044'!Print_Titles</vt:lpstr>
      <vt:lpstr>'1047'!Print_Titles</vt:lpstr>
      <vt:lpstr>'1048'!Print_Titles</vt:lpstr>
      <vt:lpstr>'1049'!Print_Titles</vt:lpstr>
      <vt:lpstr>'1050'!Print_Titles</vt:lpstr>
      <vt:lpstr>'1310'!Print_Titles</vt:lpstr>
      <vt:lpstr>'1311'!Print_Titles</vt:lpstr>
      <vt:lpstr>'1312'!Print_Titles</vt:lpstr>
      <vt:lpstr>'1347'!Print_Titles</vt:lpstr>
      <vt:lpstr>'1355'!Print_Titles</vt:lpstr>
      <vt:lpstr>'1356'!Print_Titles</vt:lpstr>
      <vt:lpstr>'1367'!Print_Titles</vt:lpstr>
      <vt:lpstr>'1377'!Print_Titles</vt:lpstr>
      <vt:lpstr>'1378'!Print_Titles</vt:lpstr>
      <vt:lpstr>'1419'!Print_Titles</vt:lpstr>
      <vt:lpstr>'1421'!Print_Titles</vt:lpstr>
      <vt:lpstr>'1422'!Print_Titles</vt:lpstr>
      <vt:lpstr>'1440'!Print_Titles</vt:lpstr>
      <vt:lpstr>'1440SL'!Print_Titles</vt:lpstr>
      <vt:lpstr>'1441'!Print_Titles</vt:lpstr>
      <vt:lpstr>'1444'!Print_Titles</vt:lpstr>
      <vt:lpstr>'1445'!Print_Titles</vt:lpstr>
      <vt:lpstr>'1446'!Print_Titles</vt:lpstr>
      <vt:lpstr>'1492'!Print_Titles</vt:lpstr>
      <vt:lpstr>'1511'!Print_Titles</vt:lpstr>
      <vt:lpstr>'1520'!Print_Titles</vt:lpstr>
      <vt:lpstr>'1770'!Print_Titles</vt:lpstr>
      <vt:lpstr>Bridge!Print_Titles</vt:lpstr>
      <vt:lpstr>'Campground LP'!Print_Titles</vt:lpstr>
      <vt:lpstr>'Campground Phone'!Print_Titles</vt:lpstr>
      <vt:lpstr>'Hotel Parking LP'!Print_Titles</vt:lpstr>
      <vt:lpstr>'Hotel Walk L Dorm'!Print_Titles</vt:lpstr>
      <vt:lpstr>'Hotel Walk Parking'!Print_Titles</vt:lpstr>
      <vt:lpstr>'Hotel Walkway Stairs'!Print_Titles</vt:lpstr>
      <vt:lpstr>Summary!Print_Titles</vt:lpstr>
      <vt:lpstr>'Swiftcurrent LP'!Print_Titles</vt:lpstr>
      <vt:lpstr>'Swiftcurrent Phone'!Print_Titles</vt:lpstr>
      <vt:lpstr>Template!Print_Titles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2020-09-21T17:07:31Z</cp:lastPrinted>
  <dcterms:created xsi:type="dcterms:W3CDTF">2006-09-16T00:00:00Z</dcterms:created>
  <dcterms:modified xsi:type="dcterms:W3CDTF">2020-09-21T17:07:41Z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0x010100965423E7AC55A6459ACEC06E5E814D90</vt:lpwstr>
  </property>
</Properties>
</file>