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0913"/>
  <workbookPr filterPrivacy="1" defaultThemeVersion="124226"/>
  <xr:revisionPtr revIDLastSave="3" documentId="13_ncr:1_{E232678A-38AB-40C1-99F2-EE9C4E91EF3B}" xr6:coauthVersionLast="45" xr6:coauthVersionMax="45" xr10:uidLastSave="{3DB9576E-7707-3640-A1AE-A911D49CE48B}"/>
  <bookViews>
    <workbookView xWindow="6080" yWindow="-25880" windowWidth="38020" windowHeight="18220" activeTab="16" xr2:uid="{00000000-000D-0000-FFFF-FFFF00000000}"/>
  </bookViews>
  <sheets>
    <sheet name="Map" sheetId="8" r:id="rId1"/>
    <sheet name="Summary" sheetId="6" r:id="rId2"/>
    <sheet name="Template" sheetId="7" r:id="rId3"/>
    <sheet name="0097" sheetId="24" r:id="rId4"/>
    <sheet name="0098" sheetId="10" r:id="rId5"/>
    <sheet name="0353" sheetId="11" r:id="rId6"/>
    <sheet name="1447" sheetId="13" r:id="rId7"/>
    <sheet name="1448" sheetId="14" r:id="rId8"/>
    <sheet name="1449" sheetId="15" r:id="rId9"/>
    <sheet name="1450" sheetId="16" r:id="rId10"/>
    <sheet name="1451" sheetId="23" r:id="rId11"/>
    <sheet name="1454" sheetId="17" r:id="rId12"/>
    <sheet name="1455" sheetId="18" r:id="rId13"/>
    <sheet name="1504" sheetId="19" r:id="rId14"/>
    <sheet name="1594" sheetId="22" r:id="rId15"/>
    <sheet name="1525" sheetId="20" r:id="rId16"/>
    <sheet name="1576" sheetId="21" r:id="rId17"/>
  </sheets>
  <definedNames>
    <definedName name="_xlnm.Print_Titles" localSheetId="3">'0097'!$1:$2</definedName>
    <definedName name="_xlnm.Print_Titles" localSheetId="4">'0098'!$1:$2</definedName>
    <definedName name="_xlnm.Print_Titles" localSheetId="5">'0353'!$1:$2</definedName>
    <definedName name="_xlnm.Print_Titles" localSheetId="6">'1447'!$1:$2</definedName>
    <definedName name="_xlnm.Print_Titles" localSheetId="7">'1448'!$1:$2</definedName>
    <definedName name="_xlnm.Print_Titles" localSheetId="8">'1449'!$1:$2</definedName>
    <definedName name="_xlnm.Print_Titles" localSheetId="9">'1450'!$1:$2</definedName>
    <definedName name="_xlnm.Print_Titles" localSheetId="10">'1451'!$1:$2</definedName>
    <definedName name="_xlnm.Print_Titles" localSheetId="11">'1454'!$1:$2</definedName>
    <definedName name="_xlnm.Print_Titles" localSheetId="12">'1455'!$1:$2</definedName>
    <definedName name="_xlnm.Print_Titles" localSheetId="13">'1504'!$1:$2</definedName>
    <definedName name="_xlnm.Print_Titles" localSheetId="15">'1525'!$1:$2</definedName>
    <definedName name="_xlnm.Print_Titles" localSheetId="16">'1576'!$1:$2</definedName>
    <definedName name="_xlnm.Print_Titles" localSheetId="14">'1594'!$1:$2</definedName>
    <definedName name="_xlnm.Print_Titles" localSheetId="1">Summary!$1:$1</definedName>
    <definedName name="_xlnm.Print_Titles" localSheetId="2">Template!$1:$2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D19" i="6" l="1"/>
  <c r="C19" i="6"/>
  <c r="B19" i="6"/>
  <c r="D12" i="6"/>
  <c r="C12" i="6"/>
  <c r="B12" i="6"/>
  <c r="D18" i="6"/>
  <c r="C18" i="6"/>
  <c r="B18" i="6"/>
  <c r="D17" i="6"/>
  <c r="C17" i="6"/>
  <c r="B17" i="6"/>
  <c r="D16" i="6"/>
  <c r="C16" i="6"/>
  <c r="B16" i="6"/>
  <c r="D15" i="6"/>
  <c r="C15" i="6"/>
  <c r="B15" i="6"/>
  <c r="D14" i="6"/>
  <c r="C14" i="6"/>
  <c r="B14" i="6"/>
  <c r="D13" i="6"/>
  <c r="C13" i="6"/>
  <c r="B13" i="6"/>
  <c r="D11" i="6"/>
  <c r="C11" i="6"/>
  <c r="B11" i="6"/>
  <c r="D10" i="6"/>
  <c r="C10" i="6"/>
  <c r="B10" i="6"/>
  <c r="D9" i="6"/>
  <c r="C9" i="6"/>
  <c r="B9" i="6"/>
  <c r="D8" i="6"/>
  <c r="C8" i="6"/>
  <c r="B8" i="6"/>
  <c r="D7" i="6"/>
  <c r="C7" i="6"/>
  <c r="B7" i="6"/>
  <c r="D6" i="6"/>
  <c r="C6" i="6"/>
  <c r="B6" i="6"/>
  <c r="D5" i="6"/>
  <c r="C5" i="6"/>
  <c r="B5" i="6"/>
  <c r="E19" i="6"/>
  <c r="E17" i="6"/>
  <c r="E12" i="6"/>
  <c r="E7" i="6"/>
  <c r="E16" i="6"/>
  <c r="E9" i="6"/>
  <c r="E18" i="6"/>
  <c r="E15" i="6"/>
  <c r="E11" i="6"/>
  <c r="E6" i="6"/>
  <c r="E14" i="6"/>
  <c r="E13" i="6"/>
  <c r="E10" i="6"/>
  <c r="E8" i="6"/>
  <c r="C3" i="6"/>
  <c r="D3" i="6"/>
  <c r="E5" i="6"/>
  <c r="B3" i="6"/>
  <c r="E3" i="6"/>
</calcChain>
</file>

<file path=xl/sharedStrings.xml><?xml version="1.0" encoding="utf-8"?>
<sst xmlns="http://schemas.openxmlformats.org/spreadsheetml/2006/main" count="402" uniqueCount="77">
  <si>
    <t>Picture (Wide)</t>
  </si>
  <si>
    <t>Picture (Detail)</t>
  </si>
  <si>
    <t>Type of Luminaire</t>
  </si>
  <si>
    <t>Light Control Mechanism</t>
  </si>
  <si>
    <t>Shielded?</t>
  </si>
  <si>
    <t>Wattage</t>
  </si>
  <si>
    <t>Bulb Type</t>
  </si>
  <si>
    <t>Notes</t>
  </si>
  <si>
    <t>Purpose / Application</t>
  </si>
  <si>
    <t>Compliant?</t>
  </si>
  <si>
    <t>Building Number</t>
  </si>
  <si>
    <t>Number of Lighting Fixtures</t>
  </si>
  <si>
    <t>Light No.</t>
  </si>
  <si>
    <t>Number of Compliant Fixtures</t>
  </si>
  <si>
    <t>Number of Non-Compliant Fixtures</t>
  </si>
  <si>
    <t>Unknown Compliance</t>
  </si>
  <si>
    <t>Building Type:</t>
  </si>
  <si>
    <t>This page updates automatically!!! 
Do not modify!</t>
  </si>
  <si>
    <t>Grand Totals</t>
  </si>
  <si>
    <t>0097</t>
  </si>
  <si>
    <t>0098</t>
  </si>
  <si>
    <t>0353</t>
  </si>
  <si>
    <t>1447</t>
  </si>
  <si>
    <t>1448</t>
  </si>
  <si>
    <t>1449</t>
  </si>
  <si>
    <t>1450</t>
  </si>
  <si>
    <t>1454</t>
  </si>
  <si>
    <t>1455</t>
  </si>
  <si>
    <t>1504</t>
  </si>
  <si>
    <t>1525</t>
  </si>
  <si>
    <t>1576</t>
  </si>
  <si>
    <t>1594</t>
  </si>
  <si>
    <t>No Lights</t>
  </si>
  <si>
    <t>Vault Toilet</t>
  </si>
  <si>
    <t>Radio Shack</t>
  </si>
  <si>
    <t>Ranger Residence</t>
  </si>
  <si>
    <t>Cabin - 2 room</t>
  </si>
  <si>
    <t>Wall Lantern</t>
  </si>
  <si>
    <t>Switched</t>
  </si>
  <si>
    <t>Incandescent</t>
  </si>
  <si>
    <t>Entry Way Light</t>
  </si>
  <si>
    <t>Bare Bulb</t>
  </si>
  <si>
    <t>Maintenance and Storage</t>
  </si>
  <si>
    <t>Wall Pack</t>
  </si>
  <si>
    <t>N</t>
  </si>
  <si>
    <t>Fire Cache</t>
  </si>
  <si>
    <t>Generator</t>
  </si>
  <si>
    <t>Gas</t>
  </si>
  <si>
    <t>Cabin</t>
  </si>
  <si>
    <t>Was Building Number 1265</t>
  </si>
  <si>
    <t>Laundry / Shower</t>
  </si>
  <si>
    <t>Bug Light</t>
  </si>
  <si>
    <t>Entrance Station</t>
  </si>
  <si>
    <t>Pendant</t>
  </si>
  <si>
    <t>General Light</t>
  </si>
  <si>
    <t>Incandscent</t>
  </si>
  <si>
    <t>1451</t>
  </si>
  <si>
    <t>Emmerich</t>
  </si>
  <si>
    <t>Wall Lantern - Bare Bulb</t>
  </si>
  <si>
    <t>Flood Light / Single</t>
  </si>
  <si>
    <t>PAR</t>
  </si>
  <si>
    <t>Y</t>
  </si>
  <si>
    <t>Incandescent Yellow</t>
  </si>
  <si>
    <t>REC</t>
  </si>
  <si>
    <t>Rec</t>
  </si>
  <si>
    <t>Amber LED par30 bulb</t>
  </si>
  <si>
    <t>Not historic fixture-replace with Raymond RB-8W</t>
  </si>
  <si>
    <t>Shielded PAR 16 bulb</t>
  </si>
  <si>
    <t>Find fixture from other building in park to mtach other two- replace bulb with PAR 16</t>
  </si>
  <si>
    <t>Non-contributing due to renovations</t>
  </si>
  <si>
    <t>Shielded PAR 16 Amber LED</t>
  </si>
  <si>
    <t>Checking Station</t>
  </si>
  <si>
    <t>Modern building- install shielded wall pack</t>
  </si>
  <si>
    <t>Exterior has been altered-cabin moved- non contributing</t>
  </si>
  <si>
    <t>Building non contributing to historic district- Wall pack or PAR 16 bulb</t>
  </si>
  <si>
    <t xml:space="preserve">Likely modern- replace bulb with PAR 16 </t>
  </si>
  <si>
    <t>Historic building: Raymond RB-8W and PAR 16 amber LED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</si>
</sst>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sz val="11"/>
      <color rgb="FF9C0006"/>
      <name val="Calibri"/>
      <family val="2"/>
      <scheme val="minor"/>
    </font>
    <font>
      <sz val="20"/>
      <color rgb="FF9C0006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6795556505021"/>
        <bgColor indexed="64"/>
      </patternFill>
    </fill>
    <fill>
      <patternFill patternType="solid">
        <fgColor rgb="FFFFC7CE"/>
      </patternFill>
    </fill>
    <fill>
      <patternFill patternType="solid">
        <fgColor rgb="FFA5A5A5"/>
      </patternFill>
    </fill>
    <fill>
      <patternFill patternType="solid">
        <fgColor theme="0" tint="-0.24994659260841701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ck">
        <color theme="4"/>
      </bottom>
      <diagonal/>
    </border>
  </borders>
  <cellStyleXfs count="3">
    <xf numFmtId="0" fontId="0" fillId="0" borderId="0"/>
    <xf numFmtId="0" fontId="2" fillId="0" borderId="1" applyNumberFormat="0" applyFill="0" applyAlignment="0" applyProtection="0"/>
    <xf numFmtId="0" fontId="3" fillId="3" borderId="0" applyNumberFormat="0" applyBorder="0" applyAlignment="0" applyProtection="0"/>
  </cellStyleXfs>
  <cellXfs count="25">
    <xf numFmtId="0" fontId="0" fillId="0" borderId="0" xfId="0"/>
    <xf numFmtId="0" fontId="1" fillId="2" borderId="0" xfId="0" applyFont="1" applyFill="1"/>
    <xf numFmtId="0" fontId="1" fillId="0" borderId="0" xfId="0" applyFont="1" applyAlignment="1">
      <alignment wrapText="1"/>
    </xf>
    <xf numFmtId="0" fontId="0" fillId="0" borderId="0" xfId="0" applyFont="1"/>
    <xf numFmtId="0" fontId="0" fillId="0" borderId="0" xfId="0" applyFont="1" applyAlignment="1">
      <alignment horizontal="center" wrapText="1"/>
    </xf>
    <xf numFmtId="0" fontId="0" fillId="0" borderId="0" xfId="0" quotePrefix="1"/>
    <xf numFmtId="0" fontId="1" fillId="2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 wrapText="1"/>
    </xf>
    <xf numFmtId="0" fontId="1" fillId="2" borderId="0" xfId="0" applyFont="1" applyFill="1" applyAlignment="1">
      <alignment horizontal="center" wrapText="1"/>
    </xf>
    <xf numFmtId="0" fontId="0" fillId="0" borderId="0" xfId="0" applyAlignment="1">
      <alignment horizontal="center" wrapText="1"/>
    </xf>
    <xf numFmtId="0" fontId="1" fillId="0" borderId="0" xfId="0" applyFont="1" applyAlignment="1">
      <alignment horizontal="right" wrapText="1"/>
    </xf>
    <xf numFmtId="0" fontId="0" fillId="0" borderId="0" xfId="0" quotePrefix="1" applyAlignment="1">
      <alignment horizontal="center" wrapText="1"/>
    </xf>
    <xf numFmtId="0" fontId="1" fillId="2" borderId="0" xfId="0" applyFont="1" applyFill="1" applyAlignment="1">
      <alignment horizontal="left" wrapText="1"/>
    </xf>
    <xf numFmtId="0" fontId="0" fillId="0" borderId="0" xfId="0" applyAlignment="1">
      <alignment horizontal="left" wrapText="1"/>
    </xf>
    <xf numFmtId="0" fontId="0" fillId="0" borderId="0" xfId="0" applyFont="1" applyAlignment="1">
      <alignment horizontal="left" wrapText="1"/>
    </xf>
    <xf numFmtId="0" fontId="1" fillId="5" borderId="0" xfId="0" applyFont="1" applyFill="1" applyAlignment="1">
      <alignment wrapText="1"/>
    </xf>
    <xf numFmtId="0" fontId="1" fillId="5" borderId="0" xfId="0" applyFont="1" applyFill="1" applyAlignment="1">
      <alignment horizontal="center" wrapText="1"/>
    </xf>
    <xf numFmtId="0" fontId="4" fillId="3" borderId="0" xfId="2" applyFont="1" applyAlignment="1">
      <alignment horizontal="center" wrapText="1"/>
    </xf>
    <xf numFmtId="0" fontId="2" fillId="4" borderId="1" xfId="1" applyFill="1" applyAlignment="1">
      <alignment wrapText="1"/>
    </xf>
    <xf numFmtId="0" fontId="2" fillId="4" borderId="1" xfId="1" applyFill="1" applyAlignment="1">
      <alignment horizontal="center" wrapText="1"/>
    </xf>
    <xf numFmtId="0" fontId="0" fillId="0" borderId="0" xfId="0" applyAlignment="1">
      <alignment wrapText="1"/>
    </xf>
    <xf numFmtId="0" fontId="0" fillId="0" borderId="0" xfId="0" applyFont="1" applyAlignment="1">
      <alignment wrapText="1"/>
    </xf>
    <xf numFmtId="0" fontId="1" fillId="2" borderId="0" xfId="0" applyFont="1" applyFill="1" applyAlignment="1">
      <alignment wrapText="1"/>
    </xf>
    <xf numFmtId="0" fontId="1" fillId="0" borderId="0" xfId="0" applyFont="1" applyAlignment="1">
      <alignment horizontal="center"/>
    </xf>
  </cellXfs>
  <cellStyles count="3">
    <cellStyle name="Bad" xfId="2" builtinId="27"/>
    <cellStyle name="Heading 1" xfId="1" builtinId="16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jpeg"/><Relationship Id="rId2" Type="http://schemas.openxmlformats.org/officeDocument/2006/relationships/image" Target="../media/image8.jpeg"/><Relationship Id="rId1" Type="http://schemas.openxmlformats.org/officeDocument/2006/relationships/image" Target="../media/image7.jpeg"/><Relationship Id="rId4" Type="http://schemas.openxmlformats.org/officeDocument/2006/relationships/image" Target="../media/image10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.jpeg"/><Relationship Id="rId3" Type="http://schemas.openxmlformats.org/officeDocument/2006/relationships/image" Target="../media/image16.jpeg"/><Relationship Id="rId7" Type="http://schemas.openxmlformats.org/officeDocument/2006/relationships/image" Target="../media/image20.jpeg"/><Relationship Id="rId2" Type="http://schemas.openxmlformats.org/officeDocument/2006/relationships/image" Target="../media/image15.jpeg"/><Relationship Id="rId1" Type="http://schemas.openxmlformats.org/officeDocument/2006/relationships/image" Target="../media/image14.jpeg"/><Relationship Id="rId6" Type="http://schemas.openxmlformats.org/officeDocument/2006/relationships/image" Target="../media/image19.jpeg"/><Relationship Id="rId11" Type="http://schemas.openxmlformats.org/officeDocument/2006/relationships/image" Target="../media/image24.jpeg"/><Relationship Id="rId5" Type="http://schemas.openxmlformats.org/officeDocument/2006/relationships/image" Target="../media/image18.jpeg"/><Relationship Id="rId10" Type="http://schemas.openxmlformats.org/officeDocument/2006/relationships/image" Target="../media/image23.jpeg"/><Relationship Id="rId4" Type="http://schemas.openxmlformats.org/officeDocument/2006/relationships/image" Target="../media/image17.jpeg"/><Relationship Id="rId9" Type="http://schemas.openxmlformats.org/officeDocument/2006/relationships/image" Target="../media/image22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jpeg"/><Relationship Id="rId3" Type="http://schemas.openxmlformats.org/officeDocument/2006/relationships/image" Target="../media/image27.jpeg"/><Relationship Id="rId7" Type="http://schemas.openxmlformats.org/officeDocument/2006/relationships/image" Target="../media/image31.jpeg"/><Relationship Id="rId2" Type="http://schemas.openxmlformats.org/officeDocument/2006/relationships/image" Target="../media/image26.jpeg"/><Relationship Id="rId1" Type="http://schemas.openxmlformats.org/officeDocument/2006/relationships/image" Target="../media/image25.jpeg"/><Relationship Id="rId6" Type="http://schemas.openxmlformats.org/officeDocument/2006/relationships/image" Target="../media/image30.jpeg"/><Relationship Id="rId5" Type="http://schemas.openxmlformats.org/officeDocument/2006/relationships/image" Target="../media/image29.jpeg"/><Relationship Id="rId4" Type="http://schemas.openxmlformats.org/officeDocument/2006/relationships/image" Target="../media/image28.jpeg"/><Relationship Id="rId9" Type="http://schemas.openxmlformats.org/officeDocument/2006/relationships/image" Target="../media/image33.jpe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6.jpeg"/><Relationship Id="rId2" Type="http://schemas.openxmlformats.org/officeDocument/2006/relationships/image" Target="../media/image35.jpeg"/><Relationship Id="rId1" Type="http://schemas.openxmlformats.org/officeDocument/2006/relationships/image" Target="../media/image34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41.jpeg"/><Relationship Id="rId2" Type="http://schemas.openxmlformats.org/officeDocument/2006/relationships/image" Target="../media/image40.jpeg"/><Relationship Id="rId1" Type="http://schemas.openxmlformats.org/officeDocument/2006/relationships/image" Target="../media/image39.jpeg"/><Relationship Id="rId5" Type="http://schemas.openxmlformats.org/officeDocument/2006/relationships/image" Target="../media/image43.jpeg"/><Relationship Id="rId4" Type="http://schemas.openxmlformats.org/officeDocument/2006/relationships/image" Target="../media/image42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46.jpeg"/><Relationship Id="rId2" Type="http://schemas.openxmlformats.org/officeDocument/2006/relationships/image" Target="../media/image45.jpeg"/><Relationship Id="rId1" Type="http://schemas.openxmlformats.org/officeDocument/2006/relationships/image" Target="../media/image44.jpeg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4.jpeg"/><Relationship Id="rId3" Type="http://schemas.openxmlformats.org/officeDocument/2006/relationships/image" Target="../media/image49.jpeg"/><Relationship Id="rId7" Type="http://schemas.openxmlformats.org/officeDocument/2006/relationships/image" Target="../media/image53.jpeg"/><Relationship Id="rId12" Type="http://schemas.openxmlformats.org/officeDocument/2006/relationships/image" Target="../media/image58.jpeg"/><Relationship Id="rId2" Type="http://schemas.openxmlformats.org/officeDocument/2006/relationships/image" Target="../media/image48.jpeg"/><Relationship Id="rId1" Type="http://schemas.openxmlformats.org/officeDocument/2006/relationships/image" Target="../media/image47.jpeg"/><Relationship Id="rId6" Type="http://schemas.openxmlformats.org/officeDocument/2006/relationships/image" Target="../media/image52.jpeg"/><Relationship Id="rId11" Type="http://schemas.openxmlformats.org/officeDocument/2006/relationships/image" Target="../media/image57.jpeg"/><Relationship Id="rId5" Type="http://schemas.openxmlformats.org/officeDocument/2006/relationships/image" Target="../media/image51.jpeg"/><Relationship Id="rId10" Type="http://schemas.openxmlformats.org/officeDocument/2006/relationships/image" Target="../media/image56.jpeg"/><Relationship Id="rId4" Type="http://schemas.openxmlformats.org/officeDocument/2006/relationships/image" Target="../media/image50.jpeg"/><Relationship Id="rId9" Type="http://schemas.openxmlformats.org/officeDocument/2006/relationships/image" Target="../media/image55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1.jpeg"/><Relationship Id="rId2" Type="http://schemas.openxmlformats.org/officeDocument/2006/relationships/image" Target="../media/image60.jpeg"/><Relationship Id="rId1" Type="http://schemas.openxmlformats.org/officeDocument/2006/relationships/image" Target="../media/image59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4.jpeg"/><Relationship Id="rId7" Type="http://schemas.openxmlformats.org/officeDocument/2006/relationships/image" Target="../media/image68.jpeg"/><Relationship Id="rId2" Type="http://schemas.openxmlformats.org/officeDocument/2006/relationships/image" Target="../media/image63.jpeg"/><Relationship Id="rId1" Type="http://schemas.openxmlformats.org/officeDocument/2006/relationships/image" Target="../media/image62.jpeg"/><Relationship Id="rId6" Type="http://schemas.openxmlformats.org/officeDocument/2006/relationships/image" Target="../media/image67.jpeg"/><Relationship Id="rId5" Type="http://schemas.openxmlformats.org/officeDocument/2006/relationships/image" Target="../media/image66.jpeg"/><Relationship Id="rId4" Type="http://schemas.openxmlformats.org/officeDocument/2006/relationships/image" Target="../media/image65.jpe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9.jpe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429768</xdr:colOff>
      <xdr:row>52</xdr:row>
      <xdr:rowOff>146304</xdr:rowOff>
    </xdr:to>
    <xdr:pic>
      <xdr:nvPicPr>
        <xdr:cNvPr id="2" name="Picture 1" descr="pic6772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7744968" cy="1005230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1001098</xdr:colOff>
      <xdr:row>1</xdr:row>
      <xdr:rowOff>19439</xdr:rowOff>
    </xdr:to>
    <xdr:pic>
      <xdr:nvPicPr>
        <xdr:cNvPr id="3" name="Picture 2" descr="GNP_Polebridge_Emmerich_0001.jpg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90970" cy="1593980"/>
        </a:xfrm>
        <a:prstGeom prst="rect">
          <a:avLst/>
        </a:prstGeom>
      </xdr:spPr>
    </xdr:pic>
    <xdr:clientData/>
  </xdr:twoCellAnchor>
  <xdr:twoCellAnchor editAs="oneCell">
    <xdr:from>
      <xdr:col>0</xdr:col>
      <xdr:colOff>38877</xdr:colOff>
      <xdr:row>2</xdr:row>
      <xdr:rowOff>38878</xdr:rowOff>
    </xdr:from>
    <xdr:to>
      <xdr:col>0</xdr:col>
      <xdr:colOff>1365573</xdr:colOff>
      <xdr:row>2</xdr:row>
      <xdr:rowOff>923342</xdr:rowOff>
    </xdr:to>
    <xdr:pic>
      <xdr:nvPicPr>
        <xdr:cNvPr id="4" name="Picture 3" descr="GNP_Polebridge_Emmerich_0002.jpg">
          <a:extLst>
            <a:ext uri="{FF2B5EF4-FFF2-40B4-BE49-F238E27FC236}">
              <a16:creationId xmlns:a16="http://schemas.microsoft.com/office/drawing/2014/main" id="{00000000-0008-0000-1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8877" y="1992475"/>
          <a:ext cx="1326696" cy="884464"/>
        </a:xfrm>
        <a:prstGeom prst="rect">
          <a:avLst/>
        </a:prstGeom>
      </xdr:spPr>
    </xdr:pic>
    <xdr:clientData/>
  </xdr:twoCellAnchor>
  <xdr:twoCellAnchor editAs="oneCell">
    <xdr:from>
      <xdr:col>1</xdr:col>
      <xdr:colOff>19438</xdr:colOff>
      <xdr:row>2</xdr:row>
      <xdr:rowOff>33367</xdr:rowOff>
    </xdr:from>
    <xdr:to>
      <xdr:col>1</xdr:col>
      <xdr:colOff>1374999</xdr:colOff>
      <xdr:row>3</xdr:row>
      <xdr:rowOff>3087</xdr:rowOff>
    </xdr:to>
    <xdr:pic>
      <xdr:nvPicPr>
        <xdr:cNvPr id="5" name="Picture 4" descr="GNP_Polebridge_Emmerich_0002a.jpg">
          <a:extLst>
            <a:ext uri="{FF2B5EF4-FFF2-40B4-BE49-F238E27FC236}">
              <a16:creationId xmlns:a16="http://schemas.microsoft.com/office/drawing/2014/main" id="{00000000-0008-0000-1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09310" y="1986964"/>
          <a:ext cx="1355561" cy="902781"/>
        </a:xfrm>
        <a:prstGeom prst="rect">
          <a:avLst/>
        </a:prstGeom>
      </xdr:spPr>
    </xdr:pic>
    <xdr:clientData/>
  </xdr:twoCellAnchor>
  <xdr:twoCellAnchor editAs="oneCell">
    <xdr:from>
      <xdr:col>0</xdr:col>
      <xdr:colOff>27856</xdr:colOff>
      <xdr:row>3</xdr:row>
      <xdr:rowOff>18137</xdr:rowOff>
    </xdr:from>
    <xdr:to>
      <xdr:col>0</xdr:col>
      <xdr:colOff>1341276</xdr:colOff>
      <xdr:row>3</xdr:row>
      <xdr:rowOff>893750</xdr:rowOff>
    </xdr:to>
    <xdr:pic>
      <xdr:nvPicPr>
        <xdr:cNvPr id="6" name="Picture 5" descr="GNP_Polebridge_Emmerich_0003.jpg">
          <a:extLst>
            <a:ext uri="{FF2B5EF4-FFF2-40B4-BE49-F238E27FC236}">
              <a16:creationId xmlns:a16="http://schemas.microsoft.com/office/drawing/2014/main" id="{00000000-0008-0000-1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27856" y="2904795"/>
          <a:ext cx="1313420" cy="875613"/>
        </a:xfrm>
        <a:prstGeom prst="rect">
          <a:avLst/>
        </a:prstGeom>
      </xdr:spPr>
    </xdr:pic>
    <xdr:clientData/>
  </xdr:twoCellAnchor>
  <xdr:twoCellAnchor editAs="oneCell">
    <xdr:from>
      <xdr:col>1</xdr:col>
      <xdr:colOff>37914</xdr:colOff>
      <xdr:row>3</xdr:row>
      <xdr:rowOff>48596</xdr:rowOff>
    </xdr:from>
    <xdr:to>
      <xdr:col>1</xdr:col>
      <xdr:colOff>1381506</xdr:colOff>
      <xdr:row>4</xdr:row>
      <xdr:rowOff>10574</xdr:rowOff>
    </xdr:to>
    <xdr:pic>
      <xdr:nvPicPr>
        <xdr:cNvPr id="7" name="Picture 6" descr="GNP_Polebridge_Emmerich_0004a.jpg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27786" y="2935254"/>
          <a:ext cx="1343592" cy="89503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971940</xdr:colOff>
      <xdr:row>0</xdr:row>
      <xdr:rowOff>1566920</xdr:rowOff>
    </xdr:to>
    <xdr:pic>
      <xdr:nvPicPr>
        <xdr:cNvPr id="2" name="Picture 1" descr="GNP_Polebridge_0098_0001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61812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Polebridge_0098_0002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1350995</xdr:colOff>
      <xdr:row>2</xdr:row>
      <xdr:rowOff>900055</xdr:rowOff>
    </xdr:to>
    <xdr:pic>
      <xdr:nvPicPr>
        <xdr:cNvPr id="4" name="Picture 3" descr="GNP_Polebridge_0098_0002a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50995" cy="90005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933060</xdr:rowOff>
    </xdr:from>
    <xdr:to>
      <xdr:col>0</xdr:col>
      <xdr:colOff>1355854</xdr:colOff>
      <xdr:row>3</xdr:row>
      <xdr:rowOff>903902</xdr:rowOff>
    </xdr:to>
    <xdr:pic>
      <xdr:nvPicPr>
        <xdr:cNvPr id="5" name="Picture 4" descr="GNP_Polebridge_0098_0003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7"/>
          <a:ext cx="1355854" cy="90390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971940</xdr:colOff>
      <xdr:row>0</xdr:row>
      <xdr:rowOff>1566920</xdr:rowOff>
    </xdr:to>
    <xdr:pic>
      <xdr:nvPicPr>
        <xdr:cNvPr id="2" name="Picture 1" descr="GNP_Polebridge_0353_0001.jpg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61812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9718</xdr:colOff>
      <xdr:row>2</xdr:row>
      <xdr:rowOff>9718</xdr:rowOff>
    </xdr:from>
    <xdr:to>
      <xdr:col>0</xdr:col>
      <xdr:colOff>1370433</xdr:colOff>
      <xdr:row>2</xdr:row>
      <xdr:rowOff>916861</xdr:rowOff>
    </xdr:to>
    <xdr:pic>
      <xdr:nvPicPr>
        <xdr:cNvPr id="3" name="Picture 2" descr="GNP_Polebridge_0353_0002.jpg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718" y="1963315"/>
          <a:ext cx="1360715" cy="907143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1350995</xdr:colOff>
      <xdr:row>2</xdr:row>
      <xdr:rowOff>899919</xdr:rowOff>
    </xdr:to>
    <xdr:pic>
      <xdr:nvPicPr>
        <xdr:cNvPr id="4" name="Picture 3" descr="GNP_Polebridge_0353_0002a.jpg">
          <a:extLst>
            <a:ext uri="{FF2B5EF4-FFF2-40B4-BE49-F238E27FC236}">
              <a16:creationId xmlns:a16="http://schemas.microsoft.com/office/drawing/2014/main" id="{00000000-0008-0000-0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50995" cy="899919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1001098</xdr:colOff>
      <xdr:row>1</xdr:row>
      <xdr:rowOff>19439</xdr:rowOff>
    </xdr:to>
    <xdr:pic>
      <xdr:nvPicPr>
        <xdr:cNvPr id="2" name="Picture 1" descr="GNP_Polebridge_1447_0001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90970" cy="15939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1282958</xdr:colOff>
      <xdr:row>2</xdr:row>
      <xdr:rowOff>855306</xdr:rowOff>
    </xdr:to>
    <xdr:pic>
      <xdr:nvPicPr>
        <xdr:cNvPr id="3" name="Picture 2" descr="GNP_Polebridge_1447_0002.jpg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282958" cy="855306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1</xdr:row>
      <xdr:rowOff>379055</xdr:rowOff>
    </xdr:from>
    <xdr:to>
      <xdr:col>1</xdr:col>
      <xdr:colOff>1355854</xdr:colOff>
      <xdr:row>2</xdr:row>
      <xdr:rowOff>903902</xdr:rowOff>
    </xdr:to>
    <xdr:pic>
      <xdr:nvPicPr>
        <xdr:cNvPr id="4" name="Picture 3" descr="GNP_Polebridge_1447_0003.jpg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6"/>
          <a:ext cx="1355855" cy="903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933060</xdr:rowOff>
    </xdr:from>
    <xdr:to>
      <xdr:col>0</xdr:col>
      <xdr:colOff>1312118</xdr:colOff>
      <xdr:row>3</xdr:row>
      <xdr:rowOff>874744</xdr:rowOff>
    </xdr:to>
    <xdr:pic>
      <xdr:nvPicPr>
        <xdr:cNvPr id="7" name="Picture 6" descr="GNP_Polebridge_1447_0004.jpg">
          <a:extLst>
            <a:ext uri="{FF2B5EF4-FFF2-40B4-BE49-F238E27FC236}">
              <a16:creationId xmlns:a16="http://schemas.microsoft.com/office/drawing/2014/main" id="{00000000-0008-0000-0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7"/>
          <a:ext cx="1312118" cy="87474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1386258</xdr:colOff>
      <xdr:row>3</xdr:row>
      <xdr:rowOff>923342</xdr:rowOff>
    </xdr:to>
    <xdr:pic>
      <xdr:nvPicPr>
        <xdr:cNvPr id="8" name="Picture 7" descr="GNP_Polebridge_1447_0004a.jpg">
          <a:extLst>
            <a:ext uri="{FF2B5EF4-FFF2-40B4-BE49-F238E27FC236}">
              <a16:creationId xmlns:a16="http://schemas.microsoft.com/office/drawing/2014/main" id="{00000000-0008-0000-0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386258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1292678</xdr:colOff>
      <xdr:row>4</xdr:row>
      <xdr:rowOff>861786</xdr:rowOff>
    </xdr:to>
    <xdr:pic>
      <xdr:nvPicPr>
        <xdr:cNvPr id="9" name="Picture 8" descr="GNP_Polebridge_1447_0005.jpg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3819719"/>
          <a:ext cx="1292678" cy="861786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933060</xdr:rowOff>
    </xdr:from>
    <xdr:to>
      <xdr:col>1</xdr:col>
      <xdr:colOff>1380154</xdr:colOff>
      <xdr:row>4</xdr:row>
      <xdr:rowOff>920102</xdr:rowOff>
    </xdr:to>
    <xdr:pic>
      <xdr:nvPicPr>
        <xdr:cNvPr id="10" name="Picture 9" descr="GNP_Polebridge_1447_0006.jpg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2" y="3819718"/>
          <a:ext cx="1380154" cy="920103"/>
        </a:xfrm>
        <a:prstGeom prst="rect">
          <a:avLst/>
        </a:prstGeom>
      </xdr:spPr>
    </xdr:pic>
    <xdr:clientData/>
  </xdr:twoCellAnchor>
  <xdr:twoCellAnchor editAs="oneCell">
    <xdr:from>
      <xdr:col>0</xdr:col>
      <xdr:colOff>7776</xdr:colOff>
      <xdr:row>5</xdr:row>
      <xdr:rowOff>0</xdr:rowOff>
    </xdr:from>
    <xdr:to>
      <xdr:col>0</xdr:col>
      <xdr:colOff>1305314</xdr:colOff>
      <xdr:row>5</xdr:row>
      <xdr:rowOff>865024</xdr:rowOff>
    </xdr:to>
    <xdr:pic>
      <xdr:nvPicPr>
        <xdr:cNvPr id="11" name="Picture 10" descr="GNP_Polebridge_1447_0007.jpg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7776" y="4556449"/>
          <a:ext cx="1297538" cy="86502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1</xdr:col>
      <xdr:colOff>1328057</xdr:colOff>
      <xdr:row>5</xdr:row>
      <xdr:rowOff>884464</xdr:rowOff>
    </xdr:to>
    <xdr:pic>
      <xdr:nvPicPr>
        <xdr:cNvPr id="12" name="Picture 11" descr="GNP_Polebridge_1447_0007a.jpg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89872" y="4752781"/>
          <a:ext cx="1328057" cy="88446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933060</xdr:rowOff>
    </xdr:from>
    <xdr:to>
      <xdr:col>0</xdr:col>
      <xdr:colOff>1268380</xdr:colOff>
      <xdr:row>6</xdr:row>
      <xdr:rowOff>845586</xdr:rowOff>
    </xdr:to>
    <xdr:pic>
      <xdr:nvPicPr>
        <xdr:cNvPr id="13" name="Picture 12" descr="GNP_Polebridge_1447_0008.jpg">
          <a:extLst>
            <a:ext uri="{FF2B5EF4-FFF2-40B4-BE49-F238E27FC236}">
              <a16:creationId xmlns:a16="http://schemas.microsoft.com/office/drawing/2014/main" id="{00000000-0008-0000-06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5685841"/>
          <a:ext cx="1268380" cy="845587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5</xdr:row>
      <xdr:rowOff>933060</xdr:rowOff>
    </xdr:from>
    <xdr:to>
      <xdr:col>1</xdr:col>
      <xdr:colOff>1355854</xdr:colOff>
      <xdr:row>6</xdr:row>
      <xdr:rowOff>903902</xdr:rowOff>
    </xdr:to>
    <xdr:pic>
      <xdr:nvPicPr>
        <xdr:cNvPr id="14" name="Picture 13" descr="GNP_Polebridge_1447_0009.jpg">
          <a:extLst>
            <a:ext uri="{FF2B5EF4-FFF2-40B4-BE49-F238E27FC236}">
              <a16:creationId xmlns:a16="http://schemas.microsoft.com/office/drawing/2014/main" id="{00000000-0008-0000-06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389871" y="5685841"/>
          <a:ext cx="1355855" cy="90390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1001098</xdr:colOff>
      <xdr:row>1</xdr:row>
      <xdr:rowOff>19439</xdr:rowOff>
    </xdr:to>
    <xdr:pic>
      <xdr:nvPicPr>
        <xdr:cNvPr id="2" name="Picture 1" descr="GNP_Polebridge_1448_0001.jpg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90970" cy="15939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1326696</xdr:colOff>
      <xdr:row>2</xdr:row>
      <xdr:rowOff>884464</xdr:rowOff>
    </xdr:to>
    <xdr:pic>
      <xdr:nvPicPr>
        <xdr:cNvPr id="3" name="Picture 2" descr="GNP_Polebridge_1448_0003.jpg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26696" cy="884464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1370432</xdr:colOff>
      <xdr:row>2</xdr:row>
      <xdr:rowOff>913622</xdr:rowOff>
    </xdr:to>
    <xdr:pic>
      <xdr:nvPicPr>
        <xdr:cNvPr id="4" name="Picture 3" descr="GNP_Polebridge_1448_0004.jpg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7"/>
          <a:ext cx="1370433" cy="9136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923341</xdr:rowOff>
    </xdr:from>
    <xdr:to>
      <xdr:col>0</xdr:col>
      <xdr:colOff>1355854</xdr:colOff>
      <xdr:row>4</xdr:row>
      <xdr:rowOff>894183</xdr:rowOff>
    </xdr:to>
    <xdr:pic>
      <xdr:nvPicPr>
        <xdr:cNvPr id="5" name="Picture 4" descr="GNP_Polebridge_1448_0006.jpg">
          <a:extLst>
            <a:ext uri="{FF2B5EF4-FFF2-40B4-BE49-F238E27FC236}">
              <a16:creationId xmlns:a16="http://schemas.microsoft.com/office/drawing/2014/main" id="{00000000-0008-0000-07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3809999"/>
          <a:ext cx="1355854" cy="903903"/>
        </a:xfrm>
        <a:prstGeom prst="rect">
          <a:avLst/>
        </a:prstGeom>
      </xdr:spPr>
    </xdr:pic>
    <xdr:clientData/>
  </xdr:twoCellAnchor>
  <xdr:twoCellAnchor editAs="oneCell">
    <xdr:from>
      <xdr:col>0</xdr:col>
      <xdr:colOff>19437</xdr:colOff>
      <xdr:row>5</xdr:row>
      <xdr:rowOff>9717</xdr:rowOff>
    </xdr:from>
    <xdr:to>
      <xdr:col>1</xdr:col>
      <xdr:colOff>0</xdr:colOff>
      <xdr:row>5</xdr:row>
      <xdr:rowOff>923340</xdr:rowOff>
    </xdr:to>
    <xdr:pic>
      <xdr:nvPicPr>
        <xdr:cNvPr id="7" name="Picture 6" descr="GNP_Polebridge_1448_0009.jpg">
          <a:extLst>
            <a:ext uri="{FF2B5EF4-FFF2-40B4-BE49-F238E27FC236}">
              <a16:creationId xmlns:a16="http://schemas.microsoft.com/office/drawing/2014/main" id="{00000000-0008-0000-07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9437" y="4762498"/>
          <a:ext cx="1370435" cy="91362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1341276</xdr:colOff>
      <xdr:row>3</xdr:row>
      <xdr:rowOff>894184</xdr:rowOff>
    </xdr:to>
    <xdr:pic>
      <xdr:nvPicPr>
        <xdr:cNvPr id="8" name="Picture 7" descr="GNP_Polebridge_1448_0005.jpg">
          <a:extLst>
            <a:ext uri="{FF2B5EF4-FFF2-40B4-BE49-F238E27FC236}">
              <a16:creationId xmlns:a16="http://schemas.microsoft.com/office/drawing/2014/main" id="{00000000-0008-0000-0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0" y="2886658"/>
          <a:ext cx="1341276" cy="894184"/>
        </a:xfrm>
        <a:prstGeom prst="rect">
          <a:avLst/>
        </a:prstGeom>
      </xdr:spPr>
    </xdr:pic>
    <xdr:clientData/>
  </xdr:twoCellAnchor>
  <xdr:twoCellAnchor editAs="oneCell">
    <xdr:from>
      <xdr:col>1</xdr:col>
      <xdr:colOff>1</xdr:colOff>
      <xdr:row>3</xdr:row>
      <xdr:rowOff>0</xdr:rowOff>
    </xdr:from>
    <xdr:to>
      <xdr:col>1</xdr:col>
      <xdr:colOff>1370435</xdr:colOff>
      <xdr:row>3</xdr:row>
      <xdr:rowOff>913623</xdr:rowOff>
    </xdr:to>
    <xdr:pic>
      <xdr:nvPicPr>
        <xdr:cNvPr id="9" name="Picture 8" descr="GNP_Polebridge_1448_0005a.jpg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389873" y="2886658"/>
          <a:ext cx="1370434" cy="913623"/>
        </a:xfrm>
        <a:prstGeom prst="rect">
          <a:avLst/>
        </a:prstGeom>
      </xdr:spPr>
    </xdr:pic>
    <xdr:clientData/>
  </xdr:twoCellAnchor>
  <xdr:twoCellAnchor editAs="oneCell">
    <xdr:from>
      <xdr:col>1</xdr:col>
      <xdr:colOff>38877</xdr:colOff>
      <xdr:row>3</xdr:row>
      <xdr:rowOff>923341</xdr:rowOff>
    </xdr:from>
    <xdr:to>
      <xdr:col>1</xdr:col>
      <xdr:colOff>1360714</xdr:colOff>
      <xdr:row>4</xdr:row>
      <xdr:rowOff>871505</xdr:rowOff>
    </xdr:to>
    <xdr:pic>
      <xdr:nvPicPr>
        <xdr:cNvPr id="10" name="Picture 9" descr="GNP_Polebridge_1448_0008a.jpg">
          <a:extLst>
            <a:ext uri="{FF2B5EF4-FFF2-40B4-BE49-F238E27FC236}">
              <a16:creationId xmlns:a16="http://schemas.microsoft.com/office/drawing/2014/main" id="{00000000-0008-0000-0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1428749" y="3809999"/>
          <a:ext cx="1321837" cy="88122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</xdr:row>
      <xdr:rowOff>0</xdr:rowOff>
    </xdr:from>
    <xdr:to>
      <xdr:col>2</xdr:col>
      <xdr:colOff>0</xdr:colOff>
      <xdr:row>5</xdr:row>
      <xdr:rowOff>926582</xdr:rowOff>
    </xdr:to>
    <xdr:pic>
      <xdr:nvPicPr>
        <xdr:cNvPr id="11" name="Picture 10" descr="GNP_Polebridge_1448_0009a.jpg">
          <a:extLst>
            <a:ext uri="{FF2B5EF4-FFF2-40B4-BE49-F238E27FC236}">
              <a16:creationId xmlns:a16="http://schemas.microsoft.com/office/drawing/2014/main" id="{00000000-0008-0000-07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389872" y="4752781"/>
          <a:ext cx="1389873" cy="926582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Polebridge_1449_0001.jpg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1391816</xdr:colOff>
      <xdr:row>2</xdr:row>
      <xdr:rowOff>927878</xdr:rowOff>
    </xdr:to>
    <xdr:pic>
      <xdr:nvPicPr>
        <xdr:cNvPr id="3" name="Picture 2" descr="GNP_Polebridge_1449_0002.jpg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757265"/>
          <a:ext cx="1391816" cy="927878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1385012</xdr:colOff>
      <xdr:row>2</xdr:row>
      <xdr:rowOff>923342</xdr:rowOff>
    </xdr:to>
    <xdr:pic>
      <xdr:nvPicPr>
        <xdr:cNvPr id="4" name="Picture 3" descr="GNP_Polebridge_1449_0004.jpg">
          <a:extLst>
            <a:ext uri="{FF2B5EF4-FFF2-40B4-BE49-F238E27FC236}">
              <a16:creationId xmlns:a16="http://schemas.microsoft.com/office/drawing/2014/main" id="{00000000-0008-0000-08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7"/>
          <a:ext cx="1385013" cy="923342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Polebridge_1450_0001.jpg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1389872</xdr:colOff>
      <xdr:row>2</xdr:row>
      <xdr:rowOff>0</xdr:rowOff>
    </xdr:from>
    <xdr:to>
      <xdr:col>1</xdr:col>
      <xdr:colOff>1384042</xdr:colOff>
      <xdr:row>2</xdr:row>
      <xdr:rowOff>922713</xdr:rowOff>
    </xdr:to>
    <xdr:pic>
      <xdr:nvPicPr>
        <xdr:cNvPr id="3" name="Picture 2" descr="GNP_Polebridge_1450_0002.jpg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389872" y="1757265"/>
          <a:ext cx="1424864" cy="9227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Polebridge_1451_0001.jpg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1341276</xdr:colOff>
      <xdr:row>2</xdr:row>
      <xdr:rowOff>894184</xdr:rowOff>
    </xdr:to>
    <xdr:pic>
      <xdr:nvPicPr>
        <xdr:cNvPr id="3" name="Picture 2" descr="GNP_Polebridge_1451_0002.jpg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41276" cy="89418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</xdr:row>
      <xdr:rowOff>379055</xdr:rowOff>
    </xdr:from>
    <xdr:to>
      <xdr:col>1</xdr:col>
      <xdr:colOff>1357560</xdr:colOff>
      <xdr:row>2</xdr:row>
      <xdr:rowOff>903902</xdr:rowOff>
    </xdr:to>
    <xdr:pic>
      <xdr:nvPicPr>
        <xdr:cNvPr id="4" name="Picture 3" descr="GNP_Polebridge_1451_0002a.jpg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6"/>
          <a:ext cx="1357560" cy="90390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1326696</xdr:colOff>
      <xdr:row>3</xdr:row>
      <xdr:rowOff>884464</xdr:rowOff>
    </xdr:to>
    <xdr:pic>
      <xdr:nvPicPr>
        <xdr:cNvPr id="5" name="Picture 4" descr="GNP_Polebridge_1451_0005.jpg">
          <a:extLst>
            <a:ext uri="{FF2B5EF4-FFF2-40B4-BE49-F238E27FC236}">
              <a16:creationId xmlns:a16="http://schemas.microsoft.com/office/drawing/2014/main" id="{00000000-0008-0000-0A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2886658"/>
          <a:ext cx="1326696" cy="8844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</xdr:row>
      <xdr:rowOff>0</xdr:rowOff>
    </xdr:from>
    <xdr:to>
      <xdr:col>1</xdr:col>
      <xdr:colOff>1327703</xdr:colOff>
      <xdr:row>3</xdr:row>
      <xdr:rowOff>884464</xdr:rowOff>
    </xdr:to>
    <xdr:pic>
      <xdr:nvPicPr>
        <xdr:cNvPr id="6" name="Picture 5" descr="GNP_Polebridge_1451_0005a.jpg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389872" y="2886658"/>
          <a:ext cx="1327703" cy="884464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981658</xdr:colOff>
      <xdr:row>1</xdr:row>
      <xdr:rowOff>6479</xdr:rowOff>
    </xdr:to>
    <xdr:pic>
      <xdr:nvPicPr>
        <xdr:cNvPr id="2" name="Picture 1" descr="GNP_Polebridge_1454_0001.jpg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1530" cy="158102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1326696</xdr:colOff>
      <xdr:row>2</xdr:row>
      <xdr:rowOff>884464</xdr:rowOff>
    </xdr:to>
    <xdr:pic>
      <xdr:nvPicPr>
        <xdr:cNvPr id="3" name="Picture 2" descr="GNP_Polebridge_1454_0002.jpg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26696" cy="884464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</xdr:row>
      <xdr:rowOff>0</xdr:rowOff>
    </xdr:from>
    <xdr:to>
      <xdr:col>1</xdr:col>
      <xdr:colOff>1313272</xdr:colOff>
      <xdr:row>2</xdr:row>
      <xdr:rowOff>874745</xdr:rowOff>
    </xdr:to>
    <xdr:pic>
      <xdr:nvPicPr>
        <xdr:cNvPr id="4" name="Picture 3" descr="GNP_Polebridge_1454_0002a.jpg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2" y="1953597"/>
          <a:ext cx="1313272" cy="87474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Polebridge_1455_0001.jpg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1350995</xdr:colOff>
      <xdr:row>2</xdr:row>
      <xdr:rowOff>900663</xdr:rowOff>
    </xdr:to>
    <xdr:pic>
      <xdr:nvPicPr>
        <xdr:cNvPr id="3" name="Picture 2" descr="GNP_Polebridge_1455_0001.jpg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1953597"/>
          <a:ext cx="1350995" cy="9006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</xdr:row>
      <xdr:rowOff>1</xdr:rowOff>
    </xdr:from>
    <xdr:to>
      <xdr:col>0</xdr:col>
      <xdr:colOff>1355852</xdr:colOff>
      <xdr:row>3</xdr:row>
      <xdr:rowOff>903903</xdr:rowOff>
    </xdr:to>
    <xdr:pic>
      <xdr:nvPicPr>
        <xdr:cNvPr id="4" name="Picture 3" descr="GNP_Polebridge_1455_0002.jpg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2886659"/>
          <a:ext cx="1355852" cy="903902"/>
        </a:xfrm>
        <a:prstGeom prst="rect">
          <a:avLst/>
        </a:prstGeom>
      </xdr:spPr>
    </xdr:pic>
    <xdr:clientData/>
  </xdr:twoCellAnchor>
  <xdr:twoCellAnchor editAs="oneCell">
    <xdr:from>
      <xdr:col>1</xdr:col>
      <xdr:colOff>13930</xdr:colOff>
      <xdr:row>3</xdr:row>
      <xdr:rowOff>4209</xdr:rowOff>
    </xdr:from>
    <xdr:to>
      <xdr:col>1</xdr:col>
      <xdr:colOff>1378050</xdr:colOff>
      <xdr:row>3</xdr:row>
      <xdr:rowOff>913622</xdr:rowOff>
    </xdr:to>
    <xdr:pic>
      <xdr:nvPicPr>
        <xdr:cNvPr id="5" name="Picture 4" descr="GNP_Polebridge_1455_0003.jpg">
          <a:extLst>
            <a:ext uri="{FF2B5EF4-FFF2-40B4-BE49-F238E27FC236}">
              <a16:creationId xmlns:a16="http://schemas.microsoft.com/office/drawing/2014/main" id="{00000000-0008-0000-0C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03802" y="2890867"/>
          <a:ext cx="1364120" cy="90941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</xdr:row>
      <xdr:rowOff>0</xdr:rowOff>
    </xdr:from>
    <xdr:to>
      <xdr:col>0</xdr:col>
      <xdr:colOff>1385012</xdr:colOff>
      <xdr:row>4</xdr:row>
      <xdr:rowOff>923342</xdr:rowOff>
    </xdr:to>
    <xdr:pic>
      <xdr:nvPicPr>
        <xdr:cNvPr id="6" name="Picture 5" descr="GNP_Polebridge_1455_0004.jpg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0" y="3819719"/>
          <a:ext cx="1385012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33366</xdr:colOff>
      <xdr:row>5</xdr:row>
      <xdr:rowOff>33367</xdr:rowOff>
    </xdr:from>
    <xdr:to>
      <xdr:col>0</xdr:col>
      <xdr:colOff>1370433</xdr:colOff>
      <xdr:row>5</xdr:row>
      <xdr:rowOff>924745</xdr:rowOff>
    </xdr:to>
    <xdr:pic>
      <xdr:nvPicPr>
        <xdr:cNvPr id="7" name="Picture 6" descr="GNP_Polebridge_1455_0005.jpg">
          <a:extLst>
            <a:ext uri="{FF2B5EF4-FFF2-40B4-BE49-F238E27FC236}">
              <a16:creationId xmlns:a16="http://schemas.microsoft.com/office/drawing/2014/main" id="{00000000-0008-0000-0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33366" y="4786148"/>
          <a:ext cx="1337067" cy="891378"/>
        </a:xfrm>
        <a:prstGeom prst="rect">
          <a:avLst/>
        </a:prstGeom>
      </xdr:spPr>
    </xdr:pic>
    <xdr:clientData/>
  </xdr:twoCellAnchor>
  <xdr:twoCellAnchor editAs="oneCell">
    <xdr:from>
      <xdr:col>1</xdr:col>
      <xdr:colOff>27857</xdr:colOff>
      <xdr:row>5</xdr:row>
      <xdr:rowOff>18136</xdr:rowOff>
    </xdr:from>
    <xdr:to>
      <xdr:col>1</xdr:col>
      <xdr:colOff>1371085</xdr:colOff>
      <xdr:row>5</xdr:row>
      <xdr:rowOff>913621</xdr:rowOff>
    </xdr:to>
    <xdr:pic>
      <xdr:nvPicPr>
        <xdr:cNvPr id="8" name="Picture 7" descr="GNP_Polebridge_1455_0006.jpg">
          <a:extLst>
            <a:ext uri="{FF2B5EF4-FFF2-40B4-BE49-F238E27FC236}">
              <a16:creationId xmlns:a16="http://schemas.microsoft.com/office/drawing/2014/main" id="{00000000-0008-0000-0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1417729" y="4770917"/>
          <a:ext cx="1343228" cy="8954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</xdr:row>
      <xdr:rowOff>0</xdr:rowOff>
    </xdr:from>
    <xdr:to>
      <xdr:col>0</xdr:col>
      <xdr:colOff>1385012</xdr:colOff>
      <xdr:row>6</xdr:row>
      <xdr:rowOff>923342</xdr:rowOff>
    </xdr:to>
    <xdr:pic>
      <xdr:nvPicPr>
        <xdr:cNvPr id="9" name="Picture 8" descr="GNP_Polebridge_1455_0007.jpg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0" y="5685842"/>
          <a:ext cx="1385012" cy="923342"/>
        </a:xfrm>
        <a:prstGeom prst="rect">
          <a:avLst/>
        </a:prstGeom>
      </xdr:spPr>
    </xdr:pic>
    <xdr:clientData/>
  </xdr:twoCellAnchor>
  <xdr:twoCellAnchor editAs="oneCell">
    <xdr:from>
      <xdr:col>0</xdr:col>
      <xdr:colOff>43086</xdr:colOff>
      <xdr:row>7</xdr:row>
      <xdr:rowOff>33367</xdr:rowOff>
    </xdr:from>
    <xdr:to>
      <xdr:col>0</xdr:col>
      <xdr:colOff>1363469</xdr:colOff>
      <xdr:row>7</xdr:row>
      <xdr:rowOff>913622</xdr:rowOff>
    </xdr:to>
    <xdr:pic>
      <xdr:nvPicPr>
        <xdr:cNvPr id="10" name="Picture 9" descr="GNP_Polebridge_1455_0008.jpg">
          <a:extLst>
            <a:ext uri="{FF2B5EF4-FFF2-40B4-BE49-F238E27FC236}">
              <a16:creationId xmlns:a16="http://schemas.microsoft.com/office/drawing/2014/main" id="{00000000-0008-0000-0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>
        <a:xfrm>
          <a:off x="43086" y="6652270"/>
          <a:ext cx="1320383" cy="880255"/>
        </a:xfrm>
        <a:prstGeom prst="rect">
          <a:avLst/>
        </a:prstGeom>
      </xdr:spPr>
    </xdr:pic>
    <xdr:clientData/>
  </xdr:twoCellAnchor>
  <xdr:twoCellAnchor editAs="oneCell">
    <xdr:from>
      <xdr:col>1</xdr:col>
      <xdr:colOff>27857</xdr:colOff>
      <xdr:row>7</xdr:row>
      <xdr:rowOff>37575</xdr:rowOff>
    </xdr:from>
    <xdr:to>
      <xdr:col>1</xdr:col>
      <xdr:colOff>1371085</xdr:colOff>
      <xdr:row>7</xdr:row>
      <xdr:rowOff>933060</xdr:rowOff>
    </xdr:to>
    <xdr:pic>
      <xdr:nvPicPr>
        <xdr:cNvPr id="11" name="Picture 10" descr="GNP_Polebridge_1455_0009.jpg">
          <a:extLst>
            <a:ext uri="{FF2B5EF4-FFF2-40B4-BE49-F238E27FC236}">
              <a16:creationId xmlns:a16="http://schemas.microsoft.com/office/drawing/2014/main" id="{00000000-0008-0000-0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417729" y="6656478"/>
          <a:ext cx="1343228" cy="89548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</xdr:row>
      <xdr:rowOff>933060</xdr:rowOff>
    </xdr:from>
    <xdr:to>
      <xdr:col>0</xdr:col>
      <xdr:colOff>1370434</xdr:colOff>
      <xdr:row>8</xdr:row>
      <xdr:rowOff>913622</xdr:rowOff>
    </xdr:to>
    <xdr:pic>
      <xdr:nvPicPr>
        <xdr:cNvPr id="12" name="Picture 11" descr="GNP_Polebridge_1455_0010.jpg">
          <a:extLst>
            <a:ext uri="{FF2B5EF4-FFF2-40B4-BE49-F238E27FC236}">
              <a16:creationId xmlns:a16="http://schemas.microsoft.com/office/drawing/2014/main" id="{00000000-0008-0000-0C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7551963"/>
          <a:ext cx="1370434" cy="913623"/>
        </a:xfrm>
        <a:prstGeom prst="rect">
          <a:avLst/>
        </a:prstGeom>
      </xdr:spPr>
    </xdr:pic>
    <xdr:clientData/>
  </xdr:twoCellAnchor>
  <xdr:twoCellAnchor editAs="oneCell">
    <xdr:from>
      <xdr:col>0</xdr:col>
      <xdr:colOff>43086</xdr:colOff>
      <xdr:row>9</xdr:row>
      <xdr:rowOff>33367</xdr:rowOff>
    </xdr:from>
    <xdr:to>
      <xdr:col>0</xdr:col>
      <xdr:colOff>1378047</xdr:colOff>
      <xdr:row>9</xdr:row>
      <xdr:rowOff>923341</xdr:rowOff>
    </xdr:to>
    <xdr:pic>
      <xdr:nvPicPr>
        <xdr:cNvPr id="13" name="Picture 12" descr="GNP_Polebridge_1455_0011.jpg">
          <a:extLst>
            <a:ext uri="{FF2B5EF4-FFF2-40B4-BE49-F238E27FC236}">
              <a16:creationId xmlns:a16="http://schemas.microsoft.com/office/drawing/2014/main" id="{00000000-0008-0000-0C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43086" y="8518393"/>
          <a:ext cx="1334961" cy="889974"/>
        </a:xfrm>
        <a:prstGeom prst="rect">
          <a:avLst/>
        </a:prstGeom>
      </xdr:spPr>
    </xdr:pic>
    <xdr:clientData/>
  </xdr:twoCellAnchor>
  <xdr:twoCellAnchor editAs="oneCell">
    <xdr:from>
      <xdr:col>1</xdr:col>
      <xdr:colOff>18139</xdr:colOff>
      <xdr:row>9</xdr:row>
      <xdr:rowOff>18137</xdr:rowOff>
    </xdr:from>
    <xdr:to>
      <xdr:col>1</xdr:col>
      <xdr:colOff>1375945</xdr:colOff>
      <xdr:row>9</xdr:row>
      <xdr:rowOff>923341</xdr:rowOff>
    </xdr:to>
    <xdr:pic>
      <xdr:nvPicPr>
        <xdr:cNvPr id="14" name="Picture 13" descr="GNP_Polebridge_1455_0012.jpg">
          <a:extLst>
            <a:ext uri="{FF2B5EF4-FFF2-40B4-BE49-F238E27FC236}">
              <a16:creationId xmlns:a16="http://schemas.microsoft.com/office/drawing/2014/main" id="{00000000-0008-0000-0C00-00000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408011" y="8503163"/>
          <a:ext cx="1357806" cy="905204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10</xdr:row>
      <xdr:rowOff>0</xdr:rowOff>
    </xdr:from>
    <xdr:to>
      <xdr:col>1</xdr:col>
      <xdr:colOff>1370432</xdr:colOff>
      <xdr:row>10</xdr:row>
      <xdr:rowOff>913622</xdr:rowOff>
    </xdr:to>
    <xdr:pic>
      <xdr:nvPicPr>
        <xdr:cNvPr id="15" name="Picture 14" descr="GNP_Polebridge_1455_0012.jpg">
          <a:extLst>
            <a:ext uri="{FF2B5EF4-FFF2-40B4-BE49-F238E27FC236}">
              <a16:creationId xmlns:a16="http://schemas.microsoft.com/office/drawing/2014/main" id="{00000000-0008-0000-0C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389871" y="9418087"/>
          <a:ext cx="1370433" cy="913622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971940</xdr:colOff>
      <xdr:row>0</xdr:row>
      <xdr:rowOff>1574540</xdr:rowOff>
    </xdr:to>
    <xdr:pic>
      <xdr:nvPicPr>
        <xdr:cNvPr id="2" name="Picture 1" descr="GNP_Polebridge_1504_0001.jpg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61812" cy="1574540"/>
        </a:xfrm>
        <a:prstGeom prst="rect">
          <a:avLst/>
        </a:prstGeom>
      </xdr:spPr>
    </xdr:pic>
    <xdr:clientData/>
  </xdr:twoCellAnchor>
  <xdr:twoCellAnchor editAs="oneCell">
    <xdr:from>
      <xdr:col>0</xdr:col>
      <xdr:colOff>33367</xdr:colOff>
      <xdr:row>2</xdr:row>
      <xdr:rowOff>33368</xdr:rowOff>
    </xdr:from>
    <xdr:to>
      <xdr:col>0</xdr:col>
      <xdr:colOff>1353748</xdr:colOff>
      <xdr:row>2</xdr:row>
      <xdr:rowOff>913622</xdr:rowOff>
    </xdr:to>
    <xdr:pic>
      <xdr:nvPicPr>
        <xdr:cNvPr id="3" name="Picture 2" descr="GNP_Polebridge_1504_0002.jpg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33367" y="1986965"/>
          <a:ext cx="1320381" cy="880254"/>
        </a:xfrm>
        <a:prstGeom prst="rect">
          <a:avLst/>
        </a:prstGeom>
      </xdr:spPr>
    </xdr:pic>
    <xdr:clientData/>
  </xdr:twoCellAnchor>
  <xdr:twoCellAnchor editAs="oneCell">
    <xdr:from>
      <xdr:col>0</xdr:col>
      <xdr:colOff>1389871</xdr:colOff>
      <xdr:row>2</xdr:row>
      <xdr:rowOff>0</xdr:rowOff>
    </xdr:from>
    <xdr:to>
      <xdr:col>1</xdr:col>
      <xdr:colOff>1385012</xdr:colOff>
      <xdr:row>2</xdr:row>
      <xdr:rowOff>923342</xdr:rowOff>
    </xdr:to>
    <xdr:pic>
      <xdr:nvPicPr>
        <xdr:cNvPr id="4" name="Picture 3" descr="GNP_Polebridge_1504_0002a.jpg">
          <a:extLst>
            <a:ext uri="{FF2B5EF4-FFF2-40B4-BE49-F238E27FC236}">
              <a16:creationId xmlns:a16="http://schemas.microsoft.com/office/drawing/2014/main" id="{00000000-0008-0000-0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389871" y="1953597"/>
          <a:ext cx="1385013" cy="923342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986518</xdr:colOff>
      <xdr:row>1</xdr:row>
      <xdr:rowOff>9719</xdr:rowOff>
    </xdr:to>
    <xdr:pic>
      <xdr:nvPicPr>
        <xdr:cNvPr id="2" name="Picture 1" descr="GNP_Polebridge_1594_0001.jpg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376390" cy="15842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</xdr:row>
      <xdr:rowOff>0</xdr:rowOff>
    </xdr:from>
    <xdr:to>
      <xdr:col>0</xdr:col>
      <xdr:colOff>1370432</xdr:colOff>
      <xdr:row>2</xdr:row>
      <xdr:rowOff>913622</xdr:rowOff>
    </xdr:to>
    <xdr:pic>
      <xdr:nvPicPr>
        <xdr:cNvPr id="3" name="Picture 2" descr="GNP_Polebridge_1594_0002.jpg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0" y="1953597"/>
          <a:ext cx="1370432" cy="913622"/>
        </a:xfrm>
        <a:prstGeom prst="rect">
          <a:avLst/>
        </a:prstGeom>
      </xdr:spPr>
    </xdr:pic>
    <xdr:clientData/>
  </xdr:twoCellAnchor>
  <xdr:twoCellAnchor editAs="oneCell">
    <xdr:from>
      <xdr:col>1</xdr:col>
      <xdr:colOff>41632</xdr:colOff>
      <xdr:row>2</xdr:row>
      <xdr:rowOff>48596</xdr:rowOff>
    </xdr:from>
    <xdr:to>
      <xdr:col>1</xdr:col>
      <xdr:colOff>1356636</xdr:colOff>
      <xdr:row>2</xdr:row>
      <xdr:rowOff>925265</xdr:rowOff>
    </xdr:to>
    <xdr:pic>
      <xdr:nvPicPr>
        <xdr:cNvPr id="4" name="Picture 3" descr="GNP_Polebridge_1594_0002a.jpg">
          <a:extLst>
            <a:ext uri="{FF2B5EF4-FFF2-40B4-BE49-F238E27FC236}">
              <a16:creationId xmlns:a16="http://schemas.microsoft.com/office/drawing/2014/main" id="{00000000-0008-0000-1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1431504" y="2002193"/>
          <a:ext cx="1315004" cy="876669"/>
        </a:xfrm>
        <a:prstGeom prst="rect">
          <a:avLst/>
        </a:prstGeom>
      </xdr:spPr>
    </xdr:pic>
    <xdr:clientData/>
  </xdr:twoCellAnchor>
  <xdr:twoCellAnchor editAs="oneCell">
    <xdr:from>
      <xdr:col>0</xdr:col>
      <xdr:colOff>8418</xdr:colOff>
      <xdr:row>3</xdr:row>
      <xdr:rowOff>18137</xdr:rowOff>
    </xdr:from>
    <xdr:to>
      <xdr:col>0</xdr:col>
      <xdr:colOff>1351646</xdr:colOff>
      <xdr:row>3</xdr:row>
      <xdr:rowOff>913622</xdr:rowOff>
    </xdr:to>
    <xdr:pic>
      <xdr:nvPicPr>
        <xdr:cNvPr id="5" name="Picture 4" descr="GNP_Polebridge_1594_0003.jpg">
          <a:extLst>
            <a:ext uri="{FF2B5EF4-FFF2-40B4-BE49-F238E27FC236}">
              <a16:creationId xmlns:a16="http://schemas.microsoft.com/office/drawing/2014/main" id="{00000000-0008-0000-1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418" y="2904795"/>
          <a:ext cx="1343228" cy="895485"/>
        </a:xfrm>
        <a:prstGeom prst="rect">
          <a:avLst/>
        </a:prstGeom>
      </xdr:spPr>
    </xdr:pic>
    <xdr:clientData/>
  </xdr:twoCellAnchor>
  <xdr:twoCellAnchor editAs="oneCell">
    <xdr:from>
      <xdr:col>1</xdr:col>
      <xdr:colOff>17985</xdr:colOff>
      <xdr:row>3</xdr:row>
      <xdr:rowOff>38878</xdr:rowOff>
    </xdr:from>
    <xdr:to>
      <xdr:col>1</xdr:col>
      <xdr:colOff>1350606</xdr:colOff>
      <xdr:row>3</xdr:row>
      <xdr:rowOff>927292</xdr:rowOff>
    </xdr:to>
    <xdr:pic>
      <xdr:nvPicPr>
        <xdr:cNvPr id="6" name="Picture 5" descr="GNP_Polebridge_1594_0003a.jpg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1407857" y="2925536"/>
          <a:ext cx="1332621" cy="888414"/>
        </a:xfrm>
        <a:prstGeom prst="rect">
          <a:avLst/>
        </a:prstGeom>
      </xdr:spPr>
    </xdr:pic>
    <xdr:clientData/>
  </xdr:twoCellAnchor>
  <xdr:twoCellAnchor editAs="oneCell">
    <xdr:from>
      <xdr:col>0</xdr:col>
      <xdr:colOff>26555</xdr:colOff>
      <xdr:row>4</xdr:row>
      <xdr:rowOff>26557</xdr:rowOff>
    </xdr:from>
    <xdr:to>
      <xdr:col>0</xdr:col>
      <xdr:colOff>1342574</xdr:colOff>
      <xdr:row>4</xdr:row>
      <xdr:rowOff>903903</xdr:rowOff>
    </xdr:to>
    <xdr:pic>
      <xdr:nvPicPr>
        <xdr:cNvPr id="7" name="Picture 6" descr="GNP_Polebridge_1594_0004.jpg">
          <a:extLst>
            <a:ext uri="{FF2B5EF4-FFF2-40B4-BE49-F238E27FC236}">
              <a16:creationId xmlns:a16="http://schemas.microsoft.com/office/drawing/2014/main" id="{00000000-0008-0000-1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xfrm>
          <a:off x="26555" y="3846276"/>
          <a:ext cx="1316019" cy="877346"/>
        </a:xfrm>
        <a:prstGeom prst="rect">
          <a:avLst/>
        </a:prstGeom>
      </xdr:spPr>
    </xdr:pic>
    <xdr:clientData/>
  </xdr:twoCellAnchor>
  <xdr:twoCellAnchor editAs="oneCell">
    <xdr:from>
      <xdr:col>1</xdr:col>
      <xdr:colOff>44694</xdr:colOff>
      <xdr:row>4</xdr:row>
      <xdr:rowOff>44398</xdr:rowOff>
    </xdr:from>
    <xdr:to>
      <xdr:col>1</xdr:col>
      <xdr:colOff>1360715</xdr:colOff>
      <xdr:row>4</xdr:row>
      <xdr:rowOff>921228</xdr:rowOff>
    </xdr:to>
    <xdr:pic>
      <xdr:nvPicPr>
        <xdr:cNvPr id="9" name="Picture 8" descr="GNP_Polebridge_1594_0005a.jpg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>
        <a:xfrm>
          <a:off x="1434566" y="3864117"/>
          <a:ext cx="1316021" cy="87683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1010816</xdr:colOff>
      <xdr:row>1</xdr:row>
      <xdr:rowOff>25917</xdr:rowOff>
    </xdr:to>
    <xdr:pic>
      <xdr:nvPicPr>
        <xdr:cNvPr id="2" name="Picture 1" descr="GNP_Polebridge_1525_0001.jpg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2400688" cy="1600458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1049694</xdr:colOff>
      <xdr:row>0</xdr:row>
      <xdr:rowOff>1574540</xdr:rowOff>
    </xdr:to>
    <xdr:pic>
      <xdr:nvPicPr>
        <xdr:cNvPr id="2" name="Picture 1" descr="GNP_Polebridge_1576_0001.jpg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0" y="0"/>
          <a:ext cx="1049694" cy="157454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"/>
  <sheetViews>
    <sheetView zoomScale="82" zoomScaleNormal="82" workbookViewId="0"/>
  </sheetViews>
  <sheetFormatPr baseColWidth="10" defaultColWidth="8.83203125" defaultRowHeight="15" x14ac:dyDescent="0.2"/>
  <sheetData/>
  <pageMargins left="0.7" right="0.7" top="0.75" bottom="0.75" header="0.3" footer="0.3"/>
  <pageSetup scale="67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19"/>
  <sheetViews>
    <sheetView workbookViewId="0">
      <selection activeCell="A5" sqref="A5:A19"/>
    </sheetView>
  </sheetViews>
  <sheetFormatPr baseColWidth="10" defaultColWidth="8.83203125" defaultRowHeight="15" x14ac:dyDescent="0.2"/>
  <cols>
    <col min="1" max="1" width="31.6640625" customWidth="1"/>
    <col min="2" max="4" width="16.33203125" style="7" customWidth="1"/>
    <col min="5" max="5" width="15.5" style="7" customWidth="1"/>
    <col min="7" max="7" width="38.1640625" customWidth="1"/>
  </cols>
  <sheetData>
    <row r="1" spans="1:7" s="2" customFormat="1" ht="77.25" customHeight="1" x14ac:dyDescent="0.3">
      <c r="A1" s="16" t="s">
        <v>10</v>
      </c>
      <c r="B1" s="17" t="s">
        <v>11</v>
      </c>
      <c r="C1" s="17" t="s">
        <v>13</v>
      </c>
      <c r="D1" s="17" t="s">
        <v>14</v>
      </c>
      <c r="E1" s="17" t="s">
        <v>15</v>
      </c>
      <c r="G1" s="18" t="s">
        <v>17</v>
      </c>
    </row>
    <row r="2" spans="1:7" s="2" customFormat="1" x14ac:dyDescent="0.2">
      <c r="B2" s="8"/>
      <c r="C2" s="8"/>
      <c r="D2" s="8"/>
      <c r="E2" s="8"/>
    </row>
    <row r="3" spans="1:7" s="2" customFormat="1" ht="22" thickBot="1" x14ac:dyDescent="0.3">
      <c r="A3" s="19" t="s">
        <v>18</v>
      </c>
      <c r="B3" s="20">
        <f>SUM(B5:B101)</f>
        <v>27</v>
      </c>
      <c r="C3" s="20" t="e">
        <f t="shared" ref="C3:E3" si="0">SUM(C5:C101)</f>
        <v>#REF!</v>
      </c>
      <c r="D3" s="20" t="e">
        <f t="shared" si="0"/>
        <v>#REF!</v>
      </c>
      <c r="E3" s="20" t="e">
        <f t="shared" si="0"/>
        <v>#REF!</v>
      </c>
    </row>
    <row r="4" spans="1:7" ht="16" thickTop="1" x14ac:dyDescent="0.2"/>
    <row r="5" spans="1:7" x14ac:dyDescent="0.2">
      <c r="A5" s="5" t="s">
        <v>19</v>
      </c>
      <c r="B5" s="7">
        <f>COUNT(#REF!)</f>
        <v>0</v>
      </c>
      <c r="C5" s="7" t="e">
        <f>COUNTIF(#REF!,"Y")</f>
        <v>#REF!</v>
      </c>
      <c r="D5" s="7" t="e">
        <f>COUNTIF(#REF!,"N")</f>
        <v>#REF!</v>
      </c>
      <c r="E5" s="7" t="e">
        <f>B5-C5-D5</f>
        <v>#REF!</v>
      </c>
    </row>
    <row r="6" spans="1:7" x14ac:dyDescent="0.2">
      <c r="A6" s="5" t="s">
        <v>20</v>
      </c>
      <c r="B6" s="7">
        <f>COUNT('0098'!$C$3:$C$101)</f>
        <v>1</v>
      </c>
      <c r="C6" s="7">
        <f>COUNTIF('0098'!$J$3:$J$101,"Y")</f>
        <v>0</v>
      </c>
      <c r="D6" s="7">
        <f>COUNTIF('0098'!$J$3:$J$101,"N")</f>
        <v>1</v>
      </c>
      <c r="E6" s="7">
        <f t="shared" ref="E6:E18" si="1">B6-C6-D6</f>
        <v>0</v>
      </c>
    </row>
    <row r="7" spans="1:7" x14ac:dyDescent="0.2">
      <c r="A7" s="5" t="s">
        <v>21</v>
      </c>
      <c r="B7" s="7">
        <f>COUNT('0353'!$C$3:$C$101)</f>
        <v>1</v>
      </c>
      <c r="C7" s="7">
        <f>COUNTIF('0353'!$J$3:$J$101,"Y")</f>
        <v>1</v>
      </c>
      <c r="D7" s="7">
        <f>COUNTIF('0353'!$J$3:$J$101,"N")</f>
        <v>0</v>
      </c>
      <c r="E7" s="7">
        <f t="shared" si="1"/>
        <v>0</v>
      </c>
    </row>
    <row r="8" spans="1:7" x14ac:dyDescent="0.2">
      <c r="A8" s="5" t="s">
        <v>22</v>
      </c>
      <c r="B8" s="7">
        <f>COUNT('1447'!$C$3:$C$101)</f>
        <v>5</v>
      </c>
      <c r="C8" s="7">
        <f>COUNTIF('1447'!$J$3:$J$101,"Y")</f>
        <v>0</v>
      </c>
      <c r="D8" s="7">
        <f>COUNTIF('1447'!$J$3:$J$101,"N")</f>
        <v>5</v>
      </c>
      <c r="E8" s="7">
        <f t="shared" si="1"/>
        <v>0</v>
      </c>
    </row>
    <row r="9" spans="1:7" x14ac:dyDescent="0.2">
      <c r="A9" s="5" t="s">
        <v>23</v>
      </c>
      <c r="B9" s="7">
        <f>COUNT('1448'!$C$3:$C$101)</f>
        <v>4</v>
      </c>
      <c r="C9" s="7">
        <f>COUNTIF('1448'!$J$3:$J$101,"Y")</f>
        <v>0</v>
      </c>
      <c r="D9" s="7">
        <f>COUNTIF('1448'!$J$3:$J$101,"N")</f>
        <v>4</v>
      </c>
      <c r="E9" s="7">
        <f t="shared" si="1"/>
        <v>0</v>
      </c>
    </row>
    <row r="10" spans="1:7" x14ac:dyDescent="0.2">
      <c r="A10" s="5" t="s">
        <v>24</v>
      </c>
      <c r="B10" s="7">
        <f>COUNT('1449'!$C$3:$C$101)</f>
        <v>1</v>
      </c>
      <c r="C10" s="7">
        <f>COUNTIF('1449'!$J$3:$J$101,"Y")</f>
        <v>0</v>
      </c>
      <c r="D10" s="7">
        <f>COUNTIF('1449'!$J$3:$J$101,"N")</f>
        <v>1</v>
      </c>
      <c r="E10" s="7">
        <f t="shared" si="1"/>
        <v>0</v>
      </c>
    </row>
    <row r="11" spans="1:7" x14ac:dyDescent="0.2">
      <c r="A11" s="5" t="s">
        <v>25</v>
      </c>
      <c r="B11" s="7">
        <f>COUNT('1450'!$C$3:$C$101)</f>
        <v>1</v>
      </c>
      <c r="C11" s="7">
        <f>COUNTIF('1450'!$J$3:$J$101,"Y")</f>
        <v>1</v>
      </c>
      <c r="D11" s="7">
        <f>COUNTIF('1450'!$J$3:$J$101,"N")</f>
        <v>0</v>
      </c>
      <c r="E11" s="7">
        <f t="shared" si="1"/>
        <v>0</v>
      </c>
    </row>
    <row r="12" spans="1:7" x14ac:dyDescent="0.2">
      <c r="A12" s="5" t="s">
        <v>56</v>
      </c>
      <c r="B12" s="7">
        <f>COUNT('1451'!$C$3:$C$101)</f>
        <v>2</v>
      </c>
      <c r="C12" s="7">
        <f>COUNTIF('1451'!$J$3:$J$101,"Y")</f>
        <v>0</v>
      </c>
      <c r="D12" s="7">
        <f>COUNTIF('1451'!$J$3:$J$101,"N")</f>
        <v>2</v>
      </c>
      <c r="E12" s="7">
        <f t="shared" ref="E12" si="2">B12-C12-D12</f>
        <v>0</v>
      </c>
    </row>
    <row r="13" spans="1:7" x14ac:dyDescent="0.2">
      <c r="A13" s="5" t="s">
        <v>26</v>
      </c>
      <c r="B13" s="7">
        <f>COUNT('1454'!$C$3:$C$101)</f>
        <v>1</v>
      </c>
      <c r="C13" s="7">
        <f>COUNTIF('1454'!$J$3:$J$101,"Y")</f>
        <v>0</v>
      </c>
      <c r="D13" s="7">
        <f>COUNTIF('1454'!$J$3:$J$101,"N")</f>
        <v>1</v>
      </c>
      <c r="E13" s="7">
        <f t="shared" si="1"/>
        <v>0</v>
      </c>
    </row>
    <row r="14" spans="1:7" x14ac:dyDescent="0.2">
      <c r="A14" s="5" t="s">
        <v>27</v>
      </c>
      <c r="B14" s="7">
        <f>COUNT('1455'!$C$3:$C$101)</f>
        <v>5</v>
      </c>
      <c r="C14" s="7">
        <f>COUNTIF('1455'!$J$3:$J$101,"Y")</f>
        <v>0</v>
      </c>
      <c r="D14" s="7">
        <f>COUNTIF('1455'!$J$3:$J$101,"N")</f>
        <v>5</v>
      </c>
      <c r="E14" s="7">
        <f t="shared" si="1"/>
        <v>0</v>
      </c>
    </row>
    <row r="15" spans="1:7" x14ac:dyDescent="0.2">
      <c r="A15" s="5" t="s">
        <v>28</v>
      </c>
      <c r="B15" s="7">
        <f>COUNT('1504'!$C$3:$C$101)</f>
        <v>1</v>
      </c>
      <c r="C15" s="7">
        <f>COUNTIF('1504'!$J$3:$J$101,"Y")</f>
        <v>0</v>
      </c>
      <c r="D15" s="7">
        <f>COUNTIF('1504'!$J$3:$J$101,"N")</f>
        <v>1</v>
      </c>
      <c r="E15" s="7">
        <f t="shared" si="1"/>
        <v>0</v>
      </c>
    </row>
    <row r="16" spans="1:7" x14ac:dyDescent="0.2">
      <c r="A16" s="5" t="s">
        <v>29</v>
      </c>
      <c r="B16" s="7">
        <f>COUNT('1525'!$C$3:$C$101)</f>
        <v>0</v>
      </c>
      <c r="C16" s="7">
        <f>COUNTIF('1525'!$J$3:$J$101,"Y")</f>
        <v>0</v>
      </c>
      <c r="D16" s="7">
        <f>COUNTIF('1525'!$J$3:$J$101,"N")</f>
        <v>0</v>
      </c>
      <c r="E16" s="7">
        <f t="shared" si="1"/>
        <v>0</v>
      </c>
    </row>
    <row r="17" spans="1:5" x14ac:dyDescent="0.2">
      <c r="A17" s="5" t="s">
        <v>30</v>
      </c>
      <c r="B17" s="7">
        <f>COUNT('1576'!$C$3:$C$101)</f>
        <v>0</v>
      </c>
      <c r="C17" s="7">
        <f>COUNTIF('1576'!$J$3:$J$101,"Y")</f>
        <v>0</v>
      </c>
      <c r="D17" s="7">
        <f>COUNTIF('1576'!$J$3:$J$101,"N")</f>
        <v>0</v>
      </c>
      <c r="E17" s="7">
        <f t="shared" si="1"/>
        <v>0</v>
      </c>
    </row>
    <row r="18" spans="1:5" x14ac:dyDescent="0.2">
      <c r="A18" s="5" t="s">
        <v>31</v>
      </c>
      <c r="B18" s="7">
        <f>COUNT('1594'!$C$3:$C$101)</f>
        <v>3</v>
      </c>
      <c r="C18" s="7">
        <f>COUNTIF('1594'!$J$3:$J$101,"Y")</f>
        <v>0</v>
      </c>
      <c r="D18" s="7">
        <f>COUNTIF('1594'!$J$3:$J$101,"N")</f>
        <v>3</v>
      </c>
      <c r="E18" s="7">
        <f t="shared" si="1"/>
        <v>0</v>
      </c>
    </row>
    <row r="19" spans="1:5" x14ac:dyDescent="0.2">
      <c r="A19" s="5" t="s">
        <v>57</v>
      </c>
      <c r="B19" s="7">
        <f>COUNT('0097'!$C$3:$C$101)</f>
        <v>2</v>
      </c>
      <c r="C19" s="7">
        <f>COUNTIF('0097'!$J$3:$J$101,"Y")</f>
        <v>0</v>
      </c>
      <c r="D19" s="7">
        <f>COUNTIF('0097'!$J$3:$J$101,"N")</f>
        <v>2</v>
      </c>
      <c r="E19" s="7">
        <f t="shared" ref="E19" si="3">B19-C19-D19</f>
        <v>0</v>
      </c>
    </row>
  </sheetData>
  <printOptions gridLines="1"/>
  <pageMargins left="0.7" right="0.7" top="0.75" bottom="0.75" header="0.3" footer="0.3"/>
  <pageSetup scale="8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sqref="A1:B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4"/>
      <c r="B1" s="24"/>
      <c r="C1" s="12"/>
      <c r="D1" s="11" t="s">
        <v>16</v>
      </c>
      <c r="E1" s="14"/>
      <c r="F1" s="4"/>
      <c r="G1" s="4"/>
      <c r="H1" s="15"/>
      <c r="I1" s="15"/>
      <c r="J1" s="4"/>
      <c r="K1" s="15"/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6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L101"/>
  <sheetViews>
    <sheetView zoomScale="98" zoomScaleNormal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3" sqref="L3: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2.6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35</v>
      </c>
      <c r="F1" s="4">
        <v>1922</v>
      </c>
      <c r="G1" s="4"/>
      <c r="H1" s="15"/>
      <c r="I1" s="15"/>
      <c r="J1" s="4"/>
      <c r="K1" s="14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63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G3" s="10">
        <v>40</v>
      </c>
      <c r="H3" s="14" t="s">
        <v>39</v>
      </c>
      <c r="I3" s="14" t="s">
        <v>40</v>
      </c>
      <c r="J3" s="10" t="s">
        <v>44</v>
      </c>
      <c r="K3" s="14" t="s">
        <v>51</v>
      </c>
      <c r="L3" s="14" t="s">
        <v>76</v>
      </c>
    </row>
    <row r="4" spans="1:12" ht="73.5" customHeight="1" x14ac:dyDescent="0.2">
      <c r="C4" s="10">
        <v>2</v>
      </c>
      <c r="D4" s="14" t="s">
        <v>59</v>
      </c>
      <c r="F4" s="10" t="s">
        <v>44</v>
      </c>
      <c r="H4" s="14" t="s">
        <v>60</v>
      </c>
      <c r="I4" s="14" t="s">
        <v>40</v>
      </c>
      <c r="J4" s="10" t="s">
        <v>44</v>
      </c>
      <c r="L4" s="14" t="s">
        <v>76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16.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36</v>
      </c>
      <c r="F1" s="4">
        <v>1934</v>
      </c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G3" s="10">
        <v>40</v>
      </c>
      <c r="H3" s="14" t="s">
        <v>39</v>
      </c>
      <c r="I3" s="14" t="s">
        <v>40</v>
      </c>
      <c r="J3" s="10" t="s">
        <v>44</v>
      </c>
      <c r="K3" s="14" t="s">
        <v>69</v>
      </c>
      <c r="L3" s="14" t="s">
        <v>70</v>
      </c>
    </row>
    <row r="4" spans="1:12" ht="73.5" customHeight="1" x14ac:dyDescent="0.2">
      <c r="K4" s="14" t="s">
        <v>32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1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F1" sqref="F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4"/>
      <c r="B1" s="24"/>
      <c r="C1" s="12"/>
      <c r="D1" s="11" t="s">
        <v>16</v>
      </c>
      <c r="E1" s="14" t="s">
        <v>71</v>
      </c>
      <c r="F1" s="4">
        <v>1935</v>
      </c>
      <c r="G1" s="4"/>
      <c r="H1" s="15"/>
      <c r="I1" s="15"/>
      <c r="J1" s="4"/>
      <c r="K1" s="15"/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>
      <c r="C3" s="10">
        <v>1</v>
      </c>
      <c r="D3" s="14" t="s">
        <v>41</v>
      </c>
      <c r="E3" s="14" t="s">
        <v>38</v>
      </c>
      <c r="F3" s="10" t="s">
        <v>44</v>
      </c>
      <c r="G3" s="10">
        <v>40</v>
      </c>
      <c r="H3" s="14" t="s">
        <v>39</v>
      </c>
      <c r="I3" s="14" t="s">
        <v>40</v>
      </c>
      <c r="J3" s="10" t="s">
        <v>61</v>
      </c>
      <c r="K3" s="14" t="s">
        <v>66</v>
      </c>
    </row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L101"/>
  <sheetViews>
    <sheetView zoomScale="98" zoomScaleNormal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6" sqref="L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1.332031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63</v>
      </c>
    </row>
    <row r="3" spans="1:12" ht="73.5" customHeight="1" x14ac:dyDescent="0.2">
      <c r="C3" s="10">
        <v>1</v>
      </c>
      <c r="D3" s="14" t="s">
        <v>43</v>
      </c>
      <c r="F3" s="10" t="s">
        <v>44</v>
      </c>
      <c r="I3" s="14" t="s">
        <v>40</v>
      </c>
      <c r="J3" s="10" t="s">
        <v>44</v>
      </c>
      <c r="L3" s="21" t="s">
        <v>72</v>
      </c>
    </row>
    <row r="4" spans="1:12" ht="73.5" customHeight="1" x14ac:dyDescent="0.2">
      <c r="C4" s="10">
        <v>2</v>
      </c>
      <c r="D4" s="14" t="s">
        <v>43</v>
      </c>
      <c r="F4" s="10" t="s">
        <v>44</v>
      </c>
      <c r="I4" s="14" t="s">
        <v>40</v>
      </c>
      <c r="J4" s="10" t="s">
        <v>44</v>
      </c>
      <c r="L4" s="21" t="s">
        <v>72</v>
      </c>
    </row>
    <row r="5" spans="1:12" ht="73.5" customHeight="1" x14ac:dyDescent="0.2">
      <c r="C5" s="10">
        <v>3</v>
      </c>
      <c r="D5" s="14" t="s">
        <v>43</v>
      </c>
      <c r="F5" s="10" t="s">
        <v>44</v>
      </c>
      <c r="I5" s="14" t="s">
        <v>40</v>
      </c>
      <c r="J5" s="10" t="s">
        <v>44</v>
      </c>
      <c r="L5" s="21" t="s">
        <v>72</v>
      </c>
    </row>
    <row r="6" spans="1:12" ht="73.5" customHeight="1" x14ac:dyDescent="0.2">
      <c r="C6" s="10">
        <v>4</v>
      </c>
      <c r="D6" s="14" t="s">
        <v>43</v>
      </c>
      <c r="F6" s="10" t="s">
        <v>44</v>
      </c>
      <c r="I6" s="14" t="s">
        <v>40</v>
      </c>
      <c r="J6" s="10" t="s">
        <v>44</v>
      </c>
      <c r="L6" s="21" t="s">
        <v>72</v>
      </c>
    </row>
    <row r="7" spans="1:12" ht="73.5" customHeight="1" x14ac:dyDescent="0.2">
      <c r="C7" s="10">
        <v>5</v>
      </c>
      <c r="D7" s="14" t="s">
        <v>43</v>
      </c>
      <c r="F7" s="10" t="s">
        <v>44</v>
      </c>
      <c r="I7" s="14" t="s">
        <v>40</v>
      </c>
      <c r="J7" s="10" t="s">
        <v>44</v>
      </c>
      <c r="L7" s="21" t="s">
        <v>72</v>
      </c>
    </row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101"/>
  <sheetViews>
    <sheetView zoomScale="98" zoomScaleNormal="98" workbookViewId="0">
      <pane xSplit="3" ySplit="2" topLeftCell="H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5.6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45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63</v>
      </c>
    </row>
    <row r="3" spans="1:12" ht="73.5" customHeight="1" x14ac:dyDescent="0.2">
      <c r="C3" s="10">
        <v>1</v>
      </c>
      <c r="D3" s="14" t="s">
        <v>43</v>
      </c>
      <c r="F3" s="10" t="s">
        <v>44</v>
      </c>
      <c r="I3" s="14" t="s">
        <v>40</v>
      </c>
      <c r="J3" s="10" t="s">
        <v>44</v>
      </c>
      <c r="L3" s="21" t="s">
        <v>72</v>
      </c>
    </row>
    <row r="4" spans="1:12" ht="73.5" customHeight="1" x14ac:dyDescent="0.2">
      <c r="C4" s="10">
        <v>2</v>
      </c>
      <c r="D4" s="14" t="s">
        <v>43</v>
      </c>
      <c r="F4" s="10" t="s">
        <v>44</v>
      </c>
      <c r="I4" s="14" t="s">
        <v>40</v>
      </c>
      <c r="J4" s="10" t="s">
        <v>44</v>
      </c>
      <c r="L4" s="21" t="s">
        <v>72</v>
      </c>
    </row>
    <row r="5" spans="1:12" ht="73.5" customHeight="1" x14ac:dyDescent="0.2">
      <c r="C5" s="10">
        <v>3</v>
      </c>
      <c r="D5" s="14" t="s">
        <v>43</v>
      </c>
      <c r="F5" s="10" t="s">
        <v>44</v>
      </c>
      <c r="I5" s="14" t="s">
        <v>40</v>
      </c>
      <c r="J5" s="10" t="s">
        <v>44</v>
      </c>
      <c r="L5" s="21" t="s">
        <v>72</v>
      </c>
    </row>
    <row r="6" spans="1:12" ht="73.5" customHeight="1" x14ac:dyDescent="0.2">
      <c r="C6" s="10">
        <v>4</v>
      </c>
      <c r="D6" s="14" t="s">
        <v>43</v>
      </c>
      <c r="F6" s="10" t="s">
        <v>44</v>
      </c>
      <c r="I6" s="14" t="s">
        <v>40</v>
      </c>
      <c r="J6" s="10" t="s">
        <v>44</v>
      </c>
      <c r="L6" s="21" t="s">
        <v>72</v>
      </c>
    </row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9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L101"/>
  <sheetViews>
    <sheetView zoomScale="98" zoomScaleNormal="98" workbookViewId="0">
      <pane xSplit="3" ySplit="2" topLeftCell="G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8.1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46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63</v>
      </c>
    </row>
    <row r="3" spans="1:12" ht="73.5" customHeight="1" x14ac:dyDescent="0.2">
      <c r="C3" s="10">
        <v>1</v>
      </c>
      <c r="D3" s="14" t="s">
        <v>43</v>
      </c>
      <c r="F3" s="10" t="s">
        <v>44</v>
      </c>
      <c r="I3" s="14" t="s">
        <v>40</v>
      </c>
      <c r="J3" s="10" t="s">
        <v>44</v>
      </c>
      <c r="L3" s="21" t="s">
        <v>72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9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K3" sqref="K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9.6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47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>
      <c r="C3" s="10">
        <v>1</v>
      </c>
      <c r="D3" s="14" t="s">
        <v>43</v>
      </c>
      <c r="F3" s="10" t="s">
        <v>44</v>
      </c>
      <c r="I3" s="14" t="s">
        <v>40</v>
      </c>
      <c r="J3" s="10" t="s">
        <v>61</v>
      </c>
      <c r="L3" s="21" t="s">
        <v>72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8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L101"/>
  <sheetViews>
    <sheetView zoomScale="98" zoomScaleNormal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41.832031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48</v>
      </c>
      <c r="F1" s="4"/>
      <c r="G1" s="4"/>
      <c r="H1" s="15"/>
      <c r="I1" s="15"/>
      <c r="J1" s="4"/>
      <c r="K1" s="14" t="s">
        <v>49</v>
      </c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H3" s="14" t="s">
        <v>39</v>
      </c>
      <c r="I3" s="14" t="s">
        <v>40</v>
      </c>
      <c r="J3" s="10" t="s">
        <v>44</v>
      </c>
      <c r="K3" s="21" t="s">
        <v>73</v>
      </c>
      <c r="L3" t="s">
        <v>67</v>
      </c>
    </row>
    <row r="4" spans="1:12" ht="73.5" customHeight="1" x14ac:dyDescent="0.2">
      <c r="C4" s="10">
        <v>2</v>
      </c>
      <c r="D4" s="14" t="s">
        <v>37</v>
      </c>
      <c r="E4" s="14" t="s">
        <v>38</v>
      </c>
      <c r="F4" s="10" t="s">
        <v>44</v>
      </c>
      <c r="H4" s="14" t="s">
        <v>39</v>
      </c>
      <c r="I4" s="14" t="s">
        <v>40</v>
      </c>
      <c r="J4" s="10" t="s">
        <v>44</v>
      </c>
      <c r="K4" s="21" t="s">
        <v>73</v>
      </c>
      <c r="L4" t="s">
        <v>67</v>
      </c>
    </row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6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L101"/>
  <sheetViews>
    <sheetView zoomScale="98" zoomScaleNormal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7.1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50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G3" s="10">
        <v>40</v>
      </c>
      <c r="H3" s="14" t="s">
        <v>39</v>
      </c>
      <c r="I3" s="14" t="s">
        <v>40</v>
      </c>
      <c r="J3" s="10" t="s">
        <v>44</v>
      </c>
      <c r="K3" s="14" t="s">
        <v>51</v>
      </c>
      <c r="L3" s="14" t="s">
        <v>74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L101"/>
  <sheetViews>
    <sheetView zoomScale="98" zoomScaleNormal="98" workbookViewId="0">
      <pane xSplit="3" ySplit="2" topLeftCell="L6" activePane="bottomRight" state="frozen"/>
      <selection pane="topRight" activeCell="D1" sqref="D1"/>
      <selection pane="bottomLeft" activeCell="A3" sqref="A3"/>
      <selection pane="bottomRight" activeCell="L4" sqref="L4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34.66406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52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/>
    <row r="4" spans="1:12" ht="73.5" customHeight="1" x14ac:dyDescent="0.2">
      <c r="C4" s="10">
        <v>1</v>
      </c>
      <c r="D4" s="14" t="s">
        <v>53</v>
      </c>
      <c r="F4" s="10" t="s">
        <v>44</v>
      </c>
      <c r="G4" s="10">
        <v>40</v>
      </c>
      <c r="H4" s="14" t="s">
        <v>62</v>
      </c>
      <c r="I4" s="14" t="s">
        <v>40</v>
      </c>
      <c r="J4" s="10" t="s">
        <v>44</v>
      </c>
      <c r="K4" s="14" t="s">
        <v>51</v>
      </c>
      <c r="L4" t="s">
        <v>65</v>
      </c>
    </row>
    <row r="5" spans="1:12" ht="73.5" customHeight="1" x14ac:dyDescent="0.2"/>
    <row r="6" spans="1:12" ht="73.5" customHeight="1" x14ac:dyDescent="0.2">
      <c r="C6" s="10">
        <v>2</v>
      </c>
      <c r="D6" s="14" t="s">
        <v>53</v>
      </c>
      <c r="F6" s="10" t="s">
        <v>44</v>
      </c>
      <c r="G6" s="10">
        <v>40</v>
      </c>
      <c r="H6" s="14" t="s">
        <v>62</v>
      </c>
      <c r="I6" s="14" t="s">
        <v>54</v>
      </c>
      <c r="J6" s="10" t="s">
        <v>44</v>
      </c>
      <c r="K6" s="14" t="s">
        <v>51</v>
      </c>
      <c r="L6" t="s">
        <v>65</v>
      </c>
    </row>
    <row r="7" spans="1:12" ht="73.5" customHeight="1" x14ac:dyDescent="0.2"/>
    <row r="8" spans="1:12" ht="73.5" customHeight="1" x14ac:dyDescent="0.2">
      <c r="C8" s="10">
        <v>3</v>
      </c>
      <c r="D8" s="14" t="s">
        <v>53</v>
      </c>
      <c r="F8" s="10" t="s">
        <v>44</v>
      </c>
      <c r="G8" s="10">
        <v>40</v>
      </c>
      <c r="H8" s="14" t="s">
        <v>62</v>
      </c>
      <c r="I8" s="14" t="s">
        <v>40</v>
      </c>
      <c r="J8" s="10" t="s">
        <v>44</v>
      </c>
      <c r="K8" s="14" t="s">
        <v>51</v>
      </c>
      <c r="L8" t="s">
        <v>65</v>
      </c>
    </row>
    <row r="9" spans="1:12" ht="73.5" customHeight="1" x14ac:dyDescent="0.2"/>
    <row r="10" spans="1:12" ht="73.5" customHeight="1" x14ac:dyDescent="0.2">
      <c r="C10" s="10">
        <v>4</v>
      </c>
      <c r="D10" s="14" t="s">
        <v>53</v>
      </c>
      <c r="F10" s="10" t="s">
        <v>44</v>
      </c>
      <c r="G10" s="10">
        <v>40</v>
      </c>
      <c r="H10" s="14" t="s">
        <v>62</v>
      </c>
      <c r="I10" s="14" t="s">
        <v>40</v>
      </c>
      <c r="J10" s="10" t="s">
        <v>44</v>
      </c>
      <c r="K10" s="14" t="s">
        <v>51</v>
      </c>
      <c r="L10" t="s">
        <v>65</v>
      </c>
    </row>
    <row r="11" spans="1:12" ht="73.5" customHeight="1" x14ac:dyDescent="0.2">
      <c r="C11" s="10">
        <v>5</v>
      </c>
      <c r="D11" s="14" t="s">
        <v>53</v>
      </c>
      <c r="F11" s="10" t="s">
        <v>44</v>
      </c>
      <c r="G11" s="10">
        <v>40</v>
      </c>
      <c r="H11" s="14" t="s">
        <v>62</v>
      </c>
      <c r="I11" s="14" t="s">
        <v>40</v>
      </c>
      <c r="J11" s="10" t="s">
        <v>44</v>
      </c>
      <c r="K11" s="14" t="s">
        <v>51</v>
      </c>
      <c r="L11" t="s">
        <v>65</v>
      </c>
    </row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7" orientation="landscape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L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L3" sqref="L3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27.83203125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 t="s">
        <v>48</v>
      </c>
      <c r="F1" s="4"/>
      <c r="G1" s="4"/>
      <c r="H1" s="15"/>
      <c r="I1" s="15"/>
      <c r="J1" s="4"/>
      <c r="K1" s="15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1" t="s">
        <v>64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G3" s="10">
        <v>40</v>
      </c>
      <c r="H3" s="14" t="s">
        <v>55</v>
      </c>
      <c r="I3" s="14" t="s">
        <v>40</v>
      </c>
      <c r="J3" s="10" t="s">
        <v>44</v>
      </c>
      <c r="K3" s="14" t="s">
        <v>51</v>
      </c>
      <c r="L3" s="14" t="s">
        <v>67</v>
      </c>
    </row>
    <row r="4" spans="1:12" ht="73.5" customHeight="1" x14ac:dyDescent="0.2"/>
    <row r="5" spans="1:12" ht="73.5" customHeight="1" x14ac:dyDescent="0.2"/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9" orientation="landscape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L101"/>
  <sheetViews>
    <sheetView zoomScale="98" zoomScaleNormal="98" workbookViewId="0">
      <pane xSplit="3" ySplit="2" topLeftCell="L3" activePane="bottomRight" state="frozen"/>
      <selection pane="topRight" activeCell="D1" sqref="D1"/>
      <selection pane="bottomLeft" activeCell="A3" sqref="A3"/>
      <selection pane="bottomRight" activeCell="L5" sqref="L5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  <col min="12" max="12" width="50.5" style="21" customWidth="1"/>
  </cols>
  <sheetData>
    <row r="1" spans="1:12" s="3" customFormat="1" ht="123.75" customHeight="1" x14ac:dyDescent="0.2">
      <c r="A1" s="24"/>
      <c r="B1" s="24"/>
      <c r="C1" s="12"/>
      <c r="D1" s="11" t="s">
        <v>16</v>
      </c>
      <c r="E1" s="14"/>
      <c r="F1" s="4"/>
      <c r="G1" s="4"/>
      <c r="H1" s="15"/>
      <c r="I1" s="15"/>
      <c r="J1" s="4"/>
      <c r="K1" s="15"/>
      <c r="L1" s="22"/>
    </row>
    <row r="2" spans="1:12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  <c r="L2" s="23" t="s">
        <v>63</v>
      </c>
    </row>
    <row r="3" spans="1:12" ht="73.5" customHeight="1" x14ac:dyDescent="0.2">
      <c r="C3" s="10">
        <v>1</v>
      </c>
      <c r="D3" s="14" t="s">
        <v>37</v>
      </c>
      <c r="E3" s="14" t="s">
        <v>38</v>
      </c>
      <c r="F3" s="10" t="s">
        <v>44</v>
      </c>
      <c r="H3" s="14" t="s">
        <v>39</v>
      </c>
      <c r="I3" s="14" t="s">
        <v>40</v>
      </c>
      <c r="J3" s="10" t="s">
        <v>44</v>
      </c>
      <c r="L3" s="21" t="s">
        <v>75</v>
      </c>
    </row>
    <row r="4" spans="1:12" ht="73.5" customHeight="1" x14ac:dyDescent="0.2">
      <c r="C4" s="10">
        <v>2</v>
      </c>
      <c r="D4" s="14" t="s">
        <v>58</v>
      </c>
      <c r="E4" s="14" t="s">
        <v>38</v>
      </c>
      <c r="F4" s="10" t="s">
        <v>44</v>
      </c>
      <c r="H4" s="14" t="s">
        <v>39</v>
      </c>
      <c r="I4" s="14" t="s">
        <v>40</v>
      </c>
      <c r="J4" s="10" t="s">
        <v>44</v>
      </c>
      <c r="L4" s="21" t="s">
        <v>68</v>
      </c>
    </row>
    <row r="5" spans="1:12" ht="73.5" customHeight="1" x14ac:dyDescent="0.2">
      <c r="C5" s="10">
        <v>3</v>
      </c>
      <c r="D5" s="14" t="s">
        <v>37</v>
      </c>
      <c r="E5" s="14" t="s">
        <v>38</v>
      </c>
      <c r="F5" s="10" t="s">
        <v>44</v>
      </c>
      <c r="H5" s="14" t="s">
        <v>39</v>
      </c>
      <c r="I5" s="14" t="s">
        <v>40</v>
      </c>
      <c r="J5" s="10" t="s">
        <v>44</v>
      </c>
      <c r="L5" s="21" t="s">
        <v>75</v>
      </c>
    </row>
    <row r="6" spans="1:12" ht="73.5" customHeight="1" x14ac:dyDescent="0.2"/>
    <row r="7" spans="1:12" ht="73.5" customHeight="1" x14ac:dyDescent="0.2"/>
    <row r="8" spans="1:12" ht="73.5" customHeight="1" x14ac:dyDescent="0.2"/>
    <row r="9" spans="1:12" ht="73.5" customHeight="1" x14ac:dyDescent="0.2"/>
    <row r="10" spans="1:12" ht="73.5" customHeight="1" x14ac:dyDescent="0.2"/>
    <row r="11" spans="1:12" ht="73.5" customHeight="1" x14ac:dyDescent="0.2"/>
    <row r="12" spans="1:12" ht="73.5" customHeight="1" x14ac:dyDescent="0.2"/>
    <row r="13" spans="1:12" ht="73.5" customHeight="1" x14ac:dyDescent="0.2"/>
    <row r="14" spans="1:12" ht="73.5" customHeight="1" x14ac:dyDescent="0.2"/>
    <row r="15" spans="1:12" ht="73.5" customHeight="1" x14ac:dyDescent="0.2"/>
    <row r="16" spans="1:12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44" orientation="landscape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9" tint="0.59999389629810485"/>
    <pageSetUpPr fitToPage="1"/>
  </sheetPr>
  <dimension ref="A1:K101"/>
  <sheetViews>
    <sheetView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J6" sqref="J6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4"/>
      <c r="B1" s="24"/>
      <c r="C1" s="12"/>
      <c r="D1" s="11" t="s">
        <v>16</v>
      </c>
      <c r="E1" s="14" t="s">
        <v>33</v>
      </c>
      <c r="F1" s="4"/>
      <c r="G1" s="4"/>
      <c r="H1" s="15"/>
      <c r="I1" s="15"/>
      <c r="J1" s="4"/>
      <c r="K1" s="14" t="s">
        <v>32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5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9" tint="0.39997558519241921"/>
    <pageSetUpPr fitToPage="1"/>
  </sheetPr>
  <dimension ref="A1:K101"/>
  <sheetViews>
    <sheetView tabSelected="1" zoomScale="98" zoomScaleNormal="98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C1" sqref="C1"/>
    </sheetView>
  </sheetViews>
  <sheetFormatPr baseColWidth="10" defaultColWidth="8.83203125" defaultRowHeight="15" x14ac:dyDescent="0.2"/>
  <cols>
    <col min="1" max="2" width="20.83203125" style="7" customWidth="1"/>
    <col min="3" max="3" width="10.33203125" style="10" customWidth="1"/>
    <col min="4" max="4" width="25.1640625" style="14" customWidth="1"/>
    <col min="5" max="5" width="22.83203125" style="14" customWidth="1"/>
    <col min="6" max="6" width="11.5" style="10" customWidth="1"/>
    <col min="7" max="7" width="10.6640625" style="10" customWidth="1"/>
    <col min="8" max="8" width="14.83203125" style="14" customWidth="1"/>
    <col min="9" max="9" width="23.5" style="14" customWidth="1"/>
    <col min="10" max="10" width="13.5" style="10" customWidth="1"/>
    <col min="11" max="11" width="33" style="14" customWidth="1"/>
  </cols>
  <sheetData>
    <row r="1" spans="1:11" s="3" customFormat="1" ht="123.75" customHeight="1" x14ac:dyDescent="0.2">
      <c r="A1" s="24"/>
      <c r="B1" s="24"/>
      <c r="C1" s="12"/>
      <c r="D1" s="11" t="s">
        <v>16</v>
      </c>
      <c r="E1" s="14" t="s">
        <v>34</v>
      </c>
      <c r="F1" s="4"/>
      <c r="G1" s="4"/>
      <c r="H1" s="15"/>
      <c r="I1" s="15"/>
      <c r="J1" s="4"/>
      <c r="K1" s="14" t="s">
        <v>32</v>
      </c>
    </row>
    <row r="2" spans="1:11" s="1" customFormat="1" ht="16" x14ac:dyDescent="0.2">
      <c r="A2" s="6" t="s">
        <v>0</v>
      </c>
      <c r="B2" s="6" t="s">
        <v>1</v>
      </c>
      <c r="C2" s="9" t="s">
        <v>12</v>
      </c>
      <c r="D2" s="13" t="s">
        <v>2</v>
      </c>
      <c r="E2" s="13" t="s">
        <v>3</v>
      </c>
      <c r="F2" s="9" t="s">
        <v>4</v>
      </c>
      <c r="G2" s="9" t="s">
        <v>5</v>
      </c>
      <c r="H2" s="13" t="s">
        <v>6</v>
      </c>
      <c r="I2" s="13" t="s">
        <v>8</v>
      </c>
      <c r="J2" s="9" t="s">
        <v>9</v>
      </c>
      <c r="K2" s="13" t="s">
        <v>7</v>
      </c>
    </row>
    <row r="3" spans="1:11" ht="73.5" customHeight="1" x14ac:dyDescent="0.2"/>
    <row r="4" spans="1:11" ht="73.5" customHeight="1" x14ac:dyDescent="0.2"/>
    <row r="5" spans="1:11" ht="73.5" customHeight="1" x14ac:dyDescent="0.2"/>
    <row r="6" spans="1:11" ht="73.5" customHeight="1" x14ac:dyDescent="0.2"/>
    <row r="7" spans="1:11" ht="73.5" customHeight="1" x14ac:dyDescent="0.2"/>
    <row r="8" spans="1:11" ht="73.5" customHeight="1" x14ac:dyDescent="0.2"/>
    <row r="9" spans="1:11" ht="73.5" customHeight="1" x14ac:dyDescent="0.2"/>
    <row r="10" spans="1:11" ht="73.5" customHeight="1" x14ac:dyDescent="0.2"/>
    <row r="11" spans="1:11" ht="73.5" customHeight="1" x14ac:dyDescent="0.2"/>
    <row r="12" spans="1:11" ht="73.5" customHeight="1" x14ac:dyDescent="0.2"/>
    <row r="13" spans="1:11" ht="73.5" customHeight="1" x14ac:dyDescent="0.2"/>
    <row r="14" spans="1:11" ht="73.5" customHeight="1" x14ac:dyDescent="0.2"/>
    <row r="15" spans="1:11" ht="73.5" customHeight="1" x14ac:dyDescent="0.2"/>
    <row r="16" spans="1:11" ht="73.5" customHeight="1" x14ac:dyDescent="0.2"/>
    <row r="17" ht="73.5" customHeight="1" x14ac:dyDescent="0.2"/>
    <row r="18" ht="73.5" customHeight="1" x14ac:dyDescent="0.2"/>
    <row r="19" ht="73.5" customHeight="1" x14ac:dyDescent="0.2"/>
    <row r="20" ht="73.5" customHeight="1" x14ac:dyDescent="0.2"/>
    <row r="21" ht="73.5" customHeight="1" x14ac:dyDescent="0.2"/>
    <row r="22" ht="73.5" customHeight="1" x14ac:dyDescent="0.2"/>
    <row r="23" ht="73.5" customHeight="1" x14ac:dyDescent="0.2"/>
    <row r="24" ht="73.5" customHeight="1" x14ac:dyDescent="0.2"/>
    <row r="25" ht="73.5" customHeight="1" x14ac:dyDescent="0.2"/>
    <row r="26" ht="73.5" customHeight="1" x14ac:dyDescent="0.2"/>
    <row r="27" ht="73.5" customHeight="1" x14ac:dyDescent="0.2"/>
    <row r="28" ht="73.5" customHeight="1" x14ac:dyDescent="0.2"/>
    <row r="29" ht="73.5" customHeight="1" x14ac:dyDescent="0.2"/>
    <row r="30" ht="73.5" customHeight="1" x14ac:dyDescent="0.2"/>
    <row r="31" ht="73.5" customHeight="1" x14ac:dyDescent="0.2"/>
    <row r="32" ht="73.5" customHeight="1" x14ac:dyDescent="0.2"/>
    <row r="33" ht="73.5" customHeight="1" x14ac:dyDescent="0.2"/>
    <row r="34" ht="73.5" customHeight="1" x14ac:dyDescent="0.2"/>
    <row r="35" ht="73.5" customHeight="1" x14ac:dyDescent="0.2"/>
    <row r="36" ht="73.5" customHeight="1" x14ac:dyDescent="0.2"/>
    <row r="37" ht="73.5" customHeight="1" x14ac:dyDescent="0.2"/>
    <row r="38" ht="73.5" customHeight="1" x14ac:dyDescent="0.2"/>
    <row r="39" ht="73.5" customHeight="1" x14ac:dyDescent="0.2"/>
    <row r="40" ht="73.5" customHeight="1" x14ac:dyDescent="0.2"/>
    <row r="41" ht="73.5" customHeight="1" x14ac:dyDescent="0.2"/>
    <row r="42" ht="73.5" customHeight="1" x14ac:dyDescent="0.2"/>
    <row r="43" ht="73.5" customHeight="1" x14ac:dyDescent="0.2"/>
    <row r="44" ht="73.5" customHeight="1" x14ac:dyDescent="0.2"/>
    <row r="45" ht="73.5" customHeight="1" x14ac:dyDescent="0.2"/>
    <row r="46" ht="73.5" customHeight="1" x14ac:dyDescent="0.2"/>
    <row r="47" ht="73.5" customHeight="1" x14ac:dyDescent="0.2"/>
    <row r="48" ht="73.5" customHeight="1" x14ac:dyDescent="0.2"/>
    <row r="49" ht="73.5" customHeight="1" x14ac:dyDescent="0.2"/>
    <row r="50" ht="73.5" customHeight="1" x14ac:dyDescent="0.2"/>
    <row r="51" ht="73.5" customHeight="1" x14ac:dyDescent="0.2"/>
    <row r="52" ht="73.5" customHeight="1" x14ac:dyDescent="0.2"/>
    <row r="53" ht="73.5" customHeight="1" x14ac:dyDescent="0.2"/>
    <row r="54" ht="73.5" customHeight="1" x14ac:dyDescent="0.2"/>
    <row r="55" ht="73.5" customHeight="1" x14ac:dyDescent="0.2"/>
    <row r="56" ht="73.5" customHeight="1" x14ac:dyDescent="0.2"/>
    <row r="57" ht="73.5" customHeight="1" x14ac:dyDescent="0.2"/>
    <row r="58" ht="73.5" customHeight="1" x14ac:dyDescent="0.2"/>
    <row r="59" ht="73.5" customHeight="1" x14ac:dyDescent="0.2"/>
    <row r="60" ht="73.5" customHeight="1" x14ac:dyDescent="0.2"/>
    <row r="61" ht="73.5" customHeight="1" x14ac:dyDescent="0.2"/>
    <row r="62" ht="73.5" customHeight="1" x14ac:dyDescent="0.2"/>
    <row r="63" ht="73.5" customHeight="1" x14ac:dyDescent="0.2"/>
    <row r="64" ht="73.5" customHeight="1" x14ac:dyDescent="0.2"/>
    <row r="65" ht="73.5" customHeight="1" x14ac:dyDescent="0.2"/>
    <row r="66" ht="73.5" customHeight="1" x14ac:dyDescent="0.2"/>
    <row r="67" ht="73.5" customHeight="1" x14ac:dyDescent="0.2"/>
    <row r="68" ht="73.5" customHeight="1" x14ac:dyDescent="0.2"/>
    <row r="69" ht="73.5" customHeight="1" x14ac:dyDescent="0.2"/>
    <row r="70" ht="73.5" customHeight="1" x14ac:dyDescent="0.2"/>
    <row r="71" ht="73.5" customHeight="1" x14ac:dyDescent="0.2"/>
    <row r="72" ht="73.5" customHeight="1" x14ac:dyDescent="0.2"/>
    <row r="73" ht="73.5" customHeight="1" x14ac:dyDescent="0.2"/>
    <row r="74" ht="73.5" customHeight="1" x14ac:dyDescent="0.2"/>
    <row r="75" ht="73.5" customHeight="1" x14ac:dyDescent="0.2"/>
    <row r="76" ht="73.5" customHeight="1" x14ac:dyDescent="0.2"/>
    <row r="77" ht="73.5" customHeight="1" x14ac:dyDescent="0.2"/>
    <row r="78" ht="73.5" customHeight="1" x14ac:dyDescent="0.2"/>
    <row r="79" ht="73.5" customHeight="1" x14ac:dyDescent="0.2"/>
    <row r="80" ht="73.5" customHeight="1" x14ac:dyDescent="0.2"/>
    <row r="81" ht="73.5" customHeight="1" x14ac:dyDescent="0.2"/>
    <row r="82" ht="73.5" customHeight="1" x14ac:dyDescent="0.2"/>
    <row r="83" ht="73.5" customHeight="1" x14ac:dyDescent="0.2"/>
    <row r="84" ht="73.5" customHeight="1" x14ac:dyDescent="0.2"/>
    <row r="85" ht="73.5" customHeight="1" x14ac:dyDescent="0.2"/>
    <row r="86" ht="73.5" customHeight="1" x14ac:dyDescent="0.2"/>
    <row r="87" ht="73.5" customHeight="1" x14ac:dyDescent="0.2"/>
    <row r="88" ht="73.5" customHeight="1" x14ac:dyDescent="0.2"/>
    <row r="89" ht="73.5" customHeight="1" x14ac:dyDescent="0.2"/>
    <row r="90" ht="73.5" customHeight="1" x14ac:dyDescent="0.2"/>
    <row r="91" ht="73.5" customHeight="1" x14ac:dyDescent="0.2"/>
    <row r="92" ht="73.5" customHeight="1" x14ac:dyDescent="0.2"/>
    <row r="93" ht="73.5" customHeight="1" x14ac:dyDescent="0.2"/>
    <row r="94" ht="73.5" customHeight="1" x14ac:dyDescent="0.2"/>
    <row r="95" ht="73.5" customHeight="1" x14ac:dyDescent="0.2"/>
    <row r="96" ht="73.5" customHeight="1" x14ac:dyDescent="0.2"/>
    <row r="97" ht="73.5" customHeight="1" x14ac:dyDescent="0.2"/>
    <row r="98" ht="73.5" customHeight="1" x14ac:dyDescent="0.2"/>
    <row r="99" ht="73.5" customHeight="1" x14ac:dyDescent="0.2"/>
    <row r="100" ht="73.5" customHeight="1" x14ac:dyDescent="0.2"/>
    <row r="101" ht="73.5" customHeight="1" x14ac:dyDescent="0.2"/>
  </sheetData>
  <mergeCells count="1">
    <mergeCell ref="A1:B1"/>
  </mergeCells>
  <printOptions gridLines="1"/>
  <pageMargins left="0.7" right="0.7" top="0.75" bottom="0.75" header="0.3" footer="0.3"/>
  <pageSetup scale="55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5423E7AC55A6459ACEC06E5E814D90" ma:contentTypeVersion="4" ma:contentTypeDescription="Create a new document." ma:contentTypeScope="" ma:versionID="80a5ea336eade56cd4190bf8e02c1e40">
  <xsd:schema xmlns:xsd="http://www.w3.org/2001/XMLSchema" xmlns:xs="http://www.w3.org/2001/XMLSchema" xmlns:p="http://schemas.microsoft.com/office/2006/metadata/properties" xmlns:ns2="1aaa7860-e365-48b3-9dfb-e022aacfffec" targetNamespace="http://schemas.microsoft.com/office/2006/metadata/properties" ma:root="true" ma:fieldsID="b7dbafb4370e302c8c7dfd50f7be579b" ns2:_="">
    <xsd:import namespace="1aaa7860-e365-48b3-9dfb-e022aacfffec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aaa7860-e365-48b3-9dfb-e022aacfffe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ACD0791-A965-4692-A31A-E87E01CE599C}">
  <ds:schemaRefs>
    <ds:schemaRef ds:uri="http://www.w3.org/XML/1998/namespace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documentManagement/types"/>
    <ds:schemaRef ds:uri="http://schemas.microsoft.com/office/2006/metadata/properties"/>
    <ds:schemaRef ds:uri="http://purl.org/dc/dcmitype/"/>
    <ds:schemaRef ds:uri="http://schemas.microsoft.com/office/infopath/2007/PartnerControls"/>
    <ds:schemaRef ds:uri="1aaa7860-e365-48b3-9dfb-e022aacfffec"/>
  </ds:schemaRefs>
</ds:datastoreItem>
</file>

<file path=customXml/itemProps2.xml><?xml version="1.0" encoding="utf-8"?>
<ds:datastoreItem xmlns:ds="http://schemas.openxmlformats.org/officeDocument/2006/customXml" ds:itemID="{FE31B0CF-C612-46D7-BAA8-2484607E88E3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0BA232B-1B81-4671-BE0B-C2FC7AD5F539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17</vt:i4>
      </vt:variant>
      <vt:variant>
        <vt:lpstr>Named Ranges</vt:lpstr>
      </vt:variant>
      <vt:variant>
        <vt:i4>16</vt:i4>
      </vt:variant>
    </vt:vector>
  </HeadingPairs>
  <TitlesOfParts>
    <vt:vector size="33" baseType="lpstr">
      <vt:lpstr>Map</vt:lpstr>
      <vt:lpstr>Summary</vt:lpstr>
      <vt:lpstr>Template</vt:lpstr>
      <vt:lpstr>0097</vt:lpstr>
      <vt:lpstr>0098</vt:lpstr>
      <vt:lpstr>0353</vt:lpstr>
      <vt:lpstr>1447</vt:lpstr>
      <vt:lpstr>1448</vt:lpstr>
      <vt:lpstr>1449</vt:lpstr>
      <vt:lpstr>1450</vt:lpstr>
      <vt:lpstr>1451</vt:lpstr>
      <vt:lpstr>1454</vt:lpstr>
      <vt:lpstr>1455</vt:lpstr>
      <vt:lpstr>1504</vt:lpstr>
      <vt:lpstr>1594</vt:lpstr>
      <vt:lpstr>1525</vt:lpstr>
      <vt:lpstr>1576</vt:lpstr>
      <vt:lpstr>'0097'!Print_Titles</vt:lpstr>
      <vt:lpstr>'0098'!Print_Titles</vt:lpstr>
      <vt:lpstr>'0353'!Print_Titles</vt:lpstr>
      <vt:lpstr>'1447'!Print_Titles</vt:lpstr>
      <vt:lpstr>'1448'!Print_Titles</vt:lpstr>
      <vt:lpstr>'1449'!Print_Titles</vt:lpstr>
      <vt:lpstr>'1450'!Print_Titles</vt:lpstr>
      <vt:lpstr>'1451'!Print_Titles</vt:lpstr>
      <vt:lpstr>'1454'!Print_Titles</vt:lpstr>
      <vt:lpstr>'1455'!Print_Titles</vt:lpstr>
      <vt:lpstr>'1504'!Print_Titles</vt:lpstr>
      <vt:lpstr>'1525'!Print_Titles</vt:lpstr>
      <vt:lpstr>'1576'!Print_Titles</vt:lpstr>
      <vt:lpstr>'1594'!Print_Titles</vt:lpstr>
      <vt:lpstr>Summary!Print_Titles</vt:lpstr>
      <vt:lpstr>Template!Print_Titles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cp:lastPrinted>2020-09-22T19:29:24Z</cp:lastPrinted>
  <dcterms:created xsi:type="dcterms:W3CDTF">2006-09-16T00:00:00Z</dcterms:created>
  <dcterms:modified xsi:type="dcterms:W3CDTF">2020-09-22T19:29:48Z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0x010100965423E7AC55A6459ACEC06E5E814D90</vt:lpwstr>
  </property>
</Properties>
</file>