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filterPrivacy="1" autoCompressPictures="0"/>
  <xr:revisionPtr revIDLastSave="15" documentId="13_ncr:1_{3BDBA9CE-E4AC-4A41-9F58-E3CB77F3D764}" xr6:coauthVersionLast="45" xr6:coauthVersionMax="45" xr10:uidLastSave="{384F756C-F6ED-B049-9F87-5BD5CF34F3B6}"/>
  <bookViews>
    <workbookView xWindow="2680" yWindow="600" windowWidth="29360" windowHeight="19680" tabRatio="935" activeTab="15" xr2:uid="{00000000-000D-0000-FFFF-FFFF00000000}"/>
  </bookViews>
  <sheets>
    <sheet name="Map" sheetId="2" r:id="rId1"/>
    <sheet name="Summary" sheetId="4" r:id="rId2"/>
    <sheet name="Template" sheetId="1" r:id="rId3"/>
    <sheet name="224" sheetId="7" r:id="rId4"/>
    <sheet name="228" sheetId="8" r:id="rId5"/>
    <sheet name="229" sheetId="9" r:id="rId6"/>
    <sheet name="230" sheetId="10" r:id="rId7"/>
    <sheet name="234" sheetId="11" r:id="rId8"/>
    <sheet name="235" sheetId="12" r:id="rId9"/>
    <sheet name="237" sheetId="13" r:id="rId10"/>
    <sheet name="238" sheetId="14" r:id="rId11"/>
    <sheet name="239" sheetId="15" r:id="rId12"/>
    <sheet name="240" sheetId="16" r:id="rId13"/>
    <sheet name="241" sheetId="17" r:id="rId14"/>
    <sheet name="710" sheetId="18" r:id="rId15"/>
    <sheet name="SL_Ampitheater" sheetId="19" r:id="rId16"/>
  </sheets>
  <definedNames>
    <definedName name="_xlnm.Print_Titles" localSheetId="1">Summary!$1:$1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15" i="4" l="1"/>
  <c r="B16" i="4"/>
  <c r="C16" i="4"/>
  <c r="D16" i="4"/>
  <c r="E16" i="4"/>
  <c r="C15" i="4"/>
  <c r="D15" i="4"/>
  <c r="E15" i="4"/>
  <c r="B14" i="4"/>
  <c r="C14" i="4"/>
  <c r="D14" i="4"/>
  <c r="E14" i="4"/>
  <c r="B13" i="4"/>
  <c r="C13" i="4"/>
  <c r="D13" i="4"/>
  <c r="E13" i="4"/>
  <c r="B12" i="4"/>
  <c r="C12" i="4"/>
  <c r="D12" i="4"/>
  <c r="E12" i="4"/>
  <c r="B11" i="4"/>
  <c r="C11" i="4"/>
  <c r="D11" i="4"/>
  <c r="E11" i="4"/>
  <c r="B10" i="4"/>
  <c r="C10" i="4"/>
  <c r="D10" i="4"/>
  <c r="E10" i="4"/>
  <c r="B9" i="4"/>
  <c r="C9" i="4"/>
  <c r="D9" i="4"/>
  <c r="E9" i="4"/>
  <c r="B8" i="4"/>
  <c r="C8" i="4"/>
  <c r="D8" i="4"/>
  <c r="E8" i="4"/>
  <c r="B7" i="4"/>
  <c r="C7" i="4"/>
  <c r="D7" i="4"/>
  <c r="E7" i="4"/>
  <c r="B6" i="4"/>
  <c r="C6" i="4"/>
  <c r="D6" i="4"/>
  <c r="E6" i="4"/>
  <c r="B5" i="4"/>
  <c r="C5" i="4"/>
  <c r="D5" i="4"/>
  <c r="E5" i="4"/>
  <c r="E3" i="4"/>
  <c r="D3" i="4"/>
  <c r="C3" i="4"/>
  <c r="B3" i="4"/>
</calcChain>
</file>

<file path=xl/sharedStrings.xml><?xml version="1.0" encoding="utf-8"?>
<sst xmlns="http://schemas.openxmlformats.org/spreadsheetml/2006/main" count="492" uniqueCount="111">
  <si>
    <t>Incandescent</t>
    <phoneticPr fontId="2" type="noConversion"/>
  </si>
  <si>
    <t>Incandescent</t>
    <phoneticPr fontId="2" type="noConversion"/>
  </si>
  <si>
    <t>Incandescent</t>
    <phoneticPr fontId="2" type="noConversion"/>
  </si>
  <si>
    <t>Entry</t>
    <phoneticPr fontId="2" type="noConversion"/>
  </si>
  <si>
    <t>N</t>
    <phoneticPr fontId="2" type="noConversion"/>
  </si>
  <si>
    <t>Incandescent</t>
    <phoneticPr fontId="2" type="noConversion"/>
  </si>
  <si>
    <t>Entry</t>
    <phoneticPr fontId="2" type="noConversion"/>
  </si>
  <si>
    <t>Entry</t>
    <phoneticPr fontId="2" type="noConversion"/>
  </si>
  <si>
    <t>Y</t>
    <phoneticPr fontId="2" type="noConversion"/>
  </si>
  <si>
    <t>Security, Walk way</t>
    <phoneticPr fontId="2" type="noConversion"/>
  </si>
  <si>
    <t>N</t>
    <phoneticPr fontId="2" type="noConversion"/>
  </si>
  <si>
    <t>Wall Lantern</t>
    <phoneticPr fontId="2" type="noConversion"/>
  </si>
  <si>
    <t>N</t>
    <phoneticPr fontId="2" type="noConversion"/>
  </si>
  <si>
    <t>CF</t>
    <phoneticPr fontId="2" type="noConversion"/>
  </si>
  <si>
    <t>CF</t>
    <phoneticPr fontId="2" type="noConversion"/>
  </si>
  <si>
    <t>Entry</t>
    <phoneticPr fontId="2" type="noConversion"/>
  </si>
  <si>
    <t>CF</t>
    <phoneticPr fontId="2" type="noConversion"/>
  </si>
  <si>
    <t>CF</t>
    <phoneticPr fontId="2" type="noConversion"/>
  </si>
  <si>
    <t>Ceiling</t>
    <phoneticPr fontId="2" type="noConversion"/>
  </si>
  <si>
    <t>Entry</t>
    <phoneticPr fontId="2" type="noConversion"/>
  </si>
  <si>
    <t>Entry</t>
    <phoneticPr fontId="2" type="noConversion"/>
  </si>
  <si>
    <t>N</t>
    <phoneticPr fontId="2" type="noConversion"/>
  </si>
  <si>
    <t>Entry</t>
    <phoneticPr fontId="2" type="noConversion"/>
  </si>
  <si>
    <t>Entry, Walk way, Security</t>
    <phoneticPr fontId="2" type="noConversion"/>
  </si>
  <si>
    <t>Walk way</t>
    <phoneticPr fontId="2" type="noConversion"/>
  </si>
  <si>
    <t>Entry, Walk way, Security</t>
    <phoneticPr fontId="2" type="noConversion"/>
  </si>
  <si>
    <t>Wall Lantern</t>
    <phoneticPr fontId="2" type="noConversion"/>
  </si>
  <si>
    <t>Recessed</t>
    <phoneticPr fontId="2" type="noConversion"/>
  </si>
  <si>
    <t>On at time of inspection.</t>
    <phoneticPr fontId="2" type="noConversion"/>
  </si>
  <si>
    <t>Entry</t>
    <phoneticPr fontId="2" type="noConversion"/>
  </si>
  <si>
    <t>Y</t>
    <phoneticPr fontId="2" type="noConversion"/>
  </si>
  <si>
    <t>Y</t>
    <phoneticPr fontId="2" type="noConversion"/>
  </si>
  <si>
    <t>N</t>
    <phoneticPr fontId="2" type="noConversion"/>
  </si>
  <si>
    <t>Post</t>
    <phoneticPr fontId="2" type="noConversion"/>
  </si>
  <si>
    <t>Building Type:</t>
  </si>
  <si>
    <t>Picture (Wide)</t>
  </si>
  <si>
    <t>Picture (Detail)</t>
  </si>
  <si>
    <t>Light No.</t>
  </si>
  <si>
    <t>Type of Luminaire</t>
  </si>
  <si>
    <t>Light Control Mechanism</t>
  </si>
  <si>
    <t>Shielded?</t>
  </si>
  <si>
    <t>Wattage</t>
  </si>
  <si>
    <t>Bulb Type</t>
  </si>
  <si>
    <t>Purpose / Application</t>
  </si>
  <si>
    <t>Compliant?</t>
  </si>
  <si>
    <t>Notes</t>
  </si>
  <si>
    <t>Building Number</t>
  </si>
  <si>
    <t>Number of Lighting Fixtures</t>
  </si>
  <si>
    <t>Number of Compliant Fixtures</t>
  </si>
  <si>
    <t>Number of Non-Compliant Fixtures</t>
  </si>
  <si>
    <t>Unknown Compliance</t>
  </si>
  <si>
    <t>Grand Totals</t>
  </si>
  <si>
    <t>This page updates automatically!!! 
Do not modify!</t>
  </si>
  <si>
    <r>
      <t>Building Type:</t>
    </r>
    <r>
      <rPr>
        <b/>
        <sz val="11"/>
        <color indexed="8"/>
        <rFont val="Calibri"/>
        <family val="2"/>
      </rPr>
      <t/>
    </r>
    <phoneticPr fontId="2" type="noConversion"/>
  </si>
  <si>
    <t>Restroom</t>
    <phoneticPr fontId="2" type="noConversion"/>
  </si>
  <si>
    <t>Restroom</t>
    <phoneticPr fontId="2" type="noConversion"/>
  </si>
  <si>
    <t>Park Services - Ranger Station</t>
    <phoneticPr fontId="2" type="noConversion"/>
  </si>
  <si>
    <t>No photo point taken</t>
    <phoneticPr fontId="2" type="noConversion"/>
  </si>
  <si>
    <t>Park Services - Ampitheater</t>
    <phoneticPr fontId="2" type="noConversion"/>
  </si>
  <si>
    <t>224</t>
    <phoneticPr fontId="2" type="noConversion"/>
  </si>
  <si>
    <t>228</t>
    <phoneticPr fontId="2" type="noConversion"/>
  </si>
  <si>
    <t>229</t>
    <phoneticPr fontId="2" type="noConversion"/>
  </si>
  <si>
    <t>230</t>
    <phoneticPr fontId="2" type="noConversion"/>
  </si>
  <si>
    <t>234</t>
    <phoneticPr fontId="2" type="noConversion"/>
  </si>
  <si>
    <t>235</t>
    <phoneticPr fontId="2" type="noConversion"/>
  </si>
  <si>
    <t>237</t>
    <phoneticPr fontId="2" type="noConversion"/>
  </si>
  <si>
    <t>238</t>
    <phoneticPr fontId="2" type="noConversion"/>
  </si>
  <si>
    <t>239</t>
    <phoneticPr fontId="2" type="noConversion"/>
  </si>
  <si>
    <t>240</t>
    <phoneticPr fontId="2" type="noConversion"/>
  </si>
  <si>
    <t>241</t>
    <phoneticPr fontId="2" type="noConversion"/>
  </si>
  <si>
    <t>710</t>
    <phoneticPr fontId="2" type="noConversion"/>
  </si>
  <si>
    <t>60W</t>
    <phoneticPr fontId="2" type="noConversion"/>
  </si>
  <si>
    <t xml:space="preserve">15° tilt </t>
    <phoneticPr fontId="2" type="noConversion"/>
  </si>
  <si>
    <t>30° tilt</t>
    <phoneticPr fontId="2" type="noConversion"/>
  </si>
  <si>
    <t>Flood</t>
    <phoneticPr fontId="2" type="noConversion"/>
  </si>
  <si>
    <t>Recessed</t>
    <phoneticPr fontId="2" type="noConversion"/>
  </si>
  <si>
    <t>Wall Lantern - no bulb</t>
    <phoneticPr fontId="2" type="noConversion"/>
  </si>
  <si>
    <t>N</t>
    <phoneticPr fontId="2" type="noConversion"/>
  </si>
  <si>
    <t>Y</t>
    <phoneticPr fontId="2" type="noConversion"/>
  </si>
  <si>
    <t>Walk way, Security</t>
    <phoneticPr fontId="2" type="noConversion"/>
  </si>
  <si>
    <t>Entry</t>
    <phoneticPr fontId="2" type="noConversion"/>
  </si>
  <si>
    <t>Incandescent</t>
    <phoneticPr fontId="2" type="noConversion"/>
  </si>
  <si>
    <t>Recessed, Bare Bulb</t>
    <phoneticPr fontId="2" type="noConversion"/>
  </si>
  <si>
    <t>Wall Lantern, no bulb</t>
    <phoneticPr fontId="2" type="noConversion"/>
  </si>
  <si>
    <t>N</t>
    <phoneticPr fontId="2" type="noConversion"/>
  </si>
  <si>
    <t>Compact Flourescent</t>
  </si>
  <si>
    <t>Compect Flourescent</t>
    <phoneticPr fontId="2" type="noConversion"/>
  </si>
  <si>
    <t>Entry</t>
    <phoneticPr fontId="2" type="noConversion"/>
  </si>
  <si>
    <t>Flood</t>
    <phoneticPr fontId="2" type="noConversion"/>
  </si>
  <si>
    <t>Y</t>
    <phoneticPr fontId="2" type="noConversion"/>
  </si>
  <si>
    <t>Incandescent</t>
    <phoneticPr fontId="2" type="noConversion"/>
  </si>
  <si>
    <t>Walk way, Seecurity</t>
    <phoneticPr fontId="2" type="noConversion"/>
  </si>
  <si>
    <t>N</t>
    <phoneticPr fontId="2" type="noConversion"/>
  </si>
  <si>
    <t>N</t>
    <phoneticPr fontId="2" type="noConversion"/>
  </si>
  <si>
    <t>Rec</t>
  </si>
  <si>
    <t xml:space="preserve">CLB-LED amber LED ceiling mounted fixture (RDA -RAB Designs Canada)
</t>
  </si>
  <si>
    <t xml:space="preserve">PAR 30 Amber LED </t>
  </si>
  <si>
    <t>Y</t>
  </si>
  <si>
    <t>Leave empty</t>
  </si>
  <si>
    <t xml:space="preserve">Tilt downwards and change bulb to PAR 30 Amber LED </t>
  </si>
  <si>
    <t xml:space="preserve">non-shielded PAR 16 Amber LED </t>
  </si>
  <si>
    <t>N</t>
  </si>
  <si>
    <t>PAR 30 Amber LED</t>
  </si>
  <si>
    <t xml:space="preserve">Historic fixture </t>
  </si>
  <si>
    <t>Not light</t>
  </si>
  <si>
    <t>n/a</t>
  </si>
  <si>
    <t xml:space="preserve">PAR 16 Amber LED </t>
  </si>
  <si>
    <t>Historic fixture</t>
  </si>
  <si>
    <t xml:space="preserve">Shielded PAR 16 Amber LED </t>
  </si>
  <si>
    <t xml:space="preserve">Non-shielded PAR 16 amber LED or abandon fixture in place and install Wallpack. </t>
  </si>
  <si>
    <t>REC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</si>
</sst>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Verdana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20"/>
      <color indexed="16"/>
      <name val="Calibri"/>
      <family val="2"/>
    </font>
    <font>
      <sz val="11"/>
      <color indexed="16"/>
      <name val="Calibri"/>
      <family val="2"/>
    </font>
    <font>
      <b/>
      <sz val="15"/>
      <color indexed="56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</patternFill>
    </fill>
    <fill>
      <patternFill patternType="solid">
        <fgColor indexed="55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6" fillId="3" borderId="0" applyNumberFormat="0" applyBorder="0" applyAlignment="0" applyProtection="0"/>
    <xf numFmtId="0" fontId="7" fillId="0" borderId="1" applyNumberFormat="0" applyFill="0" applyAlignment="0" applyProtection="0"/>
  </cellStyleXfs>
  <cellXfs count="42">
    <xf numFmtId="0" fontId="0" fillId="0" borderId="0" xfId="0"/>
    <xf numFmtId="0" fontId="0" fillId="0" borderId="0" xfId="0" quotePrefix="1" applyAlignment="1">
      <alignment horizontal="center" wrapText="1"/>
    </xf>
    <xf numFmtId="0" fontId="1" fillId="0" borderId="0" xfId="0" applyFont="1" applyAlignment="1">
      <alignment horizontal="right" wrapText="1"/>
    </xf>
    <xf numFmtId="0" fontId="0" fillId="0" borderId="0" xfId="0" applyAlignment="1">
      <alignment horizontal="left" wrapText="1"/>
    </xf>
    <xf numFmtId="0" fontId="0" fillId="0" borderId="0" xfId="0" applyFont="1" applyAlignment="1">
      <alignment horizontal="center" wrapText="1"/>
    </xf>
    <xf numFmtId="0" fontId="0" fillId="0" borderId="0" xfId="0" applyFont="1" applyAlignment="1">
      <alignment horizontal="left" wrapText="1"/>
    </xf>
    <xf numFmtId="0" fontId="0" fillId="0" borderId="0" xfId="0" applyFont="1"/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 wrapText="1"/>
    </xf>
    <xf numFmtId="0" fontId="1" fillId="2" borderId="0" xfId="0" applyFont="1" applyFill="1" applyAlignment="1">
      <alignment horizontal="left" wrapText="1"/>
    </xf>
    <xf numFmtId="0" fontId="1" fillId="2" borderId="0" xfId="0" applyFont="1" applyFill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left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0" xfId="0" applyFont="1" applyFill="1" applyAlignment="1">
      <alignment horizontal="center" wrapText="1"/>
    </xf>
    <xf numFmtId="0" fontId="4" fillId="0" borderId="0" xfId="0" applyFont="1" applyAlignment="1">
      <alignment wrapText="1"/>
    </xf>
    <xf numFmtId="0" fontId="5" fillId="4" borderId="0" xfId="1" applyFont="1" applyFill="1" applyAlignment="1">
      <alignment horizontal="center" wrapText="1"/>
    </xf>
    <xf numFmtId="0" fontId="4" fillId="0" borderId="0" xfId="0" applyFont="1" applyAlignment="1">
      <alignment horizontal="center" wrapText="1"/>
    </xf>
    <xf numFmtId="0" fontId="7" fillId="5" borderId="2" xfId="2" applyFill="1" applyBorder="1" applyAlignment="1">
      <alignment horizontal="center" wrapText="1"/>
    </xf>
    <xf numFmtId="0" fontId="3" fillId="0" borderId="1" xfId="0" applyFont="1" applyBorder="1" applyAlignment="1">
      <alignment horizontal="left" wrapText="1"/>
    </xf>
    <xf numFmtId="49" fontId="4" fillId="3" borderId="0" xfId="0" applyNumberFormat="1" applyFont="1" applyFill="1" applyAlignment="1">
      <alignment wrapText="1"/>
    </xf>
    <xf numFmtId="49" fontId="4" fillId="0" borderId="0" xfId="0" applyNumberFormat="1" applyFont="1" applyAlignment="1">
      <alignment wrapText="1"/>
    </xf>
    <xf numFmtId="49" fontId="7" fillId="5" borderId="2" xfId="2" applyNumberFormat="1" applyFont="1" applyFill="1" applyBorder="1" applyAlignment="1">
      <alignment wrapText="1"/>
    </xf>
    <xf numFmtId="49" fontId="3" fillId="0" borderId="0" xfId="0" applyNumberFormat="1" applyFont="1"/>
    <xf numFmtId="49" fontId="3" fillId="0" borderId="0" xfId="0" quotePrefix="1" applyNumberFormat="1" applyFont="1"/>
    <xf numFmtId="0" fontId="0" fillId="0" borderId="3" xfId="0" applyFill="1" applyBorder="1" applyAlignment="1">
      <alignment horizontal="left" wrapText="1"/>
    </xf>
    <xf numFmtId="0" fontId="0" fillId="0" borderId="0" xfId="0" applyAlignment="1">
      <alignment wrapText="1"/>
    </xf>
    <xf numFmtId="0" fontId="0" fillId="0" borderId="4" xfId="0" applyBorder="1" applyAlignment="1">
      <alignment horizontal="center"/>
    </xf>
    <xf numFmtId="0" fontId="0" fillId="0" borderId="4" xfId="0" applyBorder="1" applyAlignment="1">
      <alignment horizontal="center" wrapText="1"/>
    </xf>
    <xf numFmtId="0" fontId="0" fillId="0" borderId="4" xfId="0" applyBorder="1" applyAlignment="1">
      <alignment horizontal="left" wrapText="1"/>
    </xf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left" wrapText="1"/>
    </xf>
    <xf numFmtId="0" fontId="1" fillId="2" borderId="1" xfId="0" applyFont="1" applyFill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0" xfId="0" applyFont="1" applyAlignment="1">
      <alignment wrapText="1"/>
    </xf>
    <xf numFmtId="0" fontId="1" fillId="2" borderId="0" xfId="0" applyFont="1" applyFill="1" applyAlignment="1">
      <alignment wrapText="1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3">
    <cellStyle name="Bad" xfId="1" xr:uid="{00000000-0005-0000-0000-000000000000}"/>
    <cellStyle name="Heading 1" xfId="2" xr:uid="{00000000-0005-0000-0000-000001000000}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0" Type="http://schemas.openxmlformats.org/officeDocument/2006/relationships/image" Target="../media/image11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jpeg"/><Relationship Id="rId3" Type="http://schemas.openxmlformats.org/officeDocument/2006/relationships/image" Target="../media/image15.jpeg"/><Relationship Id="rId7" Type="http://schemas.openxmlformats.org/officeDocument/2006/relationships/image" Target="../media/image19.jpeg"/><Relationship Id="rId2" Type="http://schemas.openxmlformats.org/officeDocument/2006/relationships/image" Target="../media/image14.jpeg"/><Relationship Id="rId1" Type="http://schemas.openxmlformats.org/officeDocument/2006/relationships/image" Target="../media/image13.jpeg"/><Relationship Id="rId6" Type="http://schemas.openxmlformats.org/officeDocument/2006/relationships/image" Target="../media/image18.jpeg"/><Relationship Id="rId11" Type="http://schemas.openxmlformats.org/officeDocument/2006/relationships/image" Target="../media/image23.jpeg"/><Relationship Id="rId5" Type="http://schemas.openxmlformats.org/officeDocument/2006/relationships/image" Target="../media/image17.jpeg"/><Relationship Id="rId10" Type="http://schemas.openxmlformats.org/officeDocument/2006/relationships/image" Target="../media/image22.jpeg"/><Relationship Id="rId4" Type="http://schemas.openxmlformats.org/officeDocument/2006/relationships/image" Target="../media/image16.jpeg"/><Relationship Id="rId9" Type="http://schemas.openxmlformats.org/officeDocument/2006/relationships/image" Target="../media/image21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jpeg"/><Relationship Id="rId3" Type="http://schemas.openxmlformats.org/officeDocument/2006/relationships/image" Target="../media/image26.jpeg"/><Relationship Id="rId7" Type="http://schemas.openxmlformats.org/officeDocument/2006/relationships/image" Target="../media/image30.jpeg"/><Relationship Id="rId2" Type="http://schemas.openxmlformats.org/officeDocument/2006/relationships/image" Target="../media/image25.jpeg"/><Relationship Id="rId1" Type="http://schemas.openxmlformats.org/officeDocument/2006/relationships/image" Target="../media/image24.jpeg"/><Relationship Id="rId6" Type="http://schemas.openxmlformats.org/officeDocument/2006/relationships/image" Target="../media/image29.jpeg"/><Relationship Id="rId5" Type="http://schemas.openxmlformats.org/officeDocument/2006/relationships/image" Target="../media/image28.jpeg"/><Relationship Id="rId4" Type="http://schemas.openxmlformats.org/officeDocument/2006/relationships/image" Target="../media/image27.jpeg"/><Relationship Id="rId9" Type="http://schemas.openxmlformats.org/officeDocument/2006/relationships/image" Target="../media/image32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40.jpeg"/><Relationship Id="rId3" Type="http://schemas.openxmlformats.org/officeDocument/2006/relationships/image" Target="../media/image35.jpeg"/><Relationship Id="rId7" Type="http://schemas.openxmlformats.org/officeDocument/2006/relationships/image" Target="../media/image39.jpeg"/><Relationship Id="rId2" Type="http://schemas.openxmlformats.org/officeDocument/2006/relationships/image" Target="../media/image34.jpeg"/><Relationship Id="rId1" Type="http://schemas.openxmlformats.org/officeDocument/2006/relationships/image" Target="../media/image33.jpeg"/><Relationship Id="rId6" Type="http://schemas.openxmlformats.org/officeDocument/2006/relationships/image" Target="../media/image38.jpeg"/><Relationship Id="rId11" Type="http://schemas.openxmlformats.org/officeDocument/2006/relationships/image" Target="../media/image43.jpeg"/><Relationship Id="rId5" Type="http://schemas.openxmlformats.org/officeDocument/2006/relationships/image" Target="../media/image37.jpeg"/><Relationship Id="rId10" Type="http://schemas.openxmlformats.org/officeDocument/2006/relationships/image" Target="../media/image42.jpeg"/><Relationship Id="rId4" Type="http://schemas.openxmlformats.org/officeDocument/2006/relationships/image" Target="../media/image36.jpeg"/><Relationship Id="rId9" Type="http://schemas.openxmlformats.org/officeDocument/2006/relationships/image" Target="../media/image41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51.jpeg"/><Relationship Id="rId3" Type="http://schemas.openxmlformats.org/officeDocument/2006/relationships/image" Target="../media/image46.jpeg"/><Relationship Id="rId7" Type="http://schemas.openxmlformats.org/officeDocument/2006/relationships/image" Target="../media/image50.jpeg"/><Relationship Id="rId2" Type="http://schemas.openxmlformats.org/officeDocument/2006/relationships/image" Target="../media/image45.jpeg"/><Relationship Id="rId1" Type="http://schemas.openxmlformats.org/officeDocument/2006/relationships/image" Target="../media/image44.jpeg"/><Relationship Id="rId6" Type="http://schemas.openxmlformats.org/officeDocument/2006/relationships/image" Target="../media/image49.jpeg"/><Relationship Id="rId11" Type="http://schemas.openxmlformats.org/officeDocument/2006/relationships/image" Target="../media/image54.jpeg"/><Relationship Id="rId5" Type="http://schemas.openxmlformats.org/officeDocument/2006/relationships/image" Target="../media/image48.jpeg"/><Relationship Id="rId10" Type="http://schemas.openxmlformats.org/officeDocument/2006/relationships/image" Target="../media/image53.jpeg"/><Relationship Id="rId4" Type="http://schemas.openxmlformats.org/officeDocument/2006/relationships/image" Target="../media/image47.jpeg"/><Relationship Id="rId9" Type="http://schemas.openxmlformats.org/officeDocument/2006/relationships/image" Target="../media/image52.jpe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62.jpeg"/><Relationship Id="rId3" Type="http://schemas.openxmlformats.org/officeDocument/2006/relationships/image" Target="../media/image57.jpeg"/><Relationship Id="rId7" Type="http://schemas.openxmlformats.org/officeDocument/2006/relationships/image" Target="../media/image61.jpeg"/><Relationship Id="rId2" Type="http://schemas.openxmlformats.org/officeDocument/2006/relationships/image" Target="../media/image56.jpeg"/><Relationship Id="rId1" Type="http://schemas.openxmlformats.org/officeDocument/2006/relationships/image" Target="../media/image55.jpeg"/><Relationship Id="rId6" Type="http://schemas.openxmlformats.org/officeDocument/2006/relationships/image" Target="../media/image60.jpeg"/><Relationship Id="rId11" Type="http://schemas.openxmlformats.org/officeDocument/2006/relationships/image" Target="../media/image65.jpeg"/><Relationship Id="rId5" Type="http://schemas.openxmlformats.org/officeDocument/2006/relationships/image" Target="../media/image59.jpeg"/><Relationship Id="rId10" Type="http://schemas.openxmlformats.org/officeDocument/2006/relationships/image" Target="../media/image64.jpeg"/><Relationship Id="rId4" Type="http://schemas.openxmlformats.org/officeDocument/2006/relationships/image" Target="../media/image58.jpeg"/><Relationship Id="rId9" Type="http://schemas.openxmlformats.org/officeDocument/2006/relationships/image" Target="../media/image63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73.jpeg"/><Relationship Id="rId3" Type="http://schemas.openxmlformats.org/officeDocument/2006/relationships/image" Target="../media/image68.jpeg"/><Relationship Id="rId7" Type="http://schemas.openxmlformats.org/officeDocument/2006/relationships/image" Target="../media/image72.jpeg"/><Relationship Id="rId2" Type="http://schemas.openxmlformats.org/officeDocument/2006/relationships/image" Target="../media/image67.jpeg"/><Relationship Id="rId1" Type="http://schemas.openxmlformats.org/officeDocument/2006/relationships/image" Target="../media/image66.jpeg"/><Relationship Id="rId6" Type="http://schemas.openxmlformats.org/officeDocument/2006/relationships/image" Target="../media/image71.jpeg"/><Relationship Id="rId5" Type="http://schemas.openxmlformats.org/officeDocument/2006/relationships/image" Target="../media/image70.jpeg"/><Relationship Id="rId4" Type="http://schemas.openxmlformats.org/officeDocument/2006/relationships/image" Target="../media/image69.jpeg"/><Relationship Id="rId9" Type="http://schemas.openxmlformats.org/officeDocument/2006/relationships/image" Target="../media/image74.jpe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2.jpeg"/><Relationship Id="rId3" Type="http://schemas.openxmlformats.org/officeDocument/2006/relationships/image" Target="../media/image77.jpeg"/><Relationship Id="rId7" Type="http://schemas.openxmlformats.org/officeDocument/2006/relationships/image" Target="../media/image81.jpeg"/><Relationship Id="rId2" Type="http://schemas.openxmlformats.org/officeDocument/2006/relationships/image" Target="../media/image76.jpeg"/><Relationship Id="rId1" Type="http://schemas.openxmlformats.org/officeDocument/2006/relationships/image" Target="../media/image75.jpeg"/><Relationship Id="rId6" Type="http://schemas.openxmlformats.org/officeDocument/2006/relationships/image" Target="../media/image80.jpeg"/><Relationship Id="rId5" Type="http://schemas.openxmlformats.org/officeDocument/2006/relationships/image" Target="../media/image79.jpeg"/><Relationship Id="rId4" Type="http://schemas.openxmlformats.org/officeDocument/2006/relationships/image" Target="../media/image78.jpeg"/><Relationship Id="rId9" Type="http://schemas.openxmlformats.org/officeDocument/2006/relationships/image" Target="../media/image83.jpe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91.jpeg"/><Relationship Id="rId3" Type="http://schemas.openxmlformats.org/officeDocument/2006/relationships/image" Target="../media/image86.jpeg"/><Relationship Id="rId7" Type="http://schemas.openxmlformats.org/officeDocument/2006/relationships/image" Target="../media/image90.jpeg"/><Relationship Id="rId2" Type="http://schemas.openxmlformats.org/officeDocument/2006/relationships/image" Target="../media/image85.jpeg"/><Relationship Id="rId1" Type="http://schemas.openxmlformats.org/officeDocument/2006/relationships/image" Target="../media/image84.jpeg"/><Relationship Id="rId6" Type="http://schemas.openxmlformats.org/officeDocument/2006/relationships/image" Target="../media/image89.jpeg"/><Relationship Id="rId5" Type="http://schemas.openxmlformats.org/officeDocument/2006/relationships/image" Target="../media/image88.jpeg"/><Relationship Id="rId4" Type="http://schemas.openxmlformats.org/officeDocument/2006/relationships/image" Target="../media/image87.jpeg"/><Relationship Id="rId9" Type="http://schemas.openxmlformats.org/officeDocument/2006/relationships/image" Target="../media/image92.jpe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0.jpeg"/><Relationship Id="rId3" Type="http://schemas.openxmlformats.org/officeDocument/2006/relationships/image" Target="../media/image95.jpeg"/><Relationship Id="rId7" Type="http://schemas.openxmlformats.org/officeDocument/2006/relationships/image" Target="../media/image99.jpeg"/><Relationship Id="rId2" Type="http://schemas.openxmlformats.org/officeDocument/2006/relationships/image" Target="../media/image94.jpeg"/><Relationship Id="rId1" Type="http://schemas.openxmlformats.org/officeDocument/2006/relationships/image" Target="../media/image93.jpeg"/><Relationship Id="rId6" Type="http://schemas.openxmlformats.org/officeDocument/2006/relationships/image" Target="../media/image98.jpeg"/><Relationship Id="rId5" Type="http://schemas.openxmlformats.org/officeDocument/2006/relationships/image" Target="../media/image97.jpeg"/><Relationship Id="rId4" Type="http://schemas.openxmlformats.org/officeDocument/2006/relationships/image" Target="../media/image96.jpeg"/><Relationship Id="rId9" Type="http://schemas.openxmlformats.org/officeDocument/2006/relationships/image" Target="../media/image101.jpe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9.jpeg"/><Relationship Id="rId3" Type="http://schemas.openxmlformats.org/officeDocument/2006/relationships/image" Target="../media/image104.jpeg"/><Relationship Id="rId7" Type="http://schemas.openxmlformats.org/officeDocument/2006/relationships/image" Target="../media/image108.jpeg"/><Relationship Id="rId2" Type="http://schemas.openxmlformats.org/officeDocument/2006/relationships/image" Target="../media/image103.jpeg"/><Relationship Id="rId1" Type="http://schemas.openxmlformats.org/officeDocument/2006/relationships/image" Target="../media/image102.jpeg"/><Relationship Id="rId6" Type="http://schemas.openxmlformats.org/officeDocument/2006/relationships/image" Target="../media/image107.jpeg"/><Relationship Id="rId5" Type="http://schemas.openxmlformats.org/officeDocument/2006/relationships/image" Target="../media/image106.jpeg"/><Relationship Id="rId4" Type="http://schemas.openxmlformats.org/officeDocument/2006/relationships/image" Target="../media/image105.jpeg"/><Relationship Id="rId9" Type="http://schemas.openxmlformats.org/officeDocument/2006/relationships/image" Target="../media/image110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3.jpeg"/><Relationship Id="rId2" Type="http://schemas.openxmlformats.org/officeDocument/2006/relationships/image" Target="../media/image112.jpeg"/><Relationship Id="rId1" Type="http://schemas.openxmlformats.org/officeDocument/2006/relationships/image" Target="../media/image111.jpeg"/><Relationship Id="rId5" Type="http://schemas.openxmlformats.org/officeDocument/2006/relationships/image" Target="../media/image115.jpeg"/><Relationship Id="rId4" Type="http://schemas.openxmlformats.org/officeDocument/2006/relationships/image" Target="../media/image114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7.jpeg"/><Relationship Id="rId1" Type="http://schemas.openxmlformats.org/officeDocument/2006/relationships/image" Target="../media/image11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495300</xdr:colOff>
      <xdr:row>2</xdr:row>
      <xdr:rowOff>50800</xdr:rowOff>
    </xdr:from>
    <xdr:to>
      <xdr:col>9</xdr:col>
      <xdr:colOff>88900</xdr:colOff>
      <xdr:row>39</xdr:row>
      <xdr:rowOff>165100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95300" y="406400"/>
          <a:ext cx="7023100" cy="669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1</xdr:col>
      <xdr:colOff>495300</xdr:colOff>
      <xdr:row>0</xdr:row>
      <xdr:rowOff>1552574</xdr:rowOff>
    </xdr:to>
    <xdr:pic>
      <xdr:nvPicPr>
        <xdr:cNvPr id="3" name="Picture 2" descr="GNP_Apgar Campground_224_0001_thumbnail.jp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" y="0"/>
          <a:ext cx="2070100" cy="155257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2</xdr:row>
      <xdr:rowOff>0</xdr:rowOff>
    </xdr:from>
    <xdr:to>
      <xdr:col>0</xdr:col>
      <xdr:colOff>1397000</xdr:colOff>
      <xdr:row>2</xdr:row>
      <xdr:rowOff>895350</xdr:rowOff>
    </xdr:to>
    <xdr:pic>
      <xdr:nvPicPr>
        <xdr:cNvPr id="4" name="Picture 3" descr="GNP_Apgar Campground_224_0002_thumbnail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3200" y="1739900"/>
          <a:ext cx="1193800" cy="895350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2</xdr:row>
      <xdr:rowOff>38099</xdr:rowOff>
    </xdr:from>
    <xdr:to>
      <xdr:col>1</xdr:col>
      <xdr:colOff>1333500</xdr:colOff>
      <xdr:row>2</xdr:row>
      <xdr:rowOff>904874</xdr:rowOff>
    </xdr:to>
    <xdr:pic>
      <xdr:nvPicPr>
        <xdr:cNvPr id="5" name="Picture 4" descr="GNP_Apgar Campground_224_0003_thumbnail.jp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5300" y="1777999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0</xdr:col>
      <xdr:colOff>241300</xdr:colOff>
      <xdr:row>3</xdr:row>
      <xdr:rowOff>25399</xdr:rowOff>
    </xdr:from>
    <xdr:to>
      <xdr:col>0</xdr:col>
      <xdr:colOff>1341968</xdr:colOff>
      <xdr:row>3</xdr:row>
      <xdr:rowOff>850900</xdr:rowOff>
    </xdr:to>
    <xdr:pic>
      <xdr:nvPicPr>
        <xdr:cNvPr id="6" name="Picture 5" descr="GNP_Apgar Campground_224_0004_thumbnail.jpg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1300" y="2692399"/>
          <a:ext cx="1100668" cy="825501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</xdr:row>
      <xdr:rowOff>12700</xdr:rowOff>
    </xdr:from>
    <xdr:to>
      <xdr:col>1</xdr:col>
      <xdr:colOff>1308100</xdr:colOff>
      <xdr:row>3</xdr:row>
      <xdr:rowOff>889000</xdr:rowOff>
    </xdr:to>
    <xdr:pic>
      <xdr:nvPicPr>
        <xdr:cNvPr id="7" name="Picture 6" descr="GNP_Apgar Campground_224_0005_thumbnail.jpg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27200" y="26797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215900</xdr:colOff>
      <xdr:row>4</xdr:row>
      <xdr:rowOff>3174</xdr:rowOff>
    </xdr:from>
    <xdr:to>
      <xdr:col>1</xdr:col>
      <xdr:colOff>0</xdr:colOff>
      <xdr:row>4</xdr:row>
      <xdr:rowOff>927099</xdr:rowOff>
    </xdr:to>
    <xdr:pic>
      <xdr:nvPicPr>
        <xdr:cNvPr id="8" name="Picture 7" descr="GNP_Apgar Campground_224_0006_thumbnail.jpg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5900" y="3597274"/>
          <a:ext cx="1231900" cy="923925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127000</xdr:colOff>
      <xdr:row>4</xdr:row>
      <xdr:rowOff>6350</xdr:rowOff>
    </xdr:from>
    <xdr:to>
      <xdr:col>1</xdr:col>
      <xdr:colOff>1320800</xdr:colOff>
      <xdr:row>4</xdr:row>
      <xdr:rowOff>901700</xdr:rowOff>
    </xdr:to>
    <xdr:pic>
      <xdr:nvPicPr>
        <xdr:cNvPr id="9" name="Picture 8" descr="GNP_Apgar Campground_224_0007_thumbnail.jpg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0" y="3600450"/>
          <a:ext cx="1193800" cy="895350"/>
        </a:xfrm>
        <a:prstGeom prst="rect">
          <a:avLst/>
        </a:prstGeom>
      </xdr:spPr>
    </xdr:pic>
    <xdr:clientData/>
  </xdr:twoCellAnchor>
  <xdr:twoCellAnchor editAs="oneCell">
    <xdr:from>
      <xdr:col>0</xdr:col>
      <xdr:colOff>279400</xdr:colOff>
      <xdr:row>5</xdr:row>
      <xdr:rowOff>44450</xdr:rowOff>
    </xdr:from>
    <xdr:to>
      <xdr:col>0</xdr:col>
      <xdr:colOff>1371600</xdr:colOff>
      <xdr:row>5</xdr:row>
      <xdr:rowOff>863600</xdr:rowOff>
    </xdr:to>
    <xdr:pic>
      <xdr:nvPicPr>
        <xdr:cNvPr id="10" name="Picture 9" descr="GNP_Apgar Campground_224_0008_thumbnail.jpg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79400" y="4565650"/>
          <a:ext cx="1092200" cy="81915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5</xdr:row>
      <xdr:rowOff>0</xdr:rowOff>
    </xdr:from>
    <xdr:to>
      <xdr:col>1</xdr:col>
      <xdr:colOff>1358900</xdr:colOff>
      <xdr:row>5</xdr:row>
      <xdr:rowOff>876300</xdr:rowOff>
    </xdr:to>
    <xdr:pic>
      <xdr:nvPicPr>
        <xdr:cNvPr id="11" name="Picture 10" descr="GNP_Apgar Campground_224_0009_thumbnail.jpg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78000" y="45212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241300</xdr:colOff>
      <xdr:row>6</xdr:row>
      <xdr:rowOff>19050</xdr:rowOff>
    </xdr:from>
    <xdr:to>
      <xdr:col>0</xdr:col>
      <xdr:colOff>1384300</xdr:colOff>
      <xdr:row>6</xdr:row>
      <xdr:rowOff>876300</xdr:rowOff>
    </xdr:to>
    <xdr:pic>
      <xdr:nvPicPr>
        <xdr:cNvPr id="12" name="Picture 11" descr="GNP_Apgar Campground_224_0010_thumbnail.jpg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41300" y="54673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1</xdr:col>
      <xdr:colOff>203200</xdr:colOff>
      <xdr:row>6</xdr:row>
      <xdr:rowOff>25399</xdr:rowOff>
    </xdr:from>
    <xdr:to>
      <xdr:col>1</xdr:col>
      <xdr:colOff>1371600</xdr:colOff>
      <xdr:row>6</xdr:row>
      <xdr:rowOff>901699</xdr:rowOff>
    </xdr:to>
    <xdr:pic>
      <xdr:nvPicPr>
        <xdr:cNvPr id="13" name="Picture 12" descr="GNP_Apgar Campground_224_0011_thumbnail.jpg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90700" y="5473699"/>
          <a:ext cx="1168400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101599</xdr:colOff>
      <xdr:row>0</xdr:row>
      <xdr:rowOff>0</xdr:rowOff>
    </xdr:from>
    <xdr:to>
      <xdr:col>1</xdr:col>
      <xdr:colOff>889000</xdr:colOff>
      <xdr:row>0</xdr:row>
      <xdr:rowOff>1781176</xdr:rowOff>
    </xdr:to>
    <xdr:pic>
      <xdr:nvPicPr>
        <xdr:cNvPr id="2" name="Picture 1" descr="GNP_Apgar Campground_228_0001_thumbnail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1599" y="0"/>
          <a:ext cx="2374901" cy="1781176"/>
        </a:xfrm>
        <a:prstGeom prst="rect">
          <a:avLst/>
        </a:prstGeom>
      </xdr:spPr>
    </xdr:pic>
    <xdr:clientData/>
  </xdr:twoCellAnchor>
  <xdr:twoCellAnchor editAs="oneCell">
    <xdr:from>
      <xdr:col>0</xdr:col>
      <xdr:colOff>241300</xdr:colOff>
      <xdr:row>2</xdr:row>
      <xdr:rowOff>101599</xdr:rowOff>
    </xdr:from>
    <xdr:to>
      <xdr:col>0</xdr:col>
      <xdr:colOff>1320800</xdr:colOff>
      <xdr:row>2</xdr:row>
      <xdr:rowOff>911224</xdr:rowOff>
    </xdr:to>
    <xdr:pic>
      <xdr:nvPicPr>
        <xdr:cNvPr id="3" name="Picture 2" descr="GNP_Apgar Campground_228_0002_thumbnail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1300" y="2197099"/>
          <a:ext cx="1079500" cy="809625"/>
        </a:xfrm>
        <a:prstGeom prst="rect">
          <a:avLst/>
        </a:prstGeom>
      </xdr:spPr>
    </xdr:pic>
    <xdr:clientData/>
  </xdr:twoCellAnchor>
  <xdr:twoCellAnchor editAs="oneCell">
    <xdr:from>
      <xdr:col>1</xdr:col>
      <xdr:colOff>292100</xdr:colOff>
      <xdr:row>2</xdr:row>
      <xdr:rowOff>44450</xdr:rowOff>
    </xdr:from>
    <xdr:to>
      <xdr:col>2</xdr:col>
      <xdr:colOff>2540</xdr:colOff>
      <xdr:row>2</xdr:row>
      <xdr:rowOff>901700</xdr:rowOff>
    </xdr:to>
    <xdr:pic>
      <xdr:nvPicPr>
        <xdr:cNvPr id="4" name="Picture 3" descr="GNP_Apgar Campground_228_0003_thumbnail.jp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79600" y="21399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3</xdr:row>
      <xdr:rowOff>28574</xdr:rowOff>
    </xdr:from>
    <xdr:to>
      <xdr:col>0</xdr:col>
      <xdr:colOff>1371600</xdr:colOff>
      <xdr:row>3</xdr:row>
      <xdr:rowOff>904874</xdr:rowOff>
    </xdr:to>
    <xdr:pic>
      <xdr:nvPicPr>
        <xdr:cNvPr id="5" name="Picture 4" descr="GNP_Apgar Campground_228_0004_thumbnail.jp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3200" y="3051174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292099</xdr:colOff>
      <xdr:row>3</xdr:row>
      <xdr:rowOff>38100</xdr:rowOff>
    </xdr:from>
    <xdr:to>
      <xdr:col>1</xdr:col>
      <xdr:colOff>1409698</xdr:colOff>
      <xdr:row>3</xdr:row>
      <xdr:rowOff>876299</xdr:rowOff>
    </xdr:to>
    <xdr:pic>
      <xdr:nvPicPr>
        <xdr:cNvPr id="6" name="Picture 5" descr="GNP_Apgar Campground_228_0005_thumbnail.jpg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79599" y="3060700"/>
          <a:ext cx="1117599" cy="838199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3</xdr:row>
      <xdr:rowOff>923924</xdr:rowOff>
    </xdr:from>
    <xdr:to>
      <xdr:col>0</xdr:col>
      <xdr:colOff>1409700</xdr:colOff>
      <xdr:row>4</xdr:row>
      <xdr:rowOff>901699</xdr:rowOff>
    </xdr:to>
    <xdr:pic>
      <xdr:nvPicPr>
        <xdr:cNvPr id="7" name="Picture 6" descr="GNP_Apgar Campground_228_0006_thumbnail.jp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3200" y="3946524"/>
          <a:ext cx="1206500" cy="904875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254000</xdr:colOff>
      <xdr:row>4</xdr:row>
      <xdr:rowOff>50800</xdr:rowOff>
    </xdr:from>
    <xdr:to>
      <xdr:col>1</xdr:col>
      <xdr:colOff>1371600</xdr:colOff>
      <xdr:row>4</xdr:row>
      <xdr:rowOff>889000</xdr:rowOff>
    </xdr:to>
    <xdr:pic>
      <xdr:nvPicPr>
        <xdr:cNvPr id="8" name="Picture 7" descr="GNP_Apgar Campground_228_0007_thumbnail.jpg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41500" y="4000500"/>
          <a:ext cx="1117600" cy="838200"/>
        </a:xfrm>
        <a:prstGeom prst="rect">
          <a:avLst/>
        </a:prstGeom>
      </xdr:spPr>
    </xdr:pic>
    <xdr:clientData/>
  </xdr:twoCellAnchor>
  <xdr:twoCellAnchor editAs="oneCell">
    <xdr:from>
      <xdr:col>0</xdr:col>
      <xdr:colOff>241300</xdr:colOff>
      <xdr:row>5</xdr:row>
      <xdr:rowOff>34924</xdr:rowOff>
    </xdr:from>
    <xdr:to>
      <xdr:col>0</xdr:col>
      <xdr:colOff>1397000</xdr:colOff>
      <xdr:row>5</xdr:row>
      <xdr:rowOff>901699</xdr:rowOff>
    </xdr:to>
    <xdr:pic>
      <xdr:nvPicPr>
        <xdr:cNvPr id="9" name="Picture 8" descr="GNP_Apgar Campground_228_0008_thumbnail.jpg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1300" y="49117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241300</xdr:colOff>
      <xdr:row>5</xdr:row>
      <xdr:rowOff>31750</xdr:rowOff>
    </xdr:from>
    <xdr:to>
      <xdr:col>1</xdr:col>
      <xdr:colOff>1384300</xdr:colOff>
      <xdr:row>5</xdr:row>
      <xdr:rowOff>889000</xdr:rowOff>
    </xdr:to>
    <xdr:pic>
      <xdr:nvPicPr>
        <xdr:cNvPr id="10" name="Picture 9" descr="GNP_Apgar Campground_228_0009_thumbnail.jpg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49085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215900</xdr:colOff>
      <xdr:row>6</xdr:row>
      <xdr:rowOff>53975</xdr:rowOff>
    </xdr:from>
    <xdr:to>
      <xdr:col>0</xdr:col>
      <xdr:colOff>1346199</xdr:colOff>
      <xdr:row>6</xdr:row>
      <xdr:rowOff>901699</xdr:rowOff>
    </xdr:to>
    <xdr:pic>
      <xdr:nvPicPr>
        <xdr:cNvPr id="12" name="Picture 11" descr="GNP_Apgar Campground_228_0010_thumbnail.jpg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15900" y="5857875"/>
          <a:ext cx="1130299" cy="847724"/>
        </a:xfrm>
        <a:prstGeom prst="rect">
          <a:avLst/>
        </a:prstGeom>
      </xdr:spPr>
    </xdr:pic>
    <xdr:clientData/>
  </xdr:twoCellAnchor>
  <xdr:twoCellAnchor editAs="oneCell">
    <xdr:from>
      <xdr:col>1</xdr:col>
      <xdr:colOff>262466</xdr:colOff>
      <xdr:row>6</xdr:row>
      <xdr:rowOff>12700</xdr:rowOff>
    </xdr:from>
    <xdr:to>
      <xdr:col>1</xdr:col>
      <xdr:colOff>1396999</xdr:colOff>
      <xdr:row>6</xdr:row>
      <xdr:rowOff>863600</xdr:rowOff>
    </xdr:to>
    <xdr:pic>
      <xdr:nvPicPr>
        <xdr:cNvPr id="13" name="Picture 12" descr="GNP_Apgar Campground_228_0011_thumbnail.jpg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49966" y="5753100"/>
          <a:ext cx="1134533" cy="8509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12699</xdr:rowOff>
    </xdr:from>
    <xdr:to>
      <xdr:col>1</xdr:col>
      <xdr:colOff>495300</xdr:colOff>
      <xdr:row>1</xdr:row>
      <xdr:rowOff>3174</xdr:rowOff>
    </xdr:to>
    <xdr:pic>
      <xdr:nvPicPr>
        <xdr:cNvPr id="2" name="Picture 1" descr="GNP_Apgar Campground_229_0001_thumbnail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" y="12699"/>
          <a:ext cx="2070100" cy="155257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2</xdr:row>
      <xdr:rowOff>44450</xdr:rowOff>
    </xdr:from>
    <xdr:to>
      <xdr:col>0</xdr:col>
      <xdr:colOff>1219200</xdr:colOff>
      <xdr:row>2</xdr:row>
      <xdr:rowOff>901700</xdr:rowOff>
    </xdr:to>
    <xdr:pic>
      <xdr:nvPicPr>
        <xdr:cNvPr id="3" name="Picture 2" descr="GNP_Apgar Campground_229_0002_thumbnail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17843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1</xdr:col>
      <xdr:colOff>279400</xdr:colOff>
      <xdr:row>2</xdr:row>
      <xdr:rowOff>57149</xdr:rowOff>
    </xdr:from>
    <xdr:to>
      <xdr:col>1</xdr:col>
      <xdr:colOff>1422400</xdr:colOff>
      <xdr:row>2</xdr:row>
      <xdr:rowOff>914399</xdr:rowOff>
    </xdr:to>
    <xdr:pic>
      <xdr:nvPicPr>
        <xdr:cNvPr id="5" name="Picture 4" descr="GNP_Apgar Campground_229_0003_thumbnail.jpg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66900" y="1797049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</xdr:row>
      <xdr:rowOff>57150</xdr:rowOff>
    </xdr:from>
    <xdr:to>
      <xdr:col>0</xdr:col>
      <xdr:colOff>1168400</xdr:colOff>
      <xdr:row>3</xdr:row>
      <xdr:rowOff>876300</xdr:rowOff>
    </xdr:to>
    <xdr:pic>
      <xdr:nvPicPr>
        <xdr:cNvPr id="6" name="Picture 5" descr="GNP_Apgar Campground_229_0004_thumbnail.jpg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200" y="2724150"/>
          <a:ext cx="1092200" cy="819150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3</xdr:row>
      <xdr:rowOff>15874</xdr:rowOff>
    </xdr:from>
    <xdr:to>
      <xdr:col>1</xdr:col>
      <xdr:colOff>1270000</xdr:colOff>
      <xdr:row>3</xdr:row>
      <xdr:rowOff>901699</xdr:rowOff>
    </xdr:to>
    <xdr:pic>
      <xdr:nvPicPr>
        <xdr:cNvPr id="7" name="Picture 6" descr="GNP_Apgar Campground_229_0005_thumbnail.jp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76400" y="2682874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4</xdr:row>
      <xdr:rowOff>6350</xdr:rowOff>
    </xdr:from>
    <xdr:to>
      <xdr:col>0</xdr:col>
      <xdr:colOff>1231900</xdr:colOff>
      <xdr:row>4</xdr:row>
      <xdr:rowOff>901700</xdr:rowOff>
    </xdr:to>
    <xdr:pic>
      <xdr:nvPicPr>
        <xdr:cNvPr id="8" name="Picture 7" descr="GNP_Apgar Campground_229_0006_thumbnail.jpg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3600450"/>
          <a:ext cx="1193800" cy="895350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4</xdr:row>
      <xdr:rowOff>34924</xdr:rowOff>
    </xdr:from>
    <xdr:to>
      <xdr:col>1</xdr:col>
      <xdr:colOff>1206500</xdr:colOff>
      <xdr:row>4</xdr:row>
      <xdr:rowOff>901699</xdr:rowOff>
    </xdr:to>
    <xdr:pic>
      <xdr:nvPicPr>
        <xdr:cNvPr id="9" name="Picture 8" descr="GNP_Apgar Campground_229_0007_thumbnail.jpg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38300" y="36290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5</xdr:row>
      <xdr:rowOff>15875</xdr:rowOff>
    </xdr:from>
    <xdr:to>
      <xdr:col>0</xdr:col>
      <xdr:colOff>1231900</xdr:colOff>
      <xdr:row>5</xdr:row>
      <xdr:rowOff>901700</xdr:rowOff>
    </xdr:to>
    <xdr:pic>
      <xdr:nvPicPr>
        <xdr:cNvPr id="10" name="Picture 9" descr="GNP_Apgar Campground_229_0008_thumbnail.jpg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800" y="4537075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50799</xdr:colOff>
      <xdr:row>5</xdr:row>
      <xdr:rowOff>25400</xdr:rowOff>
    </xdr:from>
    <xdr:to>
      <xdr:col>1</xdr:col>
      <xdr:colOff>1202266</xdr:colOff>
      <xdr:row>5</xdr:row>
      <xdr:rowOff>889000</xdr:rowOff>
    </xdr:to>
    <xdr:pic>
      <xdr:nvPicPr>
        <xdr:cNvPr id="11" name="Picture 10" descr="GNP_Apgar Campground_229_0009_thumbnail.jpg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38299" y="4546600"/>
          <a:ext cx="1151467" cy="863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533400</xdr:colOff>
      <xdr:row>0</xdr:row>
      <xdr:rowOff>0</xdr:rowOff>
    </xdr:from>
    <xdr:to>
      <xdr:col>1</xdr:col>
      <xdr:colOff>1363784</xdr:colOff>
      <xdr:row>0</xdr:row>
      <xdr:rowOff>1524000</xdr:rowOff>
    </xdr:to>
    <xdr:pic>
      <xdr:nvPicPr>
        <xdr:cNvPr id="2" name="Picture 1" descr="GNP_Apgar Campground_230_0001_thumbnail.jp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0"/>
          <a:ext cx="2417884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</xdr:row>
      <xdr:rowOff>530224</xdr:rowOff>
    </xdr:from>
    <xdr:to>
      <xdr:col>1</xdr:col>
      <xdr:colOff>0</xdr:colOff>
      <xdr:row>3</xdr:row>
      <xdr:rowOff>12699</xdr:rowOff>
    </xdr:to>
    <xdr:pic>
      <xdr:nvPicPr>
        <xdr:cNvPr id="3" name="Picture 2" descr="GNP_Apgar Campground_230_0002_thumbnail.jp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0" y="2092324"/>
          <a:ext cx="1257300" cy="942975"/>
        </a:xfrm>
        <a:prstGeom prst="rect">
          <a:avLst/>
        </a:prstGeom>
      </xdr:spPr>
    </xdr:pic>
    <xdr:clientData/>
  </xdr:twoCellAnchor>
  <xdr:twoCellAnchor editAs="oneCell">
    <xdr:from>
      <xdr:col>1</xdr:col>
      <xdr:colOff>279400</xdr:colOff>
      <xdr:row>2</xdr:row>
      <xdr:rowOff>34924</xdr:rowOff>
    </xdr:from>
    <xdr:to>
      <xdr:col>2</xdr:col>
      <xdr:colOff>2540</xdr:colOff>
      <xdr:row>2</xdr:row>
      <xdr:rowOff>901699</xdr:rowOff>
    </xdr:to>
    <xdr:pic>
      <xdr:nvPicPr>
        <xdr:cNvPr id="4" name="Picture 3" descr="GNP_Apgar Campground_230_0003_thumbnail.jp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66900" y="21304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3</xdr:row>
      <xdr:rowOff>34924</xdr:rowOff>
    </xdr:from>
    <xdr:to>
      <xdr:col>0</xdr:col>
      <xdr:colOff>1384300</xdr:colOff>
      <xdr:row>3</xdr:row>
      <xdr:rowOff>901699</xdr:rowOff>
    </xdr:to>
    <xdr:pic>
      <xdr:nvPicPr>
        <xdr:cNvPr id="5" name="Picture 4" descr="GNP_Apgar Campground_230_0004_thumbnail.jp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8600" y="30575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304800</xdr:colOff>
      <xdr:row>3</xdr:row>
      <xdr:rowOff>38100</xdr:rowOff>
    </xdr:from>
    <xdr:to>
      <xdr:col>2</xdr:col>
      <xdr:colOff>2540</xdr:colOff>
      <xdr:row>3</xdr:row>
      <xdr:rowOff>914400</xdr:rowOff>
    </xdr:to>
    <xdr:pic>
      <xdr:nvPicPr>
        <xdr:cNvPr id="6" name="Picture 5" descr="GNP_Apgar Campground_230_0005_thumbnail.jp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92300" y="30607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4</xdr:row>
      <xdr:rowOff>47624</xdr:rowOff>
    </xdr:from>
    <xdr:to>
      <xdr:col>0</xdr:col>
      <xdr:colOff>1422400</xdr:colOff>
      <xdr:row>4</xdr:row>
      <xdr:rowOff>914399</xdr:rowOff>
    </xdr:to>
    <xdr:pic>
      <xdr:nvPicPr>
        <xdr:cNvPr id="7" name="Picture 6" descr="GNP_Apgar Campground_230_0006_thumbnail.jp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4800" y="39973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253999</xdr:colOff>
      <xdr:row>4</xdr:row>
      <xdr:rowOff>63500</xdr:rowOff>
    </xdr:from>
    <xdr:to>
      <xdr:col>1</xdr:col>
      <xdr:colOff>1354666</xdr:colOff>
      <xdr:row>4</xdr:row>
      <xdr:rowOff>889000</xdr:rowOff>
    </xdr:to>
    <xdr:pic>
      <xdr:nvPicPr>
        <xdr:cNvPr id="8" name="Picture 7" descr="GNP_Apgar Campground_230_0007_thumbnail.jpg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41499" y="4013200"/>
          <a:ext cx="1100667" cy="825500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5</xdr:row>
      <xdr:rowOff>25400</xdr:rowOff>
    </xdr:from>
    <xdr:to>
      <xdr:col>0</xdr:col>
      <xdr:colOff>1424093</xdr:colOff>
      <xdr:row>5</xdr:row>
      <xdr:rowOff>876300</xdr:rowOff>
    </xdr:to>
    <xdr:pic>
      <xdr:nvPicPr>
        <xdr:cNvPr id="9" name="Picture 8" descr="GNP_Apgar Campground_230_0008_thumbnail.jpg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2900" y="4902200"/>
          <a:ext cx="1134533" cy="8509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127000</xdr:colOff>
      <xdr:row>5</xdr:row>
      <xdr:rowOff>28574</xdr:rowOff>
    </xdr:from>
    <xdr:to>
      <xdr:col>1</xdr:col>
      <xdr:colOff>1257300</xdr:colOff>
      <xdr:row>5</xdr:row>
      <xdr:rowOff>876299</xdr:rowOff>
    </xdr:to>
    <xdr:pic>
      <xdr:nvPicPr>
        <xdr:cNvPr id="10" name="Picture 9" descr="GNP_Apgar Campground_230_0009_thumbnail.jpg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14500" y="49053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292100</xdr:colOff>
      <xdr:row>6</xdr:row>
      <xdr:rowOff>22224</xdr:rowOff>
    </xdr:from>
    <xdr:to>
      <xdr:col>1</xdr:col>
      <xdr:colOff>0</xdr:colOff>
      <xdr:row>6</xdr:row>
      <xdr:rowOff>888999</xdr:rowOff>
    </xdr:to>
    <xdr:pic>
      <xdr:nvPicPr>
        <xdr:cNvPr id="11" name="Picture 10" descr="GNP_Apgar Campground_230_0010_thumbnail.jpg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92100" y="58261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6</xdr:row>
      <xdr:rowOff>34924</xdr:rowOff>
    </xdr:from>
    <xdr:to>
      <xdr:col>1</xdr:col>
      <xdr:colOff>1333500</xdr:colOff>
      <xdr:row>6</xdr:row>
      <xdr:rowOff>901699</xdr:rowOff>
    </xdr:to>
    <xdr:pic>
      <xdr:nvPicPr>
        <xdr:cNvPr id="12" name="Picture 11" descr="GNP_Apgar Campground_230_0011_thumbnail.jpg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65300" y="5838824"/>
          <a:ext cx="1155700" cy="8667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1</xdr:col>
      <xdr:colOff>457200</xdr:colOff>
      <xdr:row>0</xdr:row>
      <xdr:rowOff>1543050</xdr:rowOff>
    </xdr:to>
    <xdr:pic>
      <xdr:nvPicPr>
        <xdr:cNvPr id="2" name="Picture 1" descr="GNP_Apgar Campground_234_0001_thumbnail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8100"/>
          <a:ext cx="2006600" cy="15049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</xdr:row>
      <xdr:rowOff>12700</xdr:rowOff>
    </xdr:from>
    <xdr:to>
      <xdr:col>0</xdr:col>
      <xdr:colOff>1214965</xdr:colOff>
      <xdr:row>2</xdr:row>
      <xdr:rowOff>876299</xdr:rowOff>
    </xdr:to>
    <xdr:pic>
      <xdr:nvPicPr>
        <xdr:cNvPr id="3" name="Picture 2" descr="GNP_Apgar Campground_234_0002_thumbnail.jp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752600"/>
          <a:ext cx="1151465" cy="863599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1</xdr:row>
      <xdr:rowOff>165100</xdr:rowOff>
    </xdr:from>
    <xdr:to>
      <xdr:col>2</xdr:col>
      <xdr:colOff>0</xdr:colOff>
      <xdr:row>2</xdr:row>
      <xdr:rowOff>901700</xdr:rowOff>
    </xdr:to>
    <xdr:pic>
      <xdr:nvPicPr>
        <xdr:cNvPr id="4" name="Picture 3" descr="GNP_Apgar Campground_234_0003_thumbnail.jp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16100" y="1727200"/>
          <a:ext cx="12192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3</xdr:row>
      <xdr:rowOff>22224</xdr:rowOff>
    </xdr:from>
    <xdr:to>
      <xdr:col>0</xdr:col>
      <xdr:colOff>1193800</xdr:colOff>
      <xdr:row>3</xdr:row>
      <xdr:rowOff>888999</xdr:rowOff>
    </xdr:to>
    <xdr:pic>
      <xdr:nvPicPr>
        <xdr:cNvPr id="5" name="Picture 4" descr="GNP_Apgar Campground_234_0004_thumbnail.jp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26892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3</xdr:row>
      <xdr:rowOff>28574</xdr:rowOff>
    </xdr:from>
    <xdr:to>
      <xdr:col>1</xdr:col>
      <xdr:colOff>1168400</xdr:colOff>
      <xdr:row>3</xdr:row>
      <xdr:rowOff>876299</xdr:rowOff>
    </xdr:to>
    <xdr:pic>
      <xdr:nvPicPr>
        <xdr:cNvPr id="6" name="Picture 5" descr="GNP_Apgar Campground_234_0005_thumbnail.jpg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25600" y="26955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4</xdr:row>
      <xdr:rowOff>50800</xdr:rowOff>
    </xdr:from>
    <xdr:to>
      <xdr:col>0</xdr:col>
      <xdr:colOff>1219200</xdr:colOff>
      <xdr:row>4</xdr:row>
      <xdr:rowOff>850900</xdr:rowOff>
    </xdr:to>
    <xdr:pic>
      <xdr:nvPicPr>
        <xdr:cNvPr id="7" name="Picture 6" descr="GNP_Apgar Campground_234_0006_thumbnail.jpg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2400" y="3644900"/>
          <a:ext cx="1066800" cy="8001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190499</xdr:colOff>
      <xdr:row>4</xdr:row>
      <xdr:rowOff>50800</xdr:rowOff>
    </xdr:from>
    <xdr:to>
      <xdr:col>1</xdr:col>
      <xdr:colOff>1325032</xdr:colOff>
      <xdr:row>4</xdr:row>
      <xdr:rowOff>901700</xdr:rowOff>
    </xdr:to>
    <xdr:pic>
      <xdr:nvPicPr>
        <xdr:cNvPr id="8" name="Picture 7" descr="GNP_Apgar Campground_234_0007_thumbnail.jpg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77999" y="3644900"/>
          <a:ext cx="1134533" cy="850900"/>
        </a:xfrm>
        <a:prstGeom prst="rect">
          <a:avLst/>
        </a:prstGeom>
      </xdr:spPr>
    </xdr:pic>
    <xdr:clientData/>
  </xdr:twoCellAnchor>
  <xdr:twoCellAnchor editAs="oneCell">
    <xdr:from>
      <xdr:col>0</xdr:col>
      <xdr:colOff>88900</xdr:colOff>
      <xdr:row>5</xdr:row>
      <xdr:rowOff>63500</xdr:rowOff>
    </xdr:from>
    <xdr:to>
      <xdr:col>0</xdr:col>
      <xdr:colOff>1206500</xdr:colOff>
      <xdr:row>5</xdr:row>
      <xdr:rowOff>901700</xdr:rowOff>
    </xdr:to>
    <xdr:pic>
      <xdr:nvPicPr>
        <xdr:cNvPr id="9" name="Picture 8" descr="GNP_Apgar Campground_234_0008_thumbnail.jpg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900" y="4584700"/>
          <a:ext cx="1117600" cy="838200"/>
        </a:xfrm>
        <a:prstGeom prst="rect">
          <a:avLst/>
        </a:prstGeom>
      </xdr:spPr>
    </xdr:pic>
    <xdr:clientData/>
  </xdr:twoCellAnchor>
  <xdr:twoCellAnchor editAs="oneCell">
    <xdr:from>
      <xdr:col>1</xdr:col>
      <xdr:colOff>165100</xdr:colOff>
      <xdr:row>5</xdr:row>
      <xdr:rowOff>9524</xdr:rowOff>
    </xdr:from>
    <xdr:to>
      <xdr:col>1</xdr:col>
      <xdr:colOff>1371600</xdr:colOff>
      <xdr:row>5</xdr:row>
      <xdr:rowOff>914399</xdr:rowOff>
    </xdr:to>
    <xdr:pic>
      <xdr:nvPicPr>
        <xdr:cNvPr id="10" name="Picture 9" descr="GNP_Apgar Campground_234_0009_thumbnail.jpg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52600" y="4530724"/>
          <a:ext cx="120650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6</xdr:row>
      <xdr:rowOff>101600</xdr:rowOff>
    </xdr:from>
    <xdr:to>
      <xdr:col>0</xdr:col>
      <xdr:colOff>1253067</xdr:colOff>
      <xdr:row>6</xdr:row>
      <xdr:rowOff>889000</xdr:rowOff>
    </xdr:to>
    <xdr:pic>
      <xdr:nvPicPr>
        <xdr:cNvPr id="11" name="Picture 10" descr="GNP_Apgar Campground_234_0010_thumbnail.jpg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03200" y="5549900"/>
          <a:ext cx="1049867" cy="787400"/>
        </a:xfrm>
        <a:prstGeom prst="rect">
          <a:avLst/>
        </a:prstGeom>
      </xdr:spPr>
    </xdr:pic>
    <xdr:clientData/>
  </xdr:twoCellAnchor>
  <xdr:twoCellAnchor editAs="oneCell">
    <xdr:from>
      <xdr:col>1</xdr:col>
      <xdr:colOff>266700</xdr:colOff>
      <xdr:row>6</xdr:row>
      <xdr:rowOff>53974</xdr:rowOff>
    </xdr:from>
    <xdr:to>
      <xdr:col>1</xdr:col>
      <xdr:colOff>1397000</xdr:colOff>
      <xdr:row>6</xdr:row>
      <xdr:rowOff>901699</xdr:rowOff>
    </xdr:to>
    <xdr:pic>
      <xdr:nvPicPr>
        <xdr:cNvPr id="12" name="Picture 11" descr="GNP_Apgar Campground_234_0011_thumbnail.jpg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54200" y="5502274"/>
          <a:ext cx="1130300" cy="8477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50800</xdr:rowOff>
    </xdr:from>
    <xdr:to>
      <xdr:col>1</xdr:col>
      <xdr:colOff>457200</xdr:colOff>
      <xdr:row>0</xdr:row>
      <xdr:rowOff>1536700</xdr:rowOff>
    </xdr:to>
    <xdr:pic>
      <xdr:nvPicPr>
        <xdr:cNvPr id="2" name="Picture 1" descr="GNP_Apgar Campground_235_0001_thumbnail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50800"/>
          <a:ext cx="1981200" cy="14859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</xdr:row>
      <xdr:rowOff>28574</xdr:rowOff>
    </xdr:from>
    <xdr:to>
      <xdr:col>0</xdr:col>
      <xdr:colOff>1193800</xdr:colOff>
      <xdr:row>2</xdr:row>
      <xdr:rowOff>876299</xdr:rowOff>
    </xdr:to>
    <xdr:pic>
      <xdr:nvPicPr>
        <xdr:cNvPr id="3" name="Picture 2" descr="GNP_Apgar Campground_235_0002_thumbnail.jp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7684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1</xdr:col>
      <xdr:colOff>203199</xdr:colOff>
      <xdr:row>2</xdr:row>
      <xdr:rowOff>38100</xdr:rowOff>
    </xdr:from>
    <xdr:to>
      <xdr:col>1</xdr:col>
      <xdr:colOff>1320798</xdr:colOff>
      <xdr:row>2</xdr:row>
      <xdr:rowOff>876299</xdr:rowOff>
    </xdr:to>
    <xdr:pic>
      <xdr:nvPicPr>
        <xdr:cNvPr id="4" name="Picture 3" descr="GNP_Apgar Campground_235_0003_thumbnail.jp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90699" y="1778000"/>
          <a:ext cx="1117599" cy="838199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</xdr:row>
      <xdr:rowOff>917574</xdr:rowOff>
    </xdr:from>
    <xdr:to>
      <xdr:col>0</xdr:col>
      <xdr:colOff>1244600</xdr:colOff>
      <xdr:row>3</xdr:row>
      <xdr:rowOff>876299</xdr:rowOff>
    </xdr:to>
    <xdr:pic>
      <xdr:nvPicPr>
        <xdr:cNvPr id="5" name="Picture 4" descr="GNP_Apgar Campground_235_0004_thumbnail.jpg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500" y="2657474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3</xdr:row>
      <xdr:rowOff>69850</xdr:rowOff>
    </xdr:from>
    <xdr:to>
      <xdr:col>1</xdr:col>
      <xdr:colOff>1168400</xdr:colOff>
      <xdr:row>3</xdr:row>
      <xdr:rowOff>889000</xdr:rowOff>
    </xdr:to>
    <xdr:pic>
      <xdr:nvPicPr>
        <xdr:cNvPr id="6" name="Picture 5" descr="GNP_Apgar Campground_235_0005_thumbnail.jpg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63700" y="2736850"/>
          <a:ext cx="1092200" cy="81915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4</xdr:row>
      <xdr:rowOff>31750</xdr:rowOff>
    </xdr:from>
    <xdr:to>
      <xdr:col>0</xdr:col>
      <xdr:colOff>1270000</xdr:colOff>
      <xdr:row>4</xdr:row>
      <xdr:rowOff>889000</xdr:rowOff>
    </xdr:to>
    <xdr:pic>
      <xdr:nvPicPr>
        <xdr:cNvPr id="7" name="Picture 6" descr="GNP_Apgar Campground_235_0006_thumbnail.jpg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7000" y="36258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1</xdr:col>
      <xdr:colOff>101600</xdr:colOff>
      <xdr:row>4</xdr:row>
      <xdr:rowOff>34924</xdr:rowOff>
    </xdr:from>
    <xdr:to>
      <xdr:col>1</xdr:col>
      <xdr:colOff>1257300</xdr:colOff>
      <xdr:row>4</xdr:row>
      <xdr:rowOff>901699</xdr:rowOff>
    </xdr:to>
    <xdr:pic>
      <xdr:nvPicPr>
        <xdr:cNvPr id="8" name="Picture 7" descr="GNP_Apgar Campground_235_0007_thumbnail.jpg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89100" y="36290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5</xdr:row>
      <xdr:rowOff>6350</xdr:rowOff>
    </xdr:from>
    <xdr:to>
      <xdr:col>0</xdr:col>
      <xdr:colOff>1270000</xdr:colOff>
      <xdr:row>5</xdr:row>
      <xdr:rowOff>901700</xdr:rowOff>
    </xdr:to>
    <xdr:pic>
      <xdr:nvPicPr>
        <xdr:cNvPr id="9" name="Picture 8" descr="GNP_Apgar Campground_235_0008_thumbnail.jpg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6200" y="4527550"/>
          <a:ext cx="1193800" cy="895350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5</xdr:row>
      <xdr:rowOff>53974</xdr:rowOff>
    </xdr:from>
    <xdr:to>
      <xdr:col>1</xdr:col>
      <xdr:colOff>1219200</xdr:colOff>
      <xdr:row>5</xdr:row>
      <xdr:rowOff>901699</xdr:rowOff>
    </xdr:to>
    <xdr:pic>
      <xdr:nvPicPr>
        <xdr:cNvPr id="10" name="Picture 9" descr="GNP_Apgar Campground_235_0009_thumbnail.jpg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76400" y="45751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88900</xdr:colOff>
      <xdr:row>6</xdr:row>
      <xdr:rowOff>31750</xdr:rowOff>
    </xdr:from>
    <xdr:to>
      <xdr:col>0</xdr:col>
      <xdr:colOff>1231900</xdr:colOff>
      <xdr:row>6</xdr:row>
      <xdr:rowOff>889000</xdr:rowOff>
    </xdr:to>
    <xdr:pic>
      <xdr:nvPicPr>
        <xdr:cNvPr id="11" name="Picture 10" descr="GNP_Apgar Campground_235_0010_thumbnail.jpg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8900" y="54800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1</xdr:col>
      <xdr:colOff>88900</xdr:colOff>
      <xdr:row>6</xdr:row>
      <xdr:rowOff>6350</xdr:rowOff>
    </xdr:from>
    <xdr:to>
      <xdr:col>1</xdr:col>
      <xdr:colOff>1231900</xdr:colOff>
      <xdr:row>6</xdr:row>
      <xdr:rowOff>863600</xdr:rowOff>
    </xdr:to>
    <xdr:pic>
      <xdr:nvPicPr>
        <xdr:cNvPr id="12" name="Picture 11" descr="GNP_Apgar Campground_235_0011_thumbnail.jpg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76400" y="5454650"/>
          <a:ext cx="1143000" cy="8572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12700</xdr:rowOff>
    </xdr:from>
    <xdr:to>
      <xdr:col>1</xdr:col>
      <xdr:colOff>469900</xdr:colOff>
      <xdr:row>0</xdr:row>
      <xdr:rowOff>1517650</xdr:rowOff>
    </xdr:to>
    <xdr:pic>
      <xdr:nvPicPr>
        <xdr:cNvPr id="2" name="Picture 1" descr="GNP_Apgar Campground_237_0001_thumbnail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12700"/>
          <a:ext cx="2006600" cy="150495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</xdr:row>
      <xdr:rowOff>19050</xdr:rowOff>
    </xdr:from>
    <xdr:to>
      <xdr:col>0</xdr:col>
      <xdr:colOff>1231900</xdr:colOff>
      <xdr:row>2</xdr:row>
      <xdr:rowOff>914400</xdr:rowOff>
    </xdr:to>
    <xdr:pic>
      <xdr:nvPicPr>
        <xdr:cNvPr id="3" name="Picture 2" descr="GNP_Apgar Campground_237_0002_thumbnail.jp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758950"/>
          <a:ext cx="1193800" cy="8953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</xdr:row>
      <xdr:rowOff>3174</xdr:rowOff>
    </xdr:from>
    <xdr:to>
      <xdr:col>1</xdr:col>
      <xdr:colOff>1219200</xdr:colOff>
      <xdr:row>2</xdr:row>
      <xdr:rowOff>888999</xdr:rowOff>
    </xdr:to>
    <xdr:pic>
      <xdr:nvPicPr>
        <xdr:cNvPr id="4" name="Picture 3" descr="GNP_Apgar Campground_237_0003_thumbnail.jp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25600" y="1743074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3</xdr:row>
      <xdr:rowOff>6350</xdr:rowOff>
    </xdr:from>
    <xdr:to>
      <xdr:col>0</xdr:col>
      <xdr:colOff>1244600</xdr:colOff>
      <xdr:row>3</xdr:row>
      <xdr:rowOff>901700</xdr:rowOff>
    </xdr:to>
    <xdr:pic>
      <xdr:nvPicPr>
        <xdr:cNvPr id="5" name="Picture 4" descr="GNP_Apgar Campground_237_0004_thumbnail.jpg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800" y="2673350"/>
          <a:ext cx="1193800" cy="8953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3</xdr:row>
      <xdr:rowOff>3174</xdr:rowOff>
    </xdr:from>
    <xdr:to>
      <xdr:col>1</xdr:col>
      <xdr:colOff>1219200</xdr:colOff>
      <xdr:row>3</xdr:row>
      <xdr:rowOff>888999</xdr:rowOff>
    </xdr:to>
    <xdr:pic>
      <xdr:nvPicPr>
        <xdr:cNvPr id="6" name="Picture 5" descr="GNP_Apgar Campground_237_0005_thumbnail.jpg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25600" y="2670174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4</xdr:row>
      <xdr:rowOff>12700</xdr:rowOff>
    </xdr:from>
    <xdr:to>
      <xdr:col>0</xdr:col>
      <xdr:colOff>1219200</xdr:colOff>
      <xdr:row>4</xdr:row>
      <xdr:rowOff>889000</xdr:rowOff>
    </xdr:to>
    <xdr:pic>
      <xdr:nvPicPr>
        <xdr:cNvPr id="7" name="Picture 6" descr="GNP_Apgar Campground_237_0006_thumbnail.jpg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800" y="36068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4</xdr:row>
      <xdr:rowOff>25400</xdr:rowOff>
    </xdr:from>
    <xdr:to>
      <xdr:col>1</xdr:col>
      <xdr:colOff>1206500</xdr:colOff>
      <xdr:row>4</xdr:row>
      <xdr:rowOff>901700</xdr:rowOff>
    </xdr:to>
    <xdr:pic>
      <xdr:nvPicPr>
        <xdr:cNvPr id="8" name="Picture 7" descr="GNP_Apgar Campground_237_0007_thumbnail.jpg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25600" y="36195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5</xdr:row>
      <xdr:rowOff>0</xdr:rowOff>
    </xdr:from>
    <xdr:to>
      <xdr:col>0</xdr:col>
      <xdr:colOff>1231900</xdr:colOff>
      <xdr:row>5</xdr:row>
      <xdr:rowOff>876300</xdr:rowOff>
    </xdr:to>
    <xdr:pic>
      <xdr:nvPicPr>
        <xdr:cNvPr id="9" name="Picture 8" descr="GNP_Apgar Campground_237_0008_thumbnail.jpg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500" y="45212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5</xdr:row>
      <xdr:rowOff>38100</xdr:rowOff>
    </xdr:from>
    <xdr:to>
      <xdr:col>1</xdr:col>
      <xdr:colOff>1181100</xdr:colOff>
      <xdr:row>5</xdr:row>
      <xdr:rowOff>876300</xdr:rowOff>
    </xdr:to>
    <xdr:pic>
      <xdr:nvPicPr>
        <xdr:cNvPr id="10" name="Picture 9" descr="GNP_Apgar Campground_237_0009_thumbnail.jpg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51000" y="4559300"/>
          <a:ext cx="1117600" cy="8382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25400</xdr:rowOff>
    </xdr:from>
    <xdr:to>
      <xdr:col>1</xdr:col>
      <xdr:colOff>965200</xdr:colOff>
      <xdr:row>0</xdr:row>
      <xdr:rowOff>1541780</xdr:rowOff>
    </xdr:to>
    <xdr:pic>
      <xdr:nvPicPr>
        <xdr:cNvPr id="2" name="Picture 1" descr="GNP_Apgar Campground_238_0001_thumbnail.jp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25400"/>
          <a:ext cx="2527300" cy="151638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</xdr:row>
      <xdr:rowOff>25400</xdr:rowOff>
    </xdr:from>
    <xdr:to>
      <xdr:col>0</xdr:col>
      <xdr:colOff>1231900</xdr:colOff>
      <xdr:row>2</xdr:row>
      <xdr:rowOff>901700</xdr:rowOff>
    </xdr:to>
    <xdr:pic>
      <xdr:nvPicPr>
        <xdr:cNvPr id="3" name="Picture 2" descr="GNP_Apgar Campground_238_0002_thumbnail.jpg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7653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</xdr:row>
      <xdr:rowOff>19050</xdr:rowOff>
    </xdr:from>
    <xdr:to>
      <xdr:col>1</xdr:col>
      <xdr:colOff>1295400</xdr:colOff>
      <xdr:row>2</xdr:row>
      <xdr:rowOff>876300</xdr:rowOff>
    </xdr:to>
    <xdr:pic>
      <xdr:nvPicPr>
        <xdr:cNvPr id="4" name="Picture 3" descr="GNP_Apgar Campground_238_0003_thumbnail.jpg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39900" y="17589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88900</xdr:colOff>
      <xdr:row>3</xdr:row>
      <xdr:rowOff>25400</xdr:rowOff>
    </xdr:from>
    <xdr:to>
      <xdr:col>0</xdr:col>
      <xdr:colOff>1257300</xdr:colOff>
      <xdr:row>3</xdr:row>
      <xdr:rowOff>901700</xdr:rowOff>
    </xdr:to>
    <xdr:pic>
      <xdr:nvPicPr>
        <xdr:cNvPr id="5" name="Picture 4" descr="GNP_Apgar Campground_238_0004_thumbnail.jpg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900" y="26924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3</xdr:row>
      <xdr:rowOff>3175</xdr:rowOff>
    </xdr:from>
    <xdr:to>
      <xdr:col>1</xdr:col>
      <xdr:colOff>1384300</xdr:colOff>
      <xdr:row>4</xdr:row>
      <xdr:rowOff>0</xdr:rowOff>
    </xdr:to>
    <xdr:pic>
      <xdr:nvPicPr>
        <xdr:cNvPr id="6" name="Picture 5" descr="GNP_Apgar Campground_238_0005_thumbnail.jpg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39900" y="2670175"/>
          <a:ext cx="1231900" cy="923925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4</xdr:row>
      <xdr:rowOff>22224</xdr:rowOff>
    </xdr:from>
    <xdr:to>
      <xdr:col>0</xdr:col>
      <xdr:colOff>1206500</xdr:colOff>
      <xdr:row>4</xdr:row>
      <xdr:rowOff>888999</xdr:rowOff>
    </xdr:to>
    <xdr:pic>
      <xdr:nvPicPr>
        <xdr:cNvPr id="7" name="Picture 6" descr="GNP_Apgar Campground_238_0006_thumbnail.jpg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800" y="36163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4</xdr:row>
      <xdr:rowOff>28574</xdr:rowOff>
    </xdr:from>
    <xdr:to>
      <xdr:col>1</xdr:col>
      <xdr:colOff>1244600</xdr:colOff>
      <xdr:row>4</xdr:row>
      <xdr:rowOff>876299</xdr:rowOff>
    </xdr:to>
    <xdr:pic>
      <xdr:nvPicPr>
        <xdr:cNvPr id="8" name="Picture 7" descr="GNP_Apgar Campground_238_0007_thumbnail.jpg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01800" y="36226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5</xdr:row>
      <xdr:rowOff>19050</xdr:rowOff>
    </xdr:from>
    <xdr:to>
      <xdr:col>0</xdr:col>
      <xdr:colOff>1244600</xdr:colOff>
      <xdr:row>5</xdr:row>
      <xdr:rowOff>876300</xdr:rowOff>
    </xdr:to>
    <xdr:pic>
      <xdr:nvPicPr>
        <xdr:cNvPr id="9" name="Picture 8" descr="GNP_Apgar Campground_238_0008_thumbnail.jpg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1600" y="45402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1</xdr:col>
      <xdr:colOff>101600</xdr:colOff>
      <xdr:row>5</xdr:row>
      <xdr:rowOff>53974</xdr:rowOff>
    </xdr:from>
    <xdr:to>
      <xdr:col>1</xdr:col>
      <xdr:colOff>1231900</xdr:colOff>
      <xdr:row>5</xdr:row>
      <xdr:rowOff>901699</xdr:rowOff>
    </xdr:to>
    <xdr:pic>
      <xdr:nvPicPr>
        <xdr:cNvPr id="10" name="Picture 9" descr="GNP_Apgar Campground_238_0009_thumbnail.jpg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89100" y="4575174"/>
          <a:ext cx="1130300" cy="8477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12700</xdr:rowOff>
    </xdr:from>
    <xdr:to>
      <xdr:col>1</xdr:col>
      <xdr:colOff>876300</xdr:colOff>
      <xdr:row>0</xdr:row>
      <xdr:rowOff>1517650</xdr:rowOff>
    </xdr:to>
    <xdr:pic>
      <xdr:nvPicPr>
        <xdr:cNvPr id="2" name="Picture 1" descr="GNP_Apgar Campground_239_0001_thumbnail.jpg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12700"/>
          <a:ext cx="2413000" cy="150495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</xdr:row>
      <xdr:rowOff>15874</xdr:rowOff>
    </xdr:from>
    <xdr:to>
      <xdr:col>0</xdr:col>
      <xdr:colOff>1206500</xdr:colOff>
      <xdr:row>2</xdr:row>
      <xdr:rowOff>901699</xdr:rowOff>
    </xdr:to>
    <xdr:pic>
      <xdr:nvPicPr>
        <xdr:cNvPr id="3" name="Picture 2" descr="GNP_Apgar Campground_239_0002_thumbnail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400" y="1755774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2</xdr:row>
      <xdr:rowOff>28574</xdr:rowOff>
    </xdr:from>
    <xdr:to>
      <xdr:col>1</xdr:col>
      <xdr:colOff>1308100</xdr:colOff>
      <xdr:row>2</xdr:row>
      <xdr:rowOff>876299</xdr:rowOff>
    </xdr:to>
    <xdr:pic>
      <xdr:nvPicPr>
        <xdr:cNvPr id="4" name="Picture 3" descr="GNP_Apgar Campground_239_0003_thumbnail.jpg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5300" y="17684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3</xdr:row>
      <xdr:rowOff>15874</xdr:rowOff>
    </xdr:from>
    <xdr:to>
      <xdr:col>0</xdr:col>
      <xdr:colOff>1219200</xdr:colOff>
      <xdr:row>3</xdr:row>
      <xdr:rowOff>901699</xdr:rowOff>
    </xdr:to>
    <xdr:pic>
      <xdr:nvPicPr>
        <xdr:cNvPr id="5" name="Picture 4" descr="GNP_Apgar Campground_239_0004_thumbnail.jpg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2682874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203200</xdr:colOff>
      <xdr:row>3</xdr:row>
      <xdr:rowOff>44450</xdr:rowOff>
    </xdr:from>
    <xdr:to>
      <xdr:col>1</xdr:col>
      <xdr:colOff>1346200</xdr:colOff>
      <xdr:row>3</xdr:row>
      <xdr:rowOff>901700</xdr:rowOff>
    </xdr:to>
    <xdr:pic>
      <xdr:nvPicPr>
        <xdr:cNvPr id="6" name="Picture 5" descr="GNP_Apgar Campground_239_0005_thumbnail.jpg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90700" y="27114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4</xdr:row>
      <xdr:rowOff>22224</xdr:rowOff>
    </xdr:from>
    <xdr:to>
      <xdr:col>0</xdr:col>
      <xdr:colOff>1282700</xdr:colOff>
      <xdr:row>4</xdr:row>
      <xdr:rowOff>888999</xdr:rowOff>
    </xdr:to>
    <xdr:pic>
      <xdr:nvPicPr>
        <xdr:cNvPr id="7" name="Picture 6" descr="GNP_Apgar Campground_239_0006_thumbnail.jpg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7000" y="3616324"/>
          <a:ext cx="115570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4</xdr:row>
      <xdr:rowOff>31749</xdr:rowOff>
    </xdr:from>
    <xdr:to>
      <xdr:col>1</xdr:col>
      <xdr:colOff>1358900</xdr:colOff>
      <xdr:row>4</xdr:row>
      <xdr:rowOff>917574</xdr:rowOff>
    </xdr:to>
    <xdr:pic>
      <xdr:nvPicPr>
        <xdr:cNvPr id="8" name="Picture 7" descr="GNP_Apgar Campground_239_0007_thumbnail.jpg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65300" y="3625849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215900</xdr:colOff>
      <xdr:row>5</xdr:row>
      <xdr:rowOff>53974</xdr:rowOff>
    </xdr:from>
    <xdr:to>
      <xdr:col>0</xdr:col>
      <xdr:colOff>1346200</xdr:colOff>
      <xdr:row>5</xdr:row>
      <xdr:rowOff>901699</xdr:rowOff>
    </xdr:to>
    <xdr:pic>
      <xdr:nvPicPr>
        <xdr:cNvPr id="9" name="Picture 8" descr="GNP_Apgar Campground_239_0008_thumbnail.jpg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15900" y="45751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5</xdr:row>
      <xdr:rowOff>12699</xdr:rowOff>
    </xdr:from>
    <xdr:to>
      <xdr:col>1</xdr:col>
      <xdr:colOff>1308100</xdr:colOff>
      <xdr:row>5</xdr:row>
      <xdr:rowOff>908048</xdr:rowOff>
    </xdr:to>
    <xdr:pic>
      <xdr:nvPicPr>
        <xdr:cNvPr id="10" name="Picture 9" descr="GNP_Apgar Campground_239_0009_thumbnail.jpg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01801" y="4533899"/>
          <a:ext cx="1193799" cy="89534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50799</xdr:rowOff>
    </xdr:from>
    <xdr:to>
      <xdr:col>1</xdr:col>
      <xdr:colOff>609600</xdr:colOff>
      <xdr:row>0</xdr:row>
      <xdr:rowOff>1527174</xdr:rowOff>
    </xdr:to>
    <xdr:pic>
      <xdr:nvPicPr>
        <xdr:cNvPr id="2" name="Picture 1" descr="GNP_Apgar Campground_240_0001_thumbnail.jpg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50799"/>
          <a:ext cx="1968500" cy="1476375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2</xdr:row>
      <xdr:rowOff>15874</xdr:rowOff>
    </xdr:from>
    <xdr:to>
      <xdr:col>0</xdr:col>
      <xdr:colOff>1244600</xdr:colOff>
      <xdr:row>2</xdr:row>
      <xdr:rowOff>901699</xdr:rowOff>
    </xdr:to>
    <xdr:pic>
      <xdr:nvPicPr>
        <xdr:cNvPr id="3" name="Picture 2" descr="GNP_Apgar Campground_240_0002_thumbnail.jpg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00" y="1755774"/>
          <a:ext cx="1181100" cy="885825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</xdr:row>
      <xdr:rowOff>31750</xdr:rowOff>
    </xdr:from>
    <xdr:to>
      <xdr:col>1</xdr:col>
      <xdr:colOff>1295400</xdr:colOff>
      <xdr:row>2</xdr:row>
      <xdr:rowOff>889000</xdr:rowOff>
    </xdr:to>
    <xdr:pic>
      <xdr:nvPicPr>
        <xdr:cNvPr id="4" name="Picture 3" descr="GNP_Apgar Campground_240_0003_thumbnail.jpg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39900" y="1771650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139700</xdr:colOff>
      <xdr:row>3</xdr:row>
      <xdr:rowOff>25400</xdr:rowOff>
    </xdr:from>
    <xdr:to>
      <xdr:col>0</xdr:col>
      <xdr:colOff>1257300</xdr:colOff>
      <xdr:row>3</xdr:row>
      <xdr:rowOff>863600</xdr:rowOff>
    </xdr:to>
    <xdr:pic>
      <xdr:nvPicPr>
        <xdr:cNvPr id="5" name="Picture 4" descr="GNP_Apgar Campground_240_0004_thumbnail.jpg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9700" y="2692400"/>
          <a:ext cx="1117600" cy="838200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3</xdr:row>
      <xdr:rowOff>38100</xdr:rowOff>
    </xdr:from>
    <xdr:to>
      <xdr:col>1</xdr:col>
      <xdr:colOff>1261532</xdr:colOff>
      <xdr:row>3</xdr:row>
      <xdr:rowOff>850899</xdr:rowOff>
    </xdr:to>
    <xdr:pic>
      <xdr:nvPicPr>
        <xdr:cNvPr id="6" name="Picture 5" descr="GNP_Apgar Campground_240_0005_thumbnail.jpg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65300" y="2705100"/>
          <a:ext cx="1083732" cy="812799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4</xdr:row>
      <xdr:rowOff>41274</xdr:rowOff>
    </xdr:from>
    <xdr:to>
      <xdr:col>0</xdr:col>
      <xdr:colOff>1193800</xdr:colOff>
      <xdr:row>4</xdr:row>
      <xdr:rowOff>888999</xdr:rowOff>
    </xdr:to>
    <xdr:pic>
      <xdr:nvPicPr>
        <xdr:cNvPr id="7" name="Picture 6" descr="GNP_Apgar Campground_240_0006_thumbnail.jpg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500" y="36353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1</xdr:col>
      <xdr:colOff>165100</xdr:colOff>
      <xdr:row>4</xdr:row>
      <xdr:rowOff>76200</xdr:rowOff>
    </xdr:from>
    <xdr:to>
      <xdr:col>1</xdr:col>
      <xdr:colOff>1265767</xdr:colOff>
      <xdr:row>4</xdr:row>
      <xdr:rowOff>901700</xdr:rowOff>
    </xdr:to>
    <xdr:pic>
      <xdr:nvPicPr>
        <xdr:cNvPr id="8" name="Picture 7" descr="GNP_Apgar Campground_240_0007_thumbnail.jpg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52600" y="3670300"/>
          <a:ext cx="1100667" cy="8255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5</xdr:row>
      <xdr:rowOff>57150</xdr:rowOff>
    </xdr:from>
    <xdr:to>
      <xdr:col>0</xdr:col>
      <xdr:colOff>1155700</xdr:colOff>
      <xdr:row>5</xdr:row>
      <xdr:rowOff>876300</xdr:rowOff>
    </xdr:to>
    <xdr:pic>
      <xdr:nvPicPr>
        <xdr:cNvPr id="9" name="Picture 8" descr="GNP_Apgar Campground_240_0008_thumbnail.jpg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500" y="4578350"/>
          <a:ext cx="1092200" cy="81915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5</xdr:row>
      <xdr:rowOff>73024</xdr:rowOff>
    </xdr:from>
    <xdr:to>
      <xdr:col>1</xdr:col>
      <xdr:colOff>1295400</xdr:colOff>
      <xdr:row>5</xdr:row>
      <xdr:rowOff>901699</xdr:rowOff>
    </xdr:to>
    <xdr:pic>
      <xdr:nvPicPr>
        <xdr:cNvPr id="10" name="Picture 9" descr="GNP_Apgar Campground_240_0009_thumbnail.jpg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78000" y="4594224"/>
          <a:ext cx="1104900" cy="82867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38099</xdr:rowOff>
    </xdr:from>
    <xdr:to>
      <xdr:col>1</xdr:col>
      <xdr:colOff>619760</xdr:colOff>
      <xdr:row>0</xdr:row>
      <xdr:rowOff>1533524</xdr:rowOff>
    </xdr:to>
    <xdr:pic>
      <xdr:nvPicPr>
        <xdr:cNvPr id="2" name="Picture 1" descr="GNP_Apgar Campground_241_0001_thumbnail.jpg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38099"/>
          <a:ext cx="1993900" cy="149542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</xdr:row>
      <xdr:rowOff>12700</xdr:rowOff>
    </xdr:from>
    <xdr:to>
      <xdr:col>0</xdr:col>
      <xdr:colOff>1206500</xdr:colOff>
      <xdr:row>2</xdr:row>
      <xdr:rowOff>889000</xdr:rowOff>
    </xdr:to>
    <xdr:pic>
      <xdr:nvPicPr>
        <xdr:cNvPr id="4" name="Picture 3" descr="GNP_Apgar Campground_241_0002_thumbnail.jpg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17526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101600</xdr:colOff>
      <xdr:row>2</xdr:row>
      <xdr:rowOff>25400</xdr:rowOff>
    </xdr:from>
    <xdr:to>
      <xdr:col>1</xdr:col>
      <xdr:colOff>1270000</xdr:colOff>
      <xdr:row>2</xdr:row>
      <xdr:rowOff>901700</xdr:rowOff>
    </xdr:to>
    <xdr:pic>
      <xdr:nvPicPr>
        <xdr:cNvPr id="5" name="Picture 4" descr="GNP_Apgar Campground_241_0003_thumbnail.jpg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89100" y="17653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3</xdr:row>
      <xdr:rowOff>66674</xdr:rowOff>
    </xdr:from>
    <xdr:to>
      <xdr:col>0</xdr:col>
      <xdr:colOff>1117600</xdr:colOff>
      <xdr:row>3</xdr:row>
      <xdr:rowOff>876299</xdr:rowOff>
    </xdr:to>
    <xdr:pic>
      <xdr:nvPicPr>
        <xdr:cNvPr id="7" name="Picture 6" descr="GNP_Apgar Campground_241_0004_thumbnail.jpg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2733674"/>
          <a:ext cx="1079500" cy="809625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3</xdr:row>
      <xdr:rowOff>41274</xdr:rowOff>
    </xdr:from>
    <xdr:to>
      <xdr:col>1</xdr:col>
      <xdr:colOff>1308100</xdr:colOff>
      <xdr:row>3</xdr:row>
      <xdr:rowOff>888999</xdr:rowOff>
    </xdr:to>
    <xdr:pic>
      <xdr:nvPicPr>
        <xdr:cNvPr id="8" name="Picture 7" descr="GNP_Apgar Campground_241_0005_thumbnail.jpg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65300" y="27082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4</xdr:row>
      <xdr:rowOff>88900</xdr:rowOff>
    </xdr:from>
    <xdr:to>
      <xdr:col>0</xdr:col>
      <xdr:colOff>1143000</xdr:colOff>
      <xdr:row>4</xdr:row>
      <xdr:rowOff>850900</xdr:rowOff>
    </xdr:to>
    <xdr:pic>
      <xdr:nvPicPr>
        <xdr:cNvPr id="9" name="Picture 8" descr="GNP_Apgar Campground_241_0006_thumbnail.jpg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7000" y="3683000"/>
          <a:ext cx="1016000" cy="762000"/>
        </a:xfrm>
        <a:prstGeom prst="rect">
          <a:avLst/>
        </a:prstGeom>
      </xdr:spPr>
    </xdr:pic>
    <xdr:clientData/>
  </xdr:twoCellAnchor>
  <xdr:twoCellAnchor editAs="oneCell">
    <xdr:from>
      <xdr:col>1</xdr:col>
      <xdr:colOff>203200</xdr:colOff>
      <xdr:row>4</xdr:row>
      <xdr:rowOff>41274</xdr:rowOff>
    </xdr:from>
    <xdr:to>
      <xdr:col>1</xdr:col>
      <xdr:colOff>1333500</xdr:colOff>
      <xdr:row>4</xdr:row>
      <xdr:rowOff>888999</xdr:rowOff>
    </xdr:to>
    <xdr:pic>
      <xdr:nvPicPr>
        <xdr:cNvPr id="10" name="Picture 9" descr="GNP_Apgar Campground_241_0007_thumbnail.jpg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90700" y="36353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5</xdr:row>
      <xdr:rowOff>12700</xdr:rowOff>
    </xdr:from>
    <xdr:to>
      <xdr:col>0</xdr:col>
      <xdr:colOff>1219200</xdr:colOff>
      <xdr:row>5</xdr:row>
      <xdr:rowOff>850900</xdr:rowOff>
    </xdr:to>
    <xdr:pic>
      <xdr:nvPicPr>
        <xdr:cNvPr id="11" name="Picture 10" descr="GNP_Apgar Campground_241_0008_thumbnail.jpg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1600" y="4533900"/>
          <a:ext cx="1117600" cy="838200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5</xdr:row>
      <xdr:rowOff>31750</xdr:rowOff>
    </xdr:from>
    <xdr:to>
      <xdr:col>1</xdr:col>
      <xdr:colOff>1282700</xdr:colOff>
      <xdr:row>5</xdr:row>
      <xdr:rowOff>889000</xdr:rowOff>
    </xdr:to>
    <xdr:pic>
      <xdr:nvPicPr>
        <xdr:cNvPr id="12" name="Picture 11" descr="GNP_Apgar Campground_241_0009_thumbnail.jpg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27200" y="4552950"/>
          <a:ext cx="1143000" cy="8572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25400</xdr:rowOff>
    </xdr:from>
    <xdr:to>
      <xdr:col>1</xdr:col>
      <xdr:colOff>668020</xdr:colOff>
      <xdr:row>0</xdr:row>
      <xdr:rowOff>1530350</xdr:rowOff>
    </xdr:to>
    <xdr:pic>
      <xdr:nvPicPr>
        <xdr:cNvPr id="2" name="Picture 1" descr="GNP_Apgar Campground_710_0001_thumbnail.jpg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25400"/>
          <a:ext cx="2006600" cy="1504950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2</xdr:row>
      <xdr:rowOff>41274</xdr:rowOff>
    </xdr:from>
    <xdr:to>
      <xdr:col>0</xdr:col>
      <xdr:colOff>1181100</xdr:colOff>
      <xdr:row>2</xdr:row>
      <xdr:rowOff>888999</xdr:rowOff>
    </xdr:to>
    <xdr:pic>
      <xdr:nvPicPr>
        <xdr:cNvPr id="3" name="Picture 2" descr="GNP_Apgar Campground_710_0002_thumbnail.jpg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" y="1781174"/>
          <a:ext cx="1130300" cy="847725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2</xdr:row>
      <xdr:rowOff>19049</xdr:rowOff>
    </xdr:from>
    <xdr:to>
      <xdr:col>1</xdr:col>
      <xdr:colOff>1193800</xdr:colOff>
      <xdr:row>2</xdr:row>
      <xdr:rowOff>876299</xdr:rowOff>
    </xdr:to>
    <xdr:pic>
      <xdr:nvPicPr>
        <xdr:cNvPr id="4" name="Picture 3" descr="GNP_Apgar Campground_710_0003_thumbnail.jpg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38300" y="1758949"/>
          <a:ext cx="11430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3</xdr:row>
      <xdr:rowOff>12700</xdr:rowOff>
    </xdr:from>
    <xdr:to>
      <xdr:col>0</xdr:col>
      <xdr:colOff>1219200</xdr:colOff>
      <xdr:row>3</xdr:row>
      <xdr:rowOff>889000</xdr:rowOff>
    </xdr:to>
    <xdr:pic>
      <xdr:nvPicPr>
        <xdr:cNvPr id="5" name="Picture 4" descr="GNP_Apgar Campground_710_0004_thumbnail.jpg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800" y="2679700"/>
          <a:ext cx="1168400" cy="87630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3</xdr:row>
      <xdr:rowOff>53974</xdr:rowOff>
    </xdr:from>
    <xdr:to>
      <xdr:col>1</xdr:col>
      <xdr:colOff>1193800</xdr:colOff>
      <xdr:row>3</xdr:row>
      <xdr:rowOff>901699</xdr:rowOff>
    </xdr:to>
    <xdr:pic>
      <xdr:nvPicPr>
        <xdr:cNvPr id="6" name="Picture 5" descr="GNP_Apgar Campground_710_0005_thumbnail.jpg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2720974"/>
          <a:ext cx="1130300" cy="8477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2</xdr:row>
      <xdr:rowOff>4846</xdr:rowOff>
    </xdr:from>
    <xdr:to>
      <xdr:col>0</xdr:col>
      <xdr:colOff>1257300</xdr:colOff>
      <xdr:row>2</xdr:row>
      <xdr:rowOff>888999</xdr:rowOff>
    </xdr:to>
    <xdr:pic>
      <xdr:nvPicPr>
        <xdr:cNvPr id="2" name="Picture 1" descr="GNP_Apgar Campground_Ampitheater_0001_thumbnail.jpg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" y="2100346"/>
          <a:ext cx="1206500" cy="884153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2</xdr:row>
      <xdr:rowOff>50800</xdr:rowOff>
    </xdr:from>
    <xdr:to>
      <xdr:col>1</xdr:col>
      <xdr:colOff>1185333</xdr:colOff>
      <xdr:row>2</xdr:row>
      <xdr:rowOff>901700</xdr:rowOff>
    </xdr:to>
    <xdr:pic>
      <xdr:nvPicPr>
        <xdr:cNvPr id="3" name="Picture 2" descr="GNP_Apgar Campground_Ampitheater_0002_thumbnail.jpg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38300" y="2146300"/>
          <a:ext cx="1134533" cy="850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topLeftCell="A4" workbookViewId="0"/>
  </sheetViews>
  <sheetFormatPr baseColWidth="10" defaultColWidth="11.5" defaultRowHeight="15" x14ac:dyDescent="0.2"/>
  <sheetData/>
  <phoneticPr fontId="2" type="noConversion"/>
  <pageMargins left="0.75" right="0.75" top="1" bottom="1" header="0.5" footer="0.5"/>
  <pageSetup scale="83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71"/>
  <sheetViews>
    <sheetView workbookViewId="0">
      <selection activeCell="B24" sqref="B24"/>
    </sheetView>
  </sheetViews>
  <sheetFormatPr baseColWidth="10" defaultColWidth="8.83203125" defaultRowHeight="15" x14ac:dyDescent="0.2"/>
  <cols>
    <col min="1" max="1" width="31.6640625" style="25" customWidth="1"/>
    <col min="2" max="4" width="16.33203125" style="14" customWidth="1"/>
    <col min="5" max="5" width="15.5" style="14" customWidth="1"/>
    <col min="7" max="7" width="57.1640625" customWidth="1"/>
  </cols>
  <sheetData>
    <row r="1" spans="1:7" s="17" customFormat="1" ht="77.25" customHeight="1" x14ac:dyDescent="0.3">
      <c r="A1" s="22" t="s">
        <v>46</v>
      </c>
      <c r="B1" s="16" t="s">
        <v>47</v>
      </c>
      <c r="C1" s="16" t="s">
        <v>48</v>
      </c>
      <c r="D1" s="16" t="s">
        <v>49</v>
      </c>
      <c r="E1" s="16" t="s">
        <v>50</v>
      </c>
      <c r="G1" s="18" t="s">
        <v>52</v>
      </c>
    </row>
    <row r="2" spans="1:7" s="17" customFormat="1" x14ac:dyDescent="0.2">
      <c r="A2" s="23"/>
      <c r="B2" s="19"/>
      <c r="C2" s="19"/>
      <c r="D2" s="19"/>
      <c r="E2" s="19"/>
    </row>
    <row r="3" spans="1:7" s="17" customFormat="1" ht="22" thickBot="1" x14ac:dyDescent="0.3">
      <c r="A3" s="24" t="s">
        <v>51</v>
      </c>
      <c r="B3" s="20">
        <f>SUM(B5:B113)</f>
        <v>51</v>
      </c>
      <c r="C3" s="20">
        <f t="shared" ref="C3:E3" si="0">SUM(C5:C113)</f>
        <v>18</v>
      </c>
      <c r="D3" s="20">
        <f t="shared" si="0"/>
        <v>27</v>
      </c>
      <c r="E3" s="20">
        <f t="shared" si="0"/>
        <v>6</v>
      </c>
    </row>
    <row r="4" spans="1:7" ht="16" thickTop="1" x14ac:dyDescent="0.2"/>
    <row r="5" spans="1:7" x14ac:dyDescent="0.2">
      <c r="A5" s="26" t="s">
        <v>59</v>
      </c>
      <c r="B5" s="14">
        <f>COUNT('224'!C3:C100)</f>
        <v>5</v>
      </c>
      <c r="C5" s="14">
        <f>COUNTIF('224'!$J$3:$J$101,"Y")</f>
        <v>3</v>
      </c>
      <c r="D5" s="14">
        <f>COUNTIF('224'!$J$3:$J$101,"N")</f>
        <v>2</v>
      </c>
      <c r="E5" s="14">
        <f>B5-C5-D5</f>
        <v>0</v>
      </c>
    </row>
    <row r="6" spans="1:7" x14ac:dyDescent="0.2">
      <c r="A6" s="26" t="s">
        <v>60</v>
      </c>
      <c r="B6" s="14">
        <f>COUNT('228'!C3:'228'!C100)</f>
        <v>5</v>
      </c>
      <c r="C6" s="14">
        <f>COUNTIF('228'!$J$3:$J$101,"Y")</f>
        <v>3</v>
      </c>
      <c r="D6" s="14">
        <f>COUNTIF('228'!$J$3:$J$101,"N")</f>
        <v>2</v>
      </c>
      <c r="E6" s="14">
        <f>B6-C6-D6</f>
        <v>0</v>
      </c>
    </row>
    <row r="7" spans="1:7" x14ac:dyDescent="0.2">
      <c r="A7" s="26" t="s">
        <v>61</v>
      </c>
      <c r="B7" s="14">
        <f>COUNT('229'!C3:C100)</f>
        <v>4</v>
      </c>
      <c r="C7" s="14">
        <f>COUNTIF('229'!$J$3:$J$101,"Y")</f>
        <v>2</v>
      </c>
      <c r="D7" s="14">
        <f>COUNTIF('229'!$J$3:$J$101,"N")</f>
        <v>2</v>
      </c>
      <c r="E7" s="14">
        <f t="shared" ref="E7:E16" si="1">B7-C7-D7</f>
        <v>0</v>
      </c>
    </row>
    <row r="8" spans="1:7" x14ac:dyDescent="0.2">
      <c r="A8" s="26" t="s">
        <v>62</v>
      </c>
      <c r="B8" s="14">
        <f>COUNT('230'!C3:'230'!C100)</f>
        <v>5</v>
      </c>
      <c r="C8" s="14">
        <f>COUNTIF('230'!$J$3:$J$101,"Y")</f>
        <v>3</v>
      </c>
      <c r="D8" s="14">
        <f>COUNTIF('230'!$J$3:$J$101,"N")</f>
        <v>2</v>
      </c>
      <c r="E8" s="14">
        <f t="shared" si="1"/>
        <v>0</v>
      </c>
    </row>
    <row r="9" spans="1:7" x14ac:dyDescent="0.2">
      <c r="A9" s="26" t="s">
        <v>63</v>
      </c>
      <c r="B9" s="14">
        <f>COUNT('234'!C3:C100)</f>
        <v>5</v>
      </c>
      <c r="C9" s="14">
        <f>COUNTIF('234'!$J$3:$J$101,"Y")</f>
        <v>3</v>
      </c>
      <c r="D9" s="14">
        <f>COUNTIF('234'!$J$3:$J$101,"N")</f>
        <v>2</v>
      </c>
      <c r="E9" s="14">
        <f t="shared" si="1"/>
        <v>0</v>
      </c>
    </row>
    <row r="10" spans="1:7" x14ac:dyDescent="0.2">
      <c r="A10" s="26" t="s">
        <v>64</v>
      </c>
      <c r="B10" s="14">
        <f>COUNT('235'!C3:C100)</f>
        <v>5</v>
      </c>
      <c r="C10" s="14">
        <f>COUNTIF('235'!$J$3:$J$101,"Y")</f>
        <v>3</v>
      </c>
      <c r="D10" s="14">
        <f>COUNTIF('235'!$J$3:$J$101,"N")</f>
        <v>2</v>
      </c>
      <c r="E10" s="14">
        <f t="shared" si="1"/>
        <v>0</v>
      </c>
    </row>
    <row r="11" spans="1:7" x14ac:dyDescent="0.2">
      <c r="A11" s="26" t="s">
        <v>65</v>
      </c>
      <c r="B11" s="14">
        <f>COUNT('237'!C3:C100)</f>
        <v>4</v>
      </c>
      <c r="C11" s="14">
        <f>COUNTIF('237'!$J$3:$J$101,"Y")</f>
        <v>0</v>
      </c>
      <c r="D11" s="14">
        <f>COUNTIF('237'!$J$3:$J$101,"N")</f>
        <v>3</v>
      </c>
      <c r="E11" s="14">
        <f t="shared" si="1"/>
        <v>1</v>
      </c>
    </row>
    <row r="12" spans="1:7" x14ac:dyDescent="0.2">
      <c r="A12" s="26" t="s">
        <v>66</v>
      </c>
      <c r="B12" s="14">
        <f>COUNT('238'!C3:C100)</f>
        <v>4</v>
      </c>
      <c r="C12" s="14">
        <f>COUNTIF('238'!$J$3:$J$101,"Y")</f>
        <v>0</v>
      </c>
      <c r="D12" s="14">
        <f>COUNTIF('238'!$J$3:$J$101,"N")</f>
        <v>3</v>
      </c>
      <c r="E12" s="14">
        <f t="shared" si="1"/>
        <v>1</v>
      </c>
    </row>
    <row r="13" spans="1:7" x14ac:dyDescent="0.2">
      <c r="A13" s="26" t="s">
        <v>67</v>
      </c>
      <c r="B13" s="14">
        <f>COUNT('239'!C3:C100)</f>
        <v>4</v>
      </c>
      <c r="C13" s="14">
        <f>COUNTIF('239'!$J$3:$J$101,"Y")</f>
        <v>0</v>
      </c>
      <c r="D13" s="14">
        <f>COUNTIF('239'!$J$3:$J$101,"N")</f>
        <v>3</v>
      </c>
      <c r="E13" s="14">
        <f t="shared" si="1"/>
        <v>1</v>
      </c>
    </row>
    <row r="14" spans="1:7" x14ac:dyDescent="0.2">
      <c r="A14" s="26" t="s">
        <v>68</v>
      </c>
      <c r="B14" s="14">
        <f>COUNT('240'!C3:'240'!C100)</f>
        <v>4</v>
      </c>
      <c r="C14" s="14">
        <f>COUNTIF('240'!$J$3:$J$101,"Y")</f>
        <v>0</v>
      </c>
      <c r="D14" s="14">
        <f>COUNTIF('240'!$J$3:$J$101,"N")</f>
        <v>3</v>
      </c>
      <c r="E14" s="14">
        <f t="shared" si="1"/>
        <v>1</v>
      </c>
    </row>
    <row r="15" spans="1:7" x14ac:dyDescent="0.2">
      <c r="A15" s="26" t="s">
        <v>69</v>
      </c>
      <c r="B15" s="14">
        <f>COUNT('241'!C3:C16)</f>
        <v>4</v>
      </c>
      <c r="C15" s="14">
        <f>COUNTIF('241'!$J$3:$J$101,"Y")</f>
        <v>0</v>
      </c>
      <c r="D15" s="14">
        <f>COUNTIF('241'!$J$3:$J$101,"N")</f>
        <v>3</v>
      </c>
      <c r="E15" s="14">
        <f t="shared" si="1"/>
        <v>1</v>
      </c>
    </row>
    <row r="16" spans="1:7" x14ac:dyDescent="0.2">
      <c r="A16" s="26" t="s">
        <v>70</v>
      </c>
      <c r="B16" s="14">
        <f>COUNT('710'!C3:C100)</f>
        <v>2</v>
      </c>
      <c r="C16" s="14">
        <f>COUNTIF('710'!$J$3:$J$101,"Y")</f>
        <v>1</v>
      </c>
      <c r="D16" s="14">
        <f>COUNTIF('710'!$J$3:$J$101,"N")</f>
        <v>0</v>
      </c>
      <c r="E16" s="14">
        <f t="shared" si="1"/>
        <v>1</v>
      </c>
    </row>
    <row r="17" spans="1:1" x14ac:dyDescent="0.2">
      <c r="A17" s="26"/>
    </row>
    <row r="18" spans="1:1" x14ac:dyDescent="0.2">
      <c r="A18" s="26"/>
    </row>
    <row r="19" spans="1:1" x14ac:dyDescent="0.2">
      <c r="A19" s="26"/>
    </row>
    <row r="20" spans="1:1" x14ac:dyDescent="0.2">
      <c r="A20" s="26"/>
    </row>
    <row r="21" spans="1:1" x14ac:dyDescent="0.2">
      <c r="A21" s="26"/>
    </row>
    <row r="22" spans="1:1" x14ac:dyDescent="0.2">
      <c r="A22" s="26"/>
    </row>
    <row r="23" spans="1:1" x14ac:dyDescent="0.2">
      <c r="A23" s="26"/>
    </row>
    <row r="24" spans="1:1" x14ac:dyDescent="0.2">
      <c r="A24" s="26"/>
    </row>
    <row r="25" spans="1:1" x14ac:dyDescent="0.2">
      <c r="A25" s="26"/>
    </row>
    <row r="26" spans="1:1" x14ac:dyDescent="0.2">
      <c r="A26" s="26"/>
    </row>
    <row r="27" spans="1:1" x14ac:dyDescent="0.2">
      <c r="A27" s="26"/>
    </row>
    <row r="28" spans="1:1" x14ac:dyDescent="0.2">
      <c r="A28" s="26"/>
    </row>
    <row r="29" spans="1:1" x14ac:dyDescent="0.2">
      <c r="A29" s="26"/>
    </row>
    <row r="30" spans="1:1" x14ac:dyDescent="0.2">
      <c r="A30" s="26"/>
    </row>
    <row r="31" spans="1:1" x14ac:dyDescent="0.2">
      <c r="A31" s="26"/>
    </row>
    <row r="32" spans="1:1" x14ac:dyDescent="0.2">
      <c r="A32" s="26"/>
    </row>
    <row r="33" spans="1:1" x14ac:dyDescent="0.2">
      <c r="A33" s="26"/>
    </row>
    <row r="34" spans="1:1" x14ac:dyDescent="0.2">
      <c r="A34" s="26"/>
    </row>
    <row r="35" spans="1:1" x14ac:dyDescent="0.2">
      <c r="A35" s="26"/>
    </row>
    <row r="36" spans="1:1" x14ac:dyDescent="0.2">
      <c r="A36" s="26"/>
    </row>
    <row r="37" spans="1:1" x14ac:dyDescent="0.2">
      <c r="A37" s="26"/>
    </row>
    <row r="38" spans="1:1" x14ac:dyDescent="0.2">
      <c r="A38" s="26"/>
    </row>
    <row r="39" spans="1:1" x14ac:dyDescent="0.2">
      <c r="A39" s="26"/>
    </row>
    <row r="40" spans="1:1" x14ac:dyDescent="0.2">
      <c r="A40" s="26"/>
    </row>
    <row r="41" spans="1:1" x14ac:dyDescent="0.2">
      <c r="A41" s="26"/>
    </row>
    <row r="42" spans="1:1" x14ac:dyDescent="0.2">
      <c r="A42" s="26"/>
    </row>
    <row r="43" spans="1:1" x14ac:dyDescent="0.2">
      <c r="A43" s="26"/>
    </row>
    <row r="44" spans="1:1" x14ac:dyDescent="0.2">
      <c r="A44" s="26"/>
    </row>
    <row r="45" spans="1:1" x14ac:dyDescent="0.2">
      <c r="A45" s="26"/>
    </row>
    <row r="46" spans="1:1" x14ac:dyDescent="0.2">
      <c r="A46" s="26"/>
    </row>
    <row r="47" spans="1:1" x14ac:dyDescent="0.2">
      <c r="A47" s="26"/>
    </row>
    <row r="48" spans="1:1" x14ac:dyDescent="0.2">
      <c r="A48" s="26"/>
    </row>
    <row r="49" spans="1:1" x14ac:dyDescent="0.2">
      <c r="A49" s="26"/>
    </row>
    <row r="50" spans="1:1" x14ac:dyDescent="0.2">
      <c r="A50" s="26"/>
    </row>
    <row r="51" spans="1:1" x14ac:dyDescent="0.2">
      <c r="A51" s="26"/>
    </row>
    <row r="52" spans="1:1" x14ac:dyDescent="0.2">
      <c r="A52" s="26"/>
    </row>
    <row r="53" spans="1:1" x14ac:dyDescent="0.2">
      <c r="A53" s="26"/>
    </row>
    <row r="54" spans="1:1" x14ac:dyDescent="0.2">
      <c r="A54" s="26"/>
    </row>
    <row r="55" spans="1:1" x14ac:dyDescent="0.2">
      <c r="A55" s="26"/>
    </row>
    <row r="56" spans="1:1" x14ac:dyDescent="0.2">
      <c r="A56" s="26"/>
    </row>
    <row r="57" spans="1:1" x14ac:dyDescent="0.2">
      <c r="A57" s="26"/>
    </row>
    <row r="58" spans="1:1" x14ac:dyDescent="0.2">
      <c r="A58" s="26"/>
    </row>
    <row r="59" spans="1:1" x14ac:dyDescent="0.2">
      <c r="A59" s="26"/>
    </row>
    <row r="60" spans="1:1" x14ac:dyDescent="0.2">
      <c r="A60" s="26"/>
    </row>
    <row r="61" spans="1:1" x14ac:dyDescent="0.2">
      <c r="A61" s="26"/>
    </row>
    <row r="62" spans="1:1" x14ac:dyDescent="0.2">
      <c r="A62" s="26"/>
    </row>
    <row r="63" spans="1:1" x14ac:dyDescent="0.2">
      <c r="A63" s="26"/>
    </row>
    <row r="64" spans="1:1" x14ac:dyDescent="0.2">
      <c r="A64" s="26"/>
    </row>
    <row r="65" spans="1:1" x14ac:dyDescent="0.2">
      <c r="A65" s="26"/>
    </row>
    <row r="66" spans="1:1" x14ac:dyDescent="0.2">
      <c r="A66" s="26"/>
    </row>
    <row r="67" spans="1:1" x14ac:dyDescent="0.2">
      <c r="A67" s="26"/>
    </row>
    <row r="68" spans="1:1" x14ac:dyDescent="0.2">
      <c r="A68" s="26"/>
    </row>
    <row r="69" spans="1:1" x14ac:dyDescent="0.2">
      <c r="A69" s="26"/>
    </row>
    <row r="70" spans="1:1" x14ac:dyDescent="0.2">
      <c r="A70" s="26"/>
    </row>
    <row r="71" spans="1:1" x14ac:dyDescent="0.2">
      <c r="A71" s="26"/>
    </row>
  </sheetData>
  <dataConsolidate function="count">
    <dataRefs count="1">
      <dataRef ref="A3:XFD98" sheet="224"/>
    </dataRefs>
  </dataConsolidate>
  <phoneticPr fontId="2" type="noConversion"/>
  <printOptions gridLines="1"/>
  <pageMargins left="0.7" right="0.7" top="0.75" bottom="0.75" header="0.3" footer="0.3"/>
  <pageSetup scale="71" orientation="landscape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98"/>
  <sheetViews>
    <sheetView workbookViewId="0">
      <selection activeCell="J8" sqref="J8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22.83203125" style="3" customWidth="1"/>
    <col min="6" max="6" width="11.5" style="15" customWidth="1"/>
    <col min="7" max="7" width="10.6640625" style="15" customWidth="1"/>
    <col min="8" max="8" width="14.83203125" style="3" customWidth="1"/>
    <col min="9" max="9" width="23.5" style="3" customWidth="1"/>
    <col min="10" max="10" width="13.5" style="15" customWidth="1"/>
    <col min="11" max="11" width="33" style="3" customWidth="1"/>
  </cols>
  <sheetData>
    <row r="1" spans="1:11" s="6" customFormat="1" ht="123.75" customHeight="1" x14ac:dyDescent="0.2">
      <c r="A1" s="40"/>
      <c r="B1" s="40"/>
      <c r="C1" s="1"/>
      <c r="D1" s="2" t="s">
        <v>34</v>
      </c>
      <c r="E1" s="3"/>
      <c r="F1" s="4"/>
      <c r="G1" s="4"/>
      <c r="H1" s="5"/>
      <c r="I1" s="5"/>
      <c r="J1" s="4"/>
      <c r="K1" s="5"/>
    </row>
    <row r="2" spans="1:11" s="10" customFormat="1" ht="16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</row>
    <row r="3" spans="1:11" ht="73.5" customHeight="1" x14ac:dyDescent="0.2">
      <c r="A3" s="11"/>
      <c r="B3" s="11"/>
      <c r="C3" s="12"/>
      <c r="D3" s="13"/>
      <c r="E3" s="13"/>
      <c r="F3" s="12"/>
      <c r="G3" s="12"/>
      <c r="H3" s="13"/>
      <c r="I3" s="21"/>
      <c r="J3" s="12"/>
      <c r="K3" s="13"/>
    </row>
    <row r="4" spans="1:11" ht="73.5" customHeight="1" x14ac:dyDescent="0.2">
      <c r="A4" s="11"/>
      <c r="B4" s="11"/>
      <c r="C4" s="12"/>
      <c r="D4" s="13"/>
      <c r="E4" s="13"/>
      <c r="F4" s="12"/>
      <c r="G4" s="12"/>
      <c r="H4" s="13"/>
      <c r="I4" s="13"/>
      <c r="J4" s="12"/>
      <c r="K4" s="13"/>
    </row>
    <row r="5" spans="1:11" ht="73.5" customHeight="1" x14ac:dyDescent="0.2">
      <c r="A5" s="11"/>
      <c r="B5" s="11"/>
      <c r="C5" s="12"/>
      <c r="D5" s="13"/>
      <c r="E5" s="13"/>
      <c r="F5" s="12"/>
      <c r="G5" s="12"/>
      <c r="H5" s="13"/>
      <c r="I5" s="13"/>
      <c r="J5" s="12"/>
      <c r="K5" s="13"/>
    </row>
    <row r="6" spans="1:11" ht="73.5" customHeight="1" x14ac:dyDescent="0.2">
      <c r="A6" s="11"/>
      <c r="B6" s="11"/>
      <c r="C6" s="12"/>
      <c r="D6" s="13"/>
      <c r="E6" s="13"/>
      <c r="F6" s="12"/>
      <c r="G6" s="12"/>
      <c r="H6" s="13"/>
      <c r="I6" s="13"/>
      <c r="J6" s="12"/>
      <c r="K6" s="13"/>
    </row>
    <row r="7" spans="1:11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1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1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1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1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1" ht="73.5" customHeight="1" x14ac:dyDescent="0.2"/>
    <row r="13" spans="1:11" ht="73.5" customHeight="1" x14ac:dyDescent="0.2"/>
    <row r="14" spans="1:11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1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1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" right="0.7" top="0.75" bottom="0.75" header="0.3" footer="0.3"/>
  <pageSetup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98"/>
  <sheetViews>
    <sheetView workbookViewId="0">
      <selection activeCell="L4" sqref="L4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22.83203125" style="3" customWidth="1"/>
    <col min="6" max="6" width="11.5" style="15" customWidth="1"/>
    <col min="7" max="7" width="10.6640625" style="15" customWidth="1"/>
    <col min="8" max="8" width="14.83203125" style="3" customWidth="1"/>
    <col min="9" max="9" width="23.5" style="3" customWidth="1"/>
    <col min="10" max="10" width="13.5" style="15" customWidth="1"/>
    <col min="11" max="11" width="33" style="3" customWidth="1"/>
    <col min="12" max="12" width="47.6640625" customWidth="1"/>
  </cols>
  <sheetData>
    <row r="1" spans="1:12" s="6" customFormat="1" ht="123.75" customHeight="1" x14ac:dyDescent="0.2">
      <c r="A1" s="40"/>
      <c r="B1" s="40"/>
      <c r="C1" s="1"/>
      <c r="D1" s="2" t="s">
        <v>53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16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74</v>
      </c>
      <c r="E3" s="13"/>
      <c r="F3" s="12" t="s">
        <v>77</v>
      </c>
      <c r="G3" s="12"/>
      <c r="H3" s="13"/>
      <c r="I3" s="21" t="s">
        <v>79</v>
      </c>
      <c r="J3" s="12" t="s">
        <v>77</v>
      </c>
      <c r="K3" s="13" t="s">
        <v>72</v>
      </c>
      <c r="L3" t="s">
        <v>96</v>
      </c>
    </row>
    <row r="4" spans="1:12" ht="73.5" customHeight="1" x14ac:dyDescent="0.2">
      <c r="A4" s="11"/>
      <c r="B4" s="11"/>
      <c r="C4" s="12">
        <v>2</v>
      </c>
      <c r="D4" s="13" t="s">
        <v>75</v>
      </c>
      <c r="E4" s="13"/>
      <c r="F4" s="12" t="s">
        <v>78</v>
      </c>
      <c r="G4" s="12"/>
      <c r="H4" s="13"/>
      <c r="I4" s="13" t="s">
        <v>80</v>
      </c>
      <c r="J4" s="12" t="s">
        <v>78</v>
      </c>
      <c r="K4" s="13"/>
      <c r="L4" t="s">
        <v>100</v>
      </c>
    </row>
    <row r="5" spans="1:12" ht="73.5" customHeight="1" x14ac:dyDescent="0.2">
      <c r="A5" s="11"/>
      <c r="B5" s="11"/>
      <c r="C5" s="12">
        <v>3</v>
      </c>
      <c r="D5" s="13" t="s">
        <v>76</v>
      </c>
      <c r="E5" s="13"/>
      <c r="F5" s="12" t="s">
        <v>77</v>
      </c>
      <c r="G5" s="12"/>
      <c r="H5" s="13"/>
      <c r="I5" s="13" t="s">
        <v>80</v>
      </c>
      <c r="J5" s="12" t="s">
        <v>97</v>
      </c>
      <c r="K5" s="13"/>
      <c r="L5" t="s">
        <v>98</v>
      </c>
    </row>
    <row r="6" spans="1:12" ht="73.5" customHeight="1" x14ac:dyDescent="0.2">
      <c r="A6" s="11"/>
      <c r="B6" s="11"/>
      <c r="C6" s="12">
        <v>4</v>
      </c>
      <c r="D6" s="13" t="s">
        <v>75</v>
      </c>
      <c r="E6" s="13"/>
      <c r="F6" s="12" t="s">
        <v>78</v>
      </c>
      <c r="G6" s="12"/>
      <c r="H6" s="13"/>
      <c r="I6" s="13" t="s">
        <v>80</v>
      </c>
      <c r="J6" s="12" t="s">
        <v>78</v>
      </c>
      <c r="K6" s="13"/>
      <c r="L6" t="s">
        <v>100</v>
      </c>
    </row>
    <row r="7" spans="1:12" ht="73.5" customHeight="1" x14ac:dyDescent="0.2">
      <c r="A7" s="11"/>
      <c r="B7" s="11"/>
      <c r="C7" s="12">
        <v>5</v>
      </c>
      <c r="D7" s="13" t="s">
        <v>74</v>
      </c>
      <c r="E7" s="13"/>
      <c r="F7" s="12" t="s">
        <v>77</v>
      </c>
      <c r="G7" s="12"/>
      <c r="H7" s="13" t="s">
        <v>81</v>
      </c>
      <c r="I7" s="13" t="s">
        <v>79</v>
      </c>
      <c r="J7" s="12" t="s">
        <v>77</v>
      </c>
      <c r="K7" s="13" t="s">
        <v>73</v>
      </c>
      <c r="L7" s="27" t="s">
        <v>99</v>
      </c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4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98"/>
  <sheetViews>
    <sheetView topLeftCell="E4" workbookViewId="0">
      <selection activeCell="L6" sqref="L6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22.83203125" style="3" customWidth="1"/>
    <col min="6" max="6" width="11.5" style="15" customWidth="1"/>
    <col min="7" max="7" width="10.6640625" style="15" customWidth="1"/>
    <col min="8" max="8" width="14.83203125" style="3" customWidth="1"/>
    <col min="9" max="9" width="23.5" style="3" customWidth="1"/>
    <col min="10" max="10" width="13.5" style="15" customWidth="1"/>
    <col min="11" max="11" width="33" style="3" customWidth="1"/>
    <col min="12" max="12" width="60.6640625" customWidth="1"/>
  </cols>
  <sheetData>
    <row r="1" spans="1:12" s="6" customFormat="1" ht="142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18" customHeight="1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74</v>
      </c>
      <c r="E3" s="13"/>
      <c r="F3" s="12" t="s">
        <v>77</v>
      </c>
      <c r="G3" s="12" t="s">
        <v>71</v>
      </c>
      <c r="H3" s="13" t="s">
        <v>81</v>
      </c>
      <c r="I3" s="21" t="s">
        <v>79</v>
      </c>
      <c r="J3" s="12" t="s">
        <v>77</v>
      </c>
      <c r="K3" s="13"/>
      <c r="L3" t="s">
        <v>96</v>
      </c>
    </row>
    <row r="4" spans="1:12" ht="73.5" customHeight="1" x14ac:dyDescent="0.2">
      <c r="A4" s="11"/>
      <c r="B4" s="11"/>
      <c r="C4" s="12">
        <v>2</v>
      </c>
      <c r="D4" s="13" t="s">
        <v>82</v>
      </c>
      <c r="E4" s="13"/>
      <c r="F4" s="12" t="s">
        <v>84</v>
      </c>
      <c r="G4" s="12"/>
      <c r="H4" s="13" t="s">
        <v>85</v>
      </c>
      <c r="I4" s="13" t="s">
        <v>80</v>
      </c>
      <c r="J4" s="12" t="s">
        <v>97</v>
      </c>
      <c r="K4" s="13"/>
      <c r="L4" t="s">
        <v>100</v>
      </c>
    </row>
    <row r="5" spans="1:12" ht="73.5" customHeight="1" x14ac:dyDescent="0.2">
      <c r="A5" s="11"/>
      <c r="B5" s="11"/>
      <c r="C5" s="12">
        <v>3</v>
      </c>
      <c r="D5" s="13" t="s">
        <v>83</v>
      </c>
      <c r="E5" s="13"/>
      <c r="F5" s="12" t="s">
        <v>77</v>
      </c>
      <c r="G5" s="12"/>
      <c r="H5" s="13"/>
      <c r="I5" s="13" t="s">
        <v>87</v>
      </c>
      <c r="J5" s="12" t="s">
        <v>97</v>
      </c>
      <c r="K5" s="13"/>
      <c r="L5" t="s">
        <v>98</v>
      </c>
    </row>
    <row r="6" spans="1:12" ht="73.5" customHeight="1" x14ac:dyDescent="0.2">
      <c r="A6" s="11"/>
      <c r="B6" s="11"/>
      <c r="C6" s="12">
        <v>4</v>
      </c>
      <c r="D6" s="13" t="s">
        <v>75</v>
      </c>
      <c r="E6" s="13"/>
      <c r="F6" s="12" t="s">
        <v>78</v>
      </c>
      <c r="G6" s="12"/>
      <c r="H6" s="13"/>
      <c r="I6" s="13" t="s">
        <v>80</v>
      </c>
      <c r="J6" s="12" t="s">
        <v>78</v>
      </c>
      <c r="K6" s="13"/>
      <c r="L6" t="s">
        <v>100</v>
      </c>
    </row>
    <row r="7" spans="1:12" ht="73.5" customHeight="1" x14ac:dyDescent="0.2">
      <c r="A7" s="11"/>
      <c r="B7" s="11"/>
      <c r="C7" s="12">
        <v>5</v>
      </c>
      <c r="D7" s="13" t="s">
        <v>74</v>
      </c>
      <c r="E7" s="13"/>
      <c r="F7" s="12" t="s">
        <v>77</v>
      </c>
      <c r="G7" s="12"/>
      <c r="H7" s="13" t="s">
        <v>86</v>
      </c>
      <c r="I7" s="13" t="s">
        <v>79</v>
      </c>
      <c r="J7" s="12" t="s">
        <v>77</v>
      </c>
      <c r="K7" s="13"/>
      <c r="L7" t="s">
        <v>96</v>
      </c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42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L98"/>
  <sheetViews>
    <sheetView workbookViewId="0">
      <selection activeCell="L5" sqref="L5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22.83203125" style="3" customWidth="1"/>
    <col min="6" max="6" width="11.5" style="15" customWidth="1"/>
    <col min="7" max="7" width="10.6640625" style="15" customWidth="1"/>
    <col min="8" max="8" width="14.83203125" style="3" customWidth="1"/>
    <col min="9" max="9" width="23.5" style="3" customWidth="1"/>
    <col min="10" max="10" width="13.5" style="15" customWidth="1"/>
    <col min="11" max="11" width="12.83203125" style="3" customWidth="1"/>
    <col min="12" max="12" width="33.832031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55</v>
      </c>
      <c r="F1" s="4"/>
      <c r="G1" s="4"/>
      <c r="H1" s="5"/>
      <c r="I1" s="5"/>
      <c r="J1" s="4"/>
      <c r="K1" s="5"/>
    </row>
    <row r="2" spans="1:12" s="10" customFormat="1" ht="16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88</v>
      </c>
      <c r="E3" s="13"/>
      <c r="F3" s="12" t="s">
        <v>77</v>
      </c>
      <c r="G3" s="12"/>
      <c r="H3" s="13"/>
      <c r="I3" s="21" t="s">
        <v>91</v>
      </c>
      <c r="J3" s="12" t="s">
        <v>92</v>
      </c>
      <c r="K3" s="13"/>
      <c r="L3" t="s">
        <v>102</v>
      </c>
    </row>
    <row r="4" spans="1:12" ht="73.5" customHeight="1" x14ac:dyDescent="0.2">
      <c r="A4" s="11"/>
      <c r="B4" s="11"/>
      <c r="C4" s="12">
        <v>2</v>
      </c>
      <c r="D4" s="13" t="s">
        <v>75</v>
      </c>
      <c r="E4" s="13"/>
      <c r="F4" s="12" t="s">
        <v>89</v>
      </c>
      <c r="G4" s="12"/>
      <c r="H4" s="13"/>
      <c r="I4" s="13" t="s">
        <v>80</v>
      </c>
      <c r="J4" s="12" t="s">
        <v>78</v>
      </c>
      <c r="K4" s="13"/>
      <c r="L4" t="s">
        <v>100</v>
      </c>
    </row>
    <row r="5" spans="1:12" ht="73.5" customHeight="1" x14ac:dyDescent="0.2">
      <c r="A5" s="11"/>
      <c r="B5" s="11"/>
      <c r="C5" s="12">
        <v>3</v>
      </c>
      <c r="D5" s="13" t="s">
        <v>75</v>
      </c>
      <c r="E5" s="13"/>
      <c r="F5" s="12"/>
      <c r="G5" s="12"/>
      <c r="H5" s="13"/>
      <c r="I5" s="13" t="s">
        <v>80</v>
      </c>
      <c r="J5" s="12" t="s">
        <v>97</v>
      </c>
      <c r="K5" s="13"/>
      <c r="L5" t="s">
        <v>100</v>
      </c>
    </row>
    <row r="6" spans="1:12" ht="73.5" customHeight="1" x14ac:dyDescent="0.2">
      <c r="A6" s="11"/>
      <c r="B6" s="11"/>
      <c r="C6" s="12">
        <v>4</v>
      </c>
      <c r="D6" s="13" t="s">
        <v>74</v>
      </c>
      <c r="E6" s="13"/>
      <c r="F6" s="12" t="s">
        <v>78</v>
      </c>
      <c r="G6" s="12"/>
      <c r="H6" s="13" t="s">
        <v>90</v>
      </c>
      <c r="I6" s="13" t="s">
        <v>79</v>
      </c>
      <c r="J6" s="12" t="s">
        <v>101</v>
      </c>
      <c r="K6" s="13"/>
      <c r="L6" t="s">
        <v>102</v>
      </c>
    </row>
    <row r="7" spans="1:12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51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L98"/>
  <sheetViews>
    <sheetView topLeftCell="F1" workbookViewId="0">
      <selection activeCell="L7" sqref="L7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19" style="3" customWidth="1"/>
    <col min="6" max="6" width="11.5" style="15" customWidth="1"/>
    <col min="7" max="7" width="11.6640625" style="15" customWidth="1"/>
    <col min="8" max="8" width="14.83203125" style="3" customWidth="1"/>
    <col min="9" max="9" width="23.5" style="3" customWidth="1"/>
    <col min="10" max="10" width="13.5" style="15" customWidth="1"/>
    <col min="11" max="11" width="19.1640625" style="3" customWidth="1"/>
    <col min="12" max="12" width="64.332031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23" customHeight="1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74</v>
      </c>
      <c r="E3" s="13"/>
      <c r="F3" s="12" t="s">
        <v>77</v>
      </c>
      <c r="H3" s="12" t="s">
        <v>0</v>
      </c>
      <c r="I3" s="21" t="s">
        <v>79</v>
      </c>
      <c r="J3" s="12" t="s">
        <v>77</v>
      </c>
      <c r="K3" s="13"/>
      <c r="L3" t="s">
        <v>96</v>
      </c>
    </row>
    <row r="4" spans="1:12" ht="73.5" customHeight="1" x14ac:dyDescent="0.2">
      <c r="A4" s="11"/>
      <c r="B4" s="11"/>
      <c r="C4" s="12">
        <v>2</v>
      </c>
      <c r="D4" s="13" t="s">
        <v>75</v>
      </c>
      <c r="E4" s="13"/>
      <c r="F4" s="12" t="s">
        <v>89</v>
      </c>
      <c r="G4" s="12"/>
      <c r="H4" s="13"/>
      <c r="I4" s="13" t="s">
        <v>3</v>
      </c>
      <c r="J4" s="12" t="s">
        <v>78</v>
      </c>
      <c r="K4" s="13"/>
      <c r="L4" t="s">
        <v>100</v>
      </c>
    </row>
    <row r="5" spans="1:12" ht="73.5" customHeight="1" x14ac:dyDescent="0.2">
      <c r="A5" s="11"/>
      <c r="B5" s="11"/>
      <c r="C5" s="12">
        <v>3</v>
      </c>
      <c r="D5" s="13" t="s">
        <v>82</v>
      </c>
      <c r="E5" s="13"/>
      <c r="F5" s="12"/>
      <c r="G5" s="12"/>
      <c r="H5" s="12" t="s">
        <v>1</v>
      </c>
      <c r="I5" s="13" t="s">
        <v>80</v>
      </c>
      <c r="J5" s="12" t="s">
        <v>97</v>
      </c>
      <c r="K5" s="13"/>
      <c r="L5" t="s">
        <v>100</v>
      </c>
    </row>
    <row r="6" spans="1:12" ht="73.5" customHeight="1" x14ac:dyDescent="0.2">
      <c r="A6" s="11"/>
      <c r="B6" s="11"/>
      <c r="C6" s="12">
        <v>4</v>
      </c>
      <c r="D6" s="13" t="s">
        <v>75</v>
      </c>
      <c r="E6" s="13"/>
      <c r="F6" s="12" t="s">
        <v>89</v>
      </c>
      <c r="G6" s="12"/>
      <c r="H6" s="13"/>
      <c r="I6" s="13" t="s">
        <v>80</v>
      </c>
      <c r="J6" s="12" t="s">
        <v>78</v>
      </c>
      <c r="K6" s="13"/>
      <c r="L6" t="s">
        <v>100</v>
      </c>
    </row>
    <row r="7" spans="1:12" ht="73.5" customHeight="1" x14ac:dyDescent="0.2">
      <c r="A7" s="11"/>
      <c r="B7" s="11"/>
      <c r="C7" s="12">
        <v>5</v>
      </c>
      <c r="D7" s="13" t="s">
        <v>74</v>
      </c>
      <c r="E7" s="13"/>
      <c r="F7" s="12" t="s">
        <v>93</v>
      </c>
      <c r="G7" s="12"/>
      <c r="H7" s="12" t="s">
        <v>2</v>
      </c>
      <c r="I7" s="13" t="s">
        <v>79</v>
      </c>
      <c r="J7" s="12" t="s">
        <v>4</v>
      </c>
      <c r="K7" s="13"/>
      <c r="L7" t="s">
        <v>96</v>
      </c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4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98"/>
  <sheetViews>
    <sheetView workbookViewId="0">
      <selection activeCell="L6" sqref="L6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13.83203125" style="3" customWidth="1"/>
    <col min="6" max="6" width="11.5" style="15" customWidth="1"/>
    <col min="7" max="7" width="10.6640625" style="15" customWidth="1"/>
    <col min="8" max="8" width="12.83203125" style="3" customWidth="1"/>
    <col min="9" max="9" width="19.83203125" style="3" customWidth="1"/>
    <col min="10" max="10" width="13.5" style="15" customWidth="1"/>
    <col min="11" max="11" width="25.83203125" style="3" customWidth="1"/>
    <col min="12" max="12" width="63.332031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32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88</v>
      </c>
      <c r="E3" s="13"/>
      <c r="F3" s="12" t="s">
        <v>77</v>
      </c>
      <c r="G3" s="12"/>
      <c r="H3" s="13"/>
      <c r="I3" s="21" t="s">
        <v>79</v>
      </c>
      <c r="J3" s="12" t="s">
        <v>77</v>
      </c>
      <c r="K3" s="13"/>
      <c r="L3" t="s">
        <v>96</v>
      </c>
    </row>
    <row r="4" spans="1:12" ht="73.5" customHeight="1" x14ac:dyDescent="0.2">
      <c r="A4" s="11"/>
      <c r="B4" s="11"/>
      <c r="C4" s="12">
        <v>2</v>
      </c>
      <c r="D4" s="13" t="s">
        <v>82</v>
      </c>
      <c r="E4" s="13"/>
      <c r="F4" s="12"/>
      <c r="G4" s="12"/>
      <c r="H4" s="13" t="s">
        <v>5</v>
      </c>
      <c r="I4" s="13" t="s">
        <v>6</v>
      </c>
      <c r="J4" s="12" t="s">
        <v>97</v>
      </c>
      <c r="K4" s="13"/>
      <c r="L4" t="s">
        <v>100</v>
      </c>
    </row>
    <row r="5" spans="1:12" ht="73.5" customHeight="1" x14ac:dyDescent="0.2">
      <c r="A5" s="11"/>
      <c r="B5" s="11"/>
      <c r="C5" s="12">
        <v>3</v>
      </c>
      <c r="D5" s="13" t="s">
        <v>82</v>
      </c>
      <c r="E5" s="13"/>
      <c r="F5" s="12"/>
      <c r="G5" s="12"/>
      <c r="H5" s="13" t="s">
        <v>5</v>
      </c>
      <c r="I5" s="13" t="s">
        <v>80</v>
      </c>
      <c r="J5" s="12" t="s">
        <v>97</v>
      </c>
      <c r="K5" s="13"/>
      <c r="L5" t="s">
        <v>100</v>
      </c>
    </row>
    <row r="6" spans="1:12" ht="73.5" customHeight="1" x14ac:dyDescent="0.2">
      <c r="A6" s="11"/>
      <c r="B6" s="11"/>
      <c r="C6" s="12">
        <v>4</v>
      </c>
      <c r="D6" s="13" t="s">
        <v>82</v>
      </c>
      <c r="E6" s="13"/>
      <c r="F6" s="12"/>
      <c r="G6" s="12"/>
      <c r="H6" s="13" t="s">
        <v>5</v>
      </c>
      <c r="I6" s="21" t="s">
        <v>7</v>
      </c>
      <c r="J6" s="12" t="s">
        <v>97</v>
      </c>
      <c r="K6" s="13"/>
      <c r="L6" t="s">
        <v>100</v>
      </c>
    </row>
    <row r="7" spans="1:12" ht="73.5" customHeight="1" x14ac:dyDescent="0.2">
      <c r="A7" s="11"/>
      <c r="B7" s="11"/>
      <c r="C7" s="12">
        <v>5</v>
      </c>
      <c r="D7" s="13" t="s">
        <v>74</v>
      </c>
      <c r="E7" s="13"/>
      <c r="F7" s="12" t="s">
        <v>77</v>
      </c>
      <c r="G7" s="12"/>
      <c r="H7" s="13"/>
      <c r="I7" s="21" t="s">
        <v>79</v>
      </c>
      <c r="J7" s="12" t="s">
        <v>77</v>
      </c>
      <c r="K7" s="13"/>
      <c r="L7" t="s">
        <v>96</v>
      </c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45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L98"/>
  <sheetViews>
    <sheetView workbookViewId="0">
      <selection activeCell="K4" sqref="K4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22.83203125" style="3" customWidth="1"/>
    <col min="6" max="6" width="11.5" style="15" customWidth="1"/>
    <col min="7" max="7" width="10.6640625" style="15" customWidth="1"/>
    <col min="8" max="8" width="14.83203125" style="3" customWidth="1"/>
    <col min="9" max="9" width="23.5" style="3" customWidth="1"/>
    <col min="10" max="10" width="13.5" style="15" customWidth="1"/>
    <col min="11" max="11" width="33" style="3" customWidth="1"/>
    <col min="12" max="12" width="50.332031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16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88</v>
      </c>
      <c r="E3" s="13"/>
      <c r="F3" s="12" t="s">
        <v>77</v>
      </c>
      <c r="G3" s="12"/>
      <c r="H3" s="13"/>
      <c r="I3" s="21" t="s">
        <v>9</v>
      </c>
      <c r="J3" s="12" t="s">
        <v>77</v>
      </c>
      <c r="K3" t="s">
        <v>96</v>
      </c>
      <c r="L3" s="28" t="s">
        <v>95</v>
      </c>
    </row>
    <row r="4" spans="1:12" ht="73.5" customHeight="1" x14ac:dyDescent="0.2">
      <c r="A4" s="11"/>
      <c r="B4" s="11"/>
      <c r="C4" s="12">
        <v>2</v>
      </c>
      <c r="D4" s="13" t="s">
        <v>75</v>
      </c>
      <c r="E4" s="13"/>
      <c r="F4" s="12" t="s">
        <v>89</v>
      </c>
      <c r="G4" s="12"/>
      <c r="H4" s="13"/>
      <c r="I4" s="13" t="s">
        <v>80</v>
      </c>
      <c r="J4" s="12" t="s">
        <v>78</v>
      </c>
      <c r="K4" t="s">
        <v>100</v>
      </c>
      <c r="L4" s="28" t="s">
        <v>95</v>
      </c>
    </row>
    <row r="5" spans="1:12" ht="73.5" customHeight="1" x14ac:dyDescent="0.2">
      <c r="A5" s="11"/>
      <c r="B5" s="11"/>
      <c r="C5" s="12">
        <v>3</v>
      </c>
      <c r="D5" s="13" t="s">
        <v>75</v>
      </c>
      <c r="E5" s="13"/>
      <c r="F5" s="12"/>
      <c r="G5" s="12"/>
      <c r="H5" s="13"/>
      <c r="I5" s="13" t="s">
        <v>80</v>
      </c>
      <c r="J5" s="12" t="s">
        <v>97</v>
      </c>
      <c r="K5" t="s">
        <v>100</v>
      </c>
      <c r="L5" s="28" t="s">
        <v>95</v>
      </c>
    </row>
    <row r="6" spans="1:12" ht="73.5" customHeight="1" x14ac:dyDescent="0.2">
      <c r="A6" s="11"/>
      <c r="B6" s="11"/>
      <c r="C6" s="12">
        <v>4</v>
      </c>
      <c r="D6" s="13" t="s">
        <v>75</v>
      </c>
      <c r="E6" s="13"/>
      <c r="F6" s="12" t="s">
        <v>8</v>
      </c>
      <c r="G6" s="12"/>
      <c r="H6" s="13"/>
      <c r="I6" s="13" t="s">
        <v>80</v>
      </c>
      <c r="J6" s="12" t="s">
        <v>78</v>
      </c>
      <c r="K6" t="s">
        <v>100</v>
      </c>
      <c r="L6" s="28" t="s">
        <v>95</v>
      </c>
    </row>
    <row r="7" spans="1:12" ht="73.5" customHeight="1" x14ac:dyDescent="0.2">
      <c r="A7" s="11"/>
      <c r="B7" s="11"/>
      <c r="C7" s="12">
        <v>5</v>
      </c>
      <c r="D7" s="13" t="s">
        <v>74</v>
      </c>
      <c r="E7" s="13"/>
      <c r="F7" s="12" t="s">
        <v>77</v>
      </c>
      <c r="G7" s="12"/>
      <c r="H7" s="13"/>
      <c r="I7" s="21" t="s">
        <v>9</v>
      </c>
      <c r="J7" s="12" t="s">
        <v>10</v>
      </c>
      <c r="K7" t="s">
        <v>96</v>
      </c>
      <c r="L7" s="28" t="s">
        <v>95</v>
      </c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44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L98"/>
  <sheetViews>
    <sheetView topLeftCell="B1" workbookViewId="0">
      <selection activeCell="K3" sqref="K3:L3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16.5" style="3" customWidth="1"/>
    <col min="5" max="5" width="13" style="3" customWidth="1"/>
    <col min="6" max="6" width="11.5" style="15" customWidth="1"/>
    <col min="7" max="7" width="10.6640625" style="15" customWidth="1"/>
    <col min="8" max="8" width="14.83203125" style="3" customWidth="1"/>
    <col min="9" max="9" width="19.6640625" style="3" customWidth="1"/>
    <col min="10" max="10" width="13.5" style="15" customWidth="1"/>
    <col min="11" max="11" width="20.1640625" style="3" customWidth="1"/>
    <col min="12" max="12" width="33.832031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32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11</v>
      </c>
      <c r="E3" s="13"/>
      <c r="F3" s="12" t="s">
        <v>77</v>
      </c>
      <c r="G3" s="12"/>
      <c r="H3" s="13" t="s">
        <v>13</v>
      </c>
      <c r="I3" s="21" t="s">
        <v>15</v>
      </c>
      <c r="J3" s="12" t="s">
        <v>93</v>
      </c>
      <c r="K3" s="13" t="s">
        <v>103</v>
      </c>
      <c r="L3" t="s">
        <v>106</v>
      </c>
    </row>
    <row r="4" spans="1:12" ht="73.5" customHeight="1" x14ac:dyDescent="0.2">
      <c r="A4" s="11"/>
      <c r="B4" s="11"/>
      <c r="C4" s="12">
        <v>2</v>
      </c>
      <c r="D4" s="13" t="s">
        <v>11</v>
      </c>
      <c r="E4" s="13"/>
      <c r="F4" s="12" t="s">
        <v>12</v>
      </c>
      <c r="G4" s="12"/>
      <c r="H4" s="13" t="s">
        <v>14</v>
      </c>
      <c r="I4" s="13" t="s">
        <v>80</v>
      </c>
      <c r="J4" s="12" t="s">
        <v>77</v>
      </c>
      <c r="K4" s="13" t="s">
        <v>103</v>
      </c>
      <c r="L4" t="s">
        <v>106</v>
      </c>
    </row>
    <row r="5" spans="1:12" ht="73.5" customHeight="1" x14ac:dyDescent="0.2">
      <c r="A5" s="11"/>
      <c r="B5" s="11"/>
      <c r="C5" s="12">
        <v>3</v>
      </c>
      <c r="D5" s="13"/>
      <c r="E5" s="13"/>
      <c r="F5" s="12"/>
      <c r="G5" s="12"/>
      <c r="H5" s="13"/>
      <c r="I5" s="13" t="s">
        <v>80</v>
      </c>
      <c r="J5" s="12" t="s">
        <v>105</v>
      </c>
      <c r="K5" s="13" t="s">
        <v>104</v>
      </c>
    </row>
    <row r="6" spans="1:12" ht="73.5" customHeight="1" x14ac:dyDescent="0.2">
      <c r="A6" s="11"/>
      <c r="B6" s="11"/>
      <c r="C6" s="12">
        <v>4</v>
      </c>
      <c r="D6" s="13" t="s">
        <v>11</v>
      </c>
      <c r="E6" s="13"/>
      <c r="F6" s="12" t="s">
        <v>12</v>
      </c>
      <c r="G6" s="12"/>
      <c r="H6" s="13" t="s">
        <v>13</v>
      </c>
      <c r="I6" s="13" t="s">
        <v>80</v>
      </c>
      <c r="J6" s="12" t="s">
        <v>77</v>
      </c>
      <c r="K6" s="13" t="s">
        <v>103</v>
      </c>
      <c r="L6" t="s">
        <v>106</v>
      </c>
    </row>
    <row r="7" spans="1:12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55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L98"/>
  <sheetViews>
    <sheetView topLeftCell="A4" workbookViewId="0">
      <selection activeCell="K6" sqref="K6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17.83203125" style="3" customWidth="1"/>
    <col min="5" max="5" width="14.1640625" style="3" customWidth="1"/>
    <col min="6" max="6" width="11.5" style="15" customWidth="1"/>
    <col min="7" max="7" width="10.6640625" style="15" customWidth="1"/>
    <col min="8" max="8" width="10" style="3" customWidth="1"/>
    <col min="9" max="9" width="20.1640625" style="3" customWidth="1"/>
    <col min="10" max="10" width="13.5" style="15" customWidth="1"/>
    <col min="11" max="11" width="33" style="3" customWidth="1"/>
    <col min="12" max="12" width="39.832031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32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11</v>
      </c>
      <c r="E3" s="13"/>
      <c r="F3" s="12" t="s">
        <v>77</v>
      </c>
      <c r="G3" s="12"/>
      <c r="H3" s="13" t="s">
        <v>16</v>
      </c>
      <c r="I3" s="21" t="s">
        <v>80</v>
      </c>
      <c r="J3" s="12" t="s">
        <v>93</v>
      </c>
      <c r="K3" s="13" t="s">
        <v>103</v>
      </c>
      <c r="L3" t="s">
        <v>106</v>
      </c>
    </row>
    <row r="4" spans="1:12" ht="73.5" customHeight="1" x14ac:dyDescent="0.2">
      <c r="A4" s="11"/>
      <c r="B4" s="11"/>
      <c r="C4" s="12">
        <v>2</v>
      </c>
      <c r="D4" s="13" t="s">
        <v>11</v>
      </c>
      <c r="E4" s="13"/>
      <c r="F4" s="12" t="s">
        <v>77</v>
      </c>
      <c r="G4" s="12"/>
      <c r="H4" s="13" t="s">
        <v>13</v>
      </c>
      <c r="I4" s="13" t="s">
        <v>80</v>
      </c>
      <c r="J4" s="12" t="s">
        <v>77</v>
      </c>
      <c r="K4" s="13" t="s">
        <v>103</v>
      </c>
      <c r="L4" t="s">
        <v>106</v>
      </c>
    </row>
    <row r="5" spans="1:12" ht="73.5" customHeight="1" x14ac:dyDescent="0.2">
      <c r="A5" s="11"/>
      <c r="B5" s="11"/>
      <c r="C5" s="12">
        <v>3</v>
      </c>
      <c r="D5" s="13" t="s">
        <v>11</v>
      </c>
      <c r="E5" s="13"/>
      <c r="F5" s="12" t="s">
        <v>12</v>
      </c>
      <c r="G5" s="12"/>
      <c r="H5" s="13" t="s">
        <v>17</v>
      </c>
      <c r="I5" s="13" t="s">
        <v>6</v>
      </c>
      <c r="J5" s="12" t="s">
        <v>77</v>
      </c>
      <c r="K5" s="13" t="s">
        <v>103</v>
      </c>
      <c r="L5" t="s">
        <v>106</v>
      </c>
    </row>
    <row r="6" spans="1:12" ht="73.5" customHeight="1" x14ac:dyDescent="0.2">
      <c r="A6" s="11"/>
      <c r="B6" s="11"/>
      <c r="C6" s="12">
        <v>4</v>
      </c>
      <c r="D6" s="13"/>
      <c r="E6" s="13"/>
      <c r="F6" s="12"/>
      <c r="G6" s="12"/>
      <c r="H6" s="13"/>
      <c r="I6" s="13"/>
      <c r="J6" s="12" t="s">
        <v>105</v>
      </c>
      <c r="K6" s="13" t="s">
        <v>104</v>
      </c>
    </row>
    <row r="7" spans="1:12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51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L98"/>
  <sheetViews>
    <sheetView workbookViewId="0">
      <selection activeCell="K3" sqref="K3:L6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17" style="3" customWidth="1"/>
    <col min="5" max="5" width="13.5" style="3" customWidth="1"/>
    <col min="6" max="6" width="11.5" style="15" customWidth="1"/>
    <col min="7" max="7" width="10.6640625" style="15" customWidth="1"/>
    <col min="8" max="8" width="10.6640625" style="3" customWidth="1"/>
    <col min="9" max="9" width="20.83203125" style="3" customWidth="1"/>
    <col min="10" max="10" width="13.5" style="15" customWidth="1"/>
    <col min="11" max="11" width="27.83203125" style="3" customWidth="1"/>
    <col min="12" max="12" width="33.832031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32" x14ac:dyDescent="0.2">
      <c r="A2" s="32" t="s">
        <v>35</v>
      </c>
      <c r="B2" s="32" t="s">
        <v>36</v>
      </c>
      <c r="C2" s="33" t="s">
        <v>37</v>
      </c>
      <c r="D2" s="34" t="s">
        <v>38</v>
      </c>
      <c r="E2" s="34" t="s">
        <v>39</v>
      </c>
      <c r="F2" s="33" t="s">
        <v>40</v>
      </c>
      <c r="G2" s="33" t="s">
        <v>41</v>
      </c>
      <c r="H2" s="34" t="s">
        <v>42</v>
      </c>
      <c r="I2" s="34" t="s">
        <v>43</v>
      </c>
      <c r="J2" s="33" t="s">
        <v>44</v>
      </c>
      <c r="K2" s="34" t="s">
        <v>45</v>
      </c>
      <c r="L2" s="35" t="s">
        <v>94</v>
      </c>
    </row>
    <row r="3" spans="1:12" ht="73.5" customHeight="1" x14ac:dyDescent="0.2">
      <c r="A3" s="11"/>
      <c r="B3" s="11"/>
      <c r="C3" s="12">
        <v>1</v>
      </c>
      <c r="D3" s="13" t="s">
        <v>11</v>
      </c>
      <c r="E3" s="13"/>
      <c r="F3" s="12" t="s">
        <v>77</v>
      </c>
      <c r="G3" s="12"/>
      <c r="H3" s="13"/>
      <c r="I3" s="21" t="s">
        <v>19</v>
      </c>
      <c r="J3" s="12" t="s">
        <v>93</v>
      </c>
      <c r="K3" s="13" t="s">
        <v>107</v>
      </c>
      <c r="L3" s="36" t="s">
        <v>109</v>
      </c>
    </row>
    <row r="4" spans="1:12" ht="73.5" customHeight="1" x14ac:dyDescent="0.2">
      <c r="A4" s="11"/>
      <c r="B4" s="11"/>
      <c r="C4" s="12">
        <v>2</v>
      </c>
      <c r="D4" s="13" t="s">
        <v>18</v>
      </c>
      <c r="E4" s="13"/>
      <c r="F4" s="12" t="s">
        <v>77</v>
      </c>
      <c r="G4" s="12"/>
      <c r="H4" s="13"/>
      <c r="I4" s="13" t="s">
        <v>20</v>
      </c>
      <c r="J4" s="12" t="s">
        <v>77</v>
      </c>
      <c r="K4" s="13" t="s">
        <v>107</v>
      </c>
      <c r="L4" s="37" t="s">
        <v>108</v>
      </c>
    </row>
    <row r="5" spans="1:12" ht="73.5" customHeight="1" x14ac:dyDescent="0.2">
      <c r="A5" s="11"/>
      <c r="B5" s="11"/>
      <c r="C5" s="12">
        <v>3</v>
      </c>
      <c r="D5" s="13"/>
      <c r="E5" s="13"/>
      <c r="F5" s="12" t="s">
        <v>77</v>
      </c>
      <c r="G5" s="12"/>
      <c r="H5" s="13"/>
      <c r="I5" s="13"/>
      <c r="J5" s="12" t="s">
        <v>105</v>
      </c>
      <c r="K5" s="13" t="s">
        <v>104</v>
      </c>
      <c r="L5" s="37"/>
    </row>
    <row r="6" spans="1:12" ht="73.5" customHeight="1" x14ac:dyDescent="0.2">
      <c r="A6" s="11"/>
      <c r="B6" s="11"/>
      <c r="C6" s="12">
        <v>4</v>
      </c>
      <c r="D6" s="13" t="s">
        <v>18</v>
      </c>
      <c r="E6" s="13"/>
      <c r="F6" s="12" t="s">
        <v>93</v>
      </c>
      <c r="G6" s="12"/>
      <c r="H6" s="13"/>
      <c r="I6" s="13" t="s">
        <v>80</v>
      </c>
      <c r="J6" s="12" t="s">
        <v>77</v>
      </c>
      <c r="K6" s="13" t="s">
        <v>107</v>
      </c>
      <c r="L6" s="37" t="s">
        <v>108</v>
      </c>
    </row>
    <row r="7" spans="1:12" ht="73.5" customHeight="1" x14ac:dyDescent="0.2">
      <c r="A7" s="29"/>
      <c r="B7" s="29"/>
      <c r="C7" s="30"/>
      <c r="D7" s="31"/>
      <c r="E7" s="31"/>
      <c r="F7" s="30"/>
      <c r="G7" s="30"/>
      <c r="H7" s="31"/>
      <c r="I7" s="31"/>
      <c r="J7" s="30"/>
      <c r="K7" s="31"/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53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L98"/>
  <sheetViews>
    <sheetView topLeftCell="I4" workbookViewId="0">
      <selection activeCell="J5" sqref="J5"/>
    </sheetView>
  </sheetViews>
  <sheetFormatPr baseColWidth="10" defaultColWidth="8.83203125" defaultRowHeight="15" x14ac:dyDescent="0.2"/>
  <cols>
    <col min="1" max="1" width="18.5" style="14" customWidth="1"/>
    <col min="2" max="2" width="19" style="14" customWidth="1"/>
    <col min="3" max="3" width="10.33203125" style="15" customWidth="1"/>
    <col min="4" max="4" width="17" style="3" customWidth="1"/>
    <col min="5" max="5" width="13.83203125" style="3" customWidth="1"/>
    <col min="6" max="6" width="11.5" style="15" customWidth="1"/>
    <col min="7" max="7" width="10.6640625" style="15" customWidth="1"/>
    <col min="8" max="8" width="9.83203125" style="3" customWidth="1"/>
    <col min="9" max="9" width="23.5" style="3" customWidth="1"/>
    <col min="10" max="10" width="13.5" style="15" customWidth="1"/>
    <col min="11" max="11" width="20.5" style="3" customWidth="1"/>
    <col min="12" max="12" width="3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</row>
    <row r="2" spans="1:12" s="10" customFormat="1" ht="32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11</v>
      </c>
      <c r="E3" s="13"/>
      <c r="F3" s="12" t="s">
        <v>77</v>
      </c>
      <c r="G3" s="12"/>
      <c r="H3" s="13"/>
      <c r="I3" s="21" t="s">
        <v>22</v>
      </c>
      <c r="J3" s="12" t="s">
        <v>93</v>
      </c>
      <c r="K3" s="13" t="s">
        <v>107</v>
      </c>
      <c r="L3" s="36" t="s">
        <v>109</v>
      </c>
    </row>
    <row r="4" spans="1:12" ht="73.5" customHeight="1" x14ac:dyDescent="0.2">
      <c r="A4" s="11"/>
      <c r="B4" s="11"/>
      <c r="C4" s="12">
        <v>2</v>
      </c>
      <c r="D4" s="13" t="s">
        <v>18</v>
      </c>
      <c r="E4" s="13"/>
      <c r="F4" s="12" t="s">
        <v>21</v>
      </c>
      <c r="G4" s="12"/>
      <c r="H4" s="13"/>
      <c r="I4" s="13" t="s">
        <v>23</v>
      </c>
      <c r="J4" s="12" t="s">
        <v>77</v>
      </c>
      <c r="K4" s="13" t="s">
        <v>107</v>
      </c>
      <c r="L4" s="37" t="s">
        <v>108</v>
      </c>
    </row>
    <row r="5" spans="1:12" ht="73.5" customHeight="1" x14ac:dyDescent="0.2">
      <c r="A5" s="11"/>
      <c r="B5" s="11"/>
      <c r="C5" s="12">
        <v>3</v>
      </c>
      <c r="D5" s="13"/>
      <c r="E5" s="13"/>
      <c r="F5" s="12" t="s">
        <v>77</v>
      </c>
      <c r="G5" s="12"/>
      <c r="H5" s="13"/>
      <c r="I5" s="13" t="s">
        <v>24</v>
      </c>
      <c r="J5" s="12" t="s">
        <v>105</v>
      </c>
      <c r="K5" s="13" t="s">
        <v>104</v>
      </c>
      <c r="L5" s="37"/>
    </row>
    <row r="6" spans="1:12" ht="73.5" customHeight="1" x14ac:dyDescent="0.2">
      <c r="A6" s="11"/>
      <c r="B6" s="11"/>
      <c r="C6" s="12">
        <v>4</v>
      </c>
      <c r="D6" s="13" t="s">
        <v>18</v>
      </c>
      <c r="E6" s="13"/>
      <c r="F6" s="12" t="s">
        <v>21</v>
      </c>
      <c r="G6" s="12"/>
      <c r="H6" s="13"/>
      <c r="I6" s="13" t="s">
        <v>25</v>
      </c>
      <c r="J6" s="12" t="s">
        <v>77</v>
      </c>
      <c r="K6" s="13" t="s">
        <v>107</v>
      </c>
      <c r="L6" s="37" t="s">
        <v>108</v>
      </c>
    </row>
    <row r="7" spans="1:12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56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L98"/>
  <sheetViews>
    <sheetView workbookViewId="0">
      <selection activeCell="J3" sqref="J3"/>
    </sheetView>
  </sheetViews>
  <sheetFormatPr baseColWidth="10" defaultColWidth="8.83203125" defaultRowHeight="15" x14ac:dyDescent="0.2"/>
  <cols>
    <col min="1" max="1" width="18.83203125" style="14" customWidth="1"/>
    <col min="2" max="2" width="20.83203125" style="14" customWidth="1"/>
    <col min="3" max="3" width="10.33203125" style="15" customWidth="1"/>
    <col min="4" max="4" width="17.5" style="3" customWidth="1"/>
    <col min="5" max="5" width="11.5" style="3" customWidth="1"/>
    <col min="6" max="6" width="11.5" style="15" customWidth="1"/>
    <col min="7" max="7" width="10.6640625" style="15" customWidth="1"/>
    <col min="8" max="8" width="10.6640625" style="3" customWidth="1"/>
    <col min="9" max="9" width="23.5" style="3" customWidth="1"/>
    <col min="10" max="10" width="13.5" style="15" customWidth="1"/>
    <col min="11" max="11" width="17.5" style="3" customWidth="1"/>
    <col min="12" max="12" width="37.33203125" style="28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54</v>
      </c>
      <c r="F1" s="4"/>
      <c r="G1" s="4"/>
      <c r="H1" s="5"/>
      <c r="I1" s="5"/>
      <c r="J1" s="4"/>
      <c r="K1" s="5"/>
      <c r="L1" s="38"/>
    </row>
    <row r="2" spans="1:12" s="10" customFormat="1" ht="32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39" t="s">
        <v>110</v>
      </c>
    </row>
    <row r="3" spans="1:12" ht="73.5" customHeight="1" x14ac:dyDescent="0.2">
      <c r="A3" s="11"/>
      <c r="B3" s="11"/>
      <c r="C3" s="12">
        <v>1</v>
      </c>
      <c r="D3" s="13" t="s">
        <v>26</v>
      </c>
      <c r="E3" s="13"/>
      <c r="F3" s="12" t="s">
        <v>77</v>
      </c>
      <c r="G3" s="12"/>
      <c r="H3" s="13"/>
      <c r="I3" s="21" t="s">
        <v>22</v>
      </c>
      <c r="J3" s="12" t="s">
        <v>77</v>
      </c>
      <c r="K3" s="13" t="s">
        <v>107</v>
      </c>
      <c r="L3" s="36" t="s">
        <v>109</v>
      </c>
    </row>
    <row r="4" spans="1:12" ht="73.5" customHeight="1" x14ac:dyDescent="0.2">
      <c r="A4" s="11"/>
      <c r="B4" s="11"/>
      <c r="C4" s="12">
        <v>2</v>
      </c>
      <c r="D4" s="13" t="s">
        <v>18</v>
      </c>
      <c r="E4" s="13"/>
      <c r="F4" s="12" t="s">
        <v>77</v>
      </c>
      <c r="G4" s="12"/>
      <c r="H4" s="13"/>
      <c r="I4" s="13" t="s">
        <v>23</v>
      </c>
      <c r="J4" s="12" t="s">
        <v>77</v>
      </c>
      <c r="K4" s="13" t="s">
        <v>107</v>
      </c>
      <c r="L4" s="36" t="s">
        <v>108</v>
      </c>
    </row>
    <row r="5" spans="1:12" ht="73.5" customHeight="1" x14ac:dyDescent="0.2">
      <c r="A5" s="11"/>
      <c r="B5" s="11"/>
      <c r="C5" s="12">
        <v>3</v>
      </c>
      <c r="D5" s="13"/>
      <c r="E5" s="13"/>
      <c r="F5" s="12" t="s">
        <v>77</v>
      </c>
      <c r="G5" s="12"/>
      <c r="H5" s="13"/>
      <c r="I5" s="13" t="s">
        <v>80</v>
      </c>
      <c r="J5" s="12" t="s">
        <v>105</v>
      </c>
      <c r="K5" s="13" t="s">
        <v>104</v>
      </c>
      <c r="L5" s="36"/>
    </row>
    <row r="6" spans="1:12" ht="73.5" customHeight="1" x14ac:dyDescent="0.2">
      <c r="A6" s="11"/>
      <c r="B6" s="11"/>
      <c r="C6" s="12">
        <v>4</v>
      </c>
      <c r="D6" s="13" t="s">
        <v>18</v>
      </c>
      <c r="E6" s="13"/>
      <c r="F6" s="12" t="s">
        <v>93</v>
      </c>
      <c r="G6" s="12"/>
      <c r="H6" s="13"/>
      <c r="I6" s="13" t="s">
        <v>23</v>
      </c>
      <c r="J6" s="12" t="s">
        <v>77</v>
      </c>
      <c r="K6" s="13" t="s">
        <v>107</v>
      </c>
      <c r="L6" s="36" t="s">
        <v>108</v>
      </c>
    </row>
    <row r="7" spans="1:12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  <c r="L14" s="15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  <c r="L15" s="15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  <c r="L16" s="15"/>
    </row>
    <row r="17" spans="3:12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  <c r="L17" s="15"/>
    </row>
    <row r="18" spans="3:12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  <c r="L18" s="15"/>
    </row>
    <row r="19" spans="3:12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  <c r="L19" s="15"/>
    </row>
    <row r="20" spans="3:12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  <c r="L20" s="15"/>
    </row>
    <row r="21" spans="3:12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  <c r="L21" s="15"/>
    </row>
    <row r="22" spans="3:12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  <c r="L22" s="15"/>
    </row>
    <row r="23" spans="3:12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  <c r="L23" s="15"/>
    </row>
    <row r="24" spans="3:12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  <c r="L24" s="15"/>
    </row>
    <row r="25" spans="3:12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  <c r="L25" s="15"/>
    </row>
    <row r="26" spans="3:12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  <c r="L26" s="15"/>
    </row>
    <row r="27" spans="3:12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  <c r="L27" s="15"/>
    </row>
    <row r="28" spans="3:12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  <c r="L28" s="15"/>
    </row>
    <row r="29" spans="3:12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  <c r="L29" s="15"/>
    </row>
    <row r="30" spans="3:12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  <c r="L30" s="15"/>
    </row>
    <row r="31" spans="3:12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  <c r="L31" s="15"/>
    </row>
    <row r="32" spans="3:12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  <c r="L32" s="15"/>
    </row>
    <row r="33" spans="3:12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  <c r="L33" s="15"/>
    </row>
    <row r="34" spans="3:12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  <c r="L34" s="15"/>
    </row>
    <row r="35" spans="3:12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  <c r="L35" s="15"/>
    </row>
    <row r="36" spans="3:12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  <c r="L36" s="15"/>
    </row>
    <row r="37" spans="3:12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  <c r="L37" s="15"/>
    </row>
    <row r="38" spans="3:12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  <c r="L38" s="15"/>
    </row>
    <row r="39" spans="3:12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  <c r="L39" s="15"/>
    </row>
    <row r="40" spans="3:12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  <c r="L40" s="15"/>
    </row>
    <row r="41" spans="3:12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  <c r="L41" s="15"/>
    </row>
    <row r="42" spans="3:12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  <c r="L42" s="15"/>
    </row>
    <row r="43" spans="3:12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  <c r="L43" s="15"/>
    </row>
    <row r="44" spans="3:12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  <c r="L44" s="15"/>
    </row>
    <row r="45" spans="3:12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  <c r="L45" s="15"/>
    </row>
    <row r="46" spans="3:12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  <c r="L46" s="15"/>
    </row>
    <row r="47" spans="3:12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  <c r="L47" s="15"/>
    </row>
    <row r="48" spans="3:12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  <c r="L48" s="15"/>
    </row>
    <row r="49" spans="3:12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  <c r="L49" s="15"/>
    </row>
    <row r="50" spans="3:12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  <c r="L50" s="15"/>
    </row>
    <row r="51" spans="3:12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  <c r="L51" s="15"/>
    </row>
    <row r="52" spans="3:12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  <c r="L52" s="15"/>
    </row>
    <row r="53" spans="3:12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  <c r="L53" s="15"/>
    </row>
    <row r="54" spans="3:12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  <c r="L54" s="15"/>
    </row>
    <row r="55" spans="3:12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  <c r="L55" s="15"/>
    </row>
    <row r="56" spans="3:12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  <c r="L56" s="15"/>
    </row>
    <row r="57" spans="3:12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  <c r="L57" s="15"/>
    </row>
    <row r="58" spans="3:12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  <c r="L58" s="15"/>
    </row>
    <row r="59" spans="3:12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  <c r="L59" s="15"/>
    </row>
    <row r="60" spans="3:12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  <c r="L60" s="15"/>
    </row>
    <row r="61" spans="3:12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  <c r="L61" s="15"/>
    </row>
    <row r="62" spans="3:12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  <c r="L62" s="15"/>
    </row>
    <row r="63" spans="3:12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  <c r="L63" s="15"/>
    </row>
    <row r="64" spans="3:12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  <c r="L64" s="15"/>
    </row>
    <row r="65" spans="3:12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  <c r="L65" s="15"/>
    </row>
    <row r="66" spans="3:12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  <c r="L66" s="15"/>
    </row>
    <row r="67" spans="3:12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  <c r="L67" s="15"/>
    </row>
    <row r="68" spans="3:12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  <c r="L68" s="15"/>
    </row>
    <row r="69" spans="3:12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  <c r="L69" s="15"/>
    </row>
    <row r="70" spans="3:12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  <c r="L70" s="15"/>
    </row>
    <row r="71" spans="3:12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  <c r="L71" s="15"/>
    </row>
    <row r="72" spans="3:12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  <c r="L72" s="15"/>
    </row>
    <row r="73" spans="3:12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  <c r="L73" s="15"/>
    </row>
    <row r="74" spans="3:12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  <c r="L74" s="15"/>
    </row>
    <row r="75" spans="3:12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  <c r="L75" s="15"/>
    </row>
    <row r="76" spans="3:12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  <c r="L76" s="15"/>
    </row>
    <row r="77" spans="3:12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  <c r="L77" s="15"/>
    </row>
    <row r="78" spans="3:12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  <c r="L78" s="15"/>
    </row>
    <row r="79" spans="3:12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  <c r="L79" s="15"/>
    </row>
    <row r="80" spans="3:12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  <c r="L80" s="15"/>
    </row>
    <row r="81" spans="3:12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  <c r="L81" s="15"/>
    </row>
    <row r="82" spans="3:12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  <c r="L82" s="15"/>
    </row>
    <row r="83" spans="3:12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  <c r="L83" s="15"/>
    </row>
    <row r="84" spans="3:12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  <c r="L84" s="15"/>
    </row>
    <row r="85" spans="3:12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  <c r="L85" s="15"/>
    </row>
    <row r="86" spans="3:12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  <c r="L86" s="15"/>
    </row>
    <row r="87" spans="3:12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  <c r="L87" s="15"/>
    </row>
    <row r="88" spans="3:12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  <c r="L88" s="15"/>
    </row>
    <row r="89" spans="3:12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  <c r="L89" s="15"/>
    </row>
    <row r="90" spans="3:12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  <c r="L90" s="15"/>
    </row>
    <row r="91" spans="3:12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  <c r="L91" s="15"/>
    </row>
    <row r="92" spans="3:12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  <c r="L92" s="15"/>
    </row>
    <row r="93" spans="3:12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  <c r="L93" s="15"/>
    </row>
    <row r="94" spans="3:12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  <c r="L94" s="15"/>
    </row>
    <row r="95" spans="3:12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  <c r="L95" s="15"/>
    </row>
    <row r="96" spans="3:12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  <c r="L96" s="15"/>
    </row>
    <row r="97" spans="3:12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  <c r="L97" s="15"/>
    </row>
    <row r="98" spans="3:12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  <c r="L98" s="15"/>
    </row>
  </sheetData>
  <mergeCells count="1">
    <mergeCell ref="A1:B1"/>
  </mergeCells>
  <phoneticPr fontId="2" type="noConversion"/>
  <pageMargins left="0.75" right="0.75" top="1" bottom="1" header="0.5" footer="0.5"/>
  <pageSetup scale="55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L98"/>
  <sheetViews>
    <sheetView workbookViewId="0">
      <selection activeCell="L3" sqref="L3"/>
    </sheetView>
  </sheetViews>
  <sheetFormatPr baseColWidth="10" defaultColWidth="8.83203125" defaultRowHeight="15" x14ac:dyDescent="0.2"/>
  <cols>
    <col min="1" max="1" width="17.83203125" style="14" customWidth="1"/>
    <col min="2" max="2" width="18" style="14" customWidth="1"/>
    <col min="3" max="3" width="10.33203125" style="15" customWidth="1"/>
    <col min="4" max="4" width="17.83203125" style="3" customWidth="1"/>
    <col min="5" max="5" width="11.6640625" style="3" customWidth="1"/>
    <col min="6" max="6" width="11.5" style="15" customWidth="1"/>
    <col min="7" max="7" width="10.6640625" style="15" customWidth="1"/>
    <col min="8" max="8" width="9.83203125" style="3" customWidth="1"/>
    <col min="9" max="9" width="19.5" style="3" customWidth="1"/>
    <col min="10" max="10" width="12.1640625" style="15" customWidth="1"/>
    <col min="11" max="11" width="26.83203125" style="3" customWidth="1"/>
    <col min="12" max="12" width="27.1640625" customWidth="1"/>
  </cols>
  <sheetData>
    <row r="1" spans="1:12" s="6" customFormat="1" ht="123.75" customHeight="1" x14ac:dyDescent="0.2">
      <c r="A1" s="40"/>
      <c r="B1" s="40"/>
      <c r="C1" s="1"/>
      <c r="D1" s="2" t="s">
        <v>34</v>
      </c>
      <c r="E1" s="3" t="s">
        <v>56</v>
      </c>
      <c r="F1" s="4"/>
      <c r="G1" s="4"/>
      <c r="H1" s="5"/>
      <c r="I1" s="5"/>
      <c r="J1" s="4"/>
      <c r="K1" s="5"/>
    </row>
    <row r="2" spans="1:12" s="10" customFormat="1" ht="32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  <c r="L2" s="10" t="s">
        <v>94</v>
      </c>
    </row>
    <row r="3" spans="1:12" ht="73.5" customHeight="1" x14ac:dyDescent="0.2">
      <c r="A3" s="11"/>
      <c r="B3" s="11"/>
      <c r="C3" s="12">
        <v>1</v>
      </c>
      <c r="D3" s="13" t="s">
        <v>27</v>
      </c>
      <c r="E3" s="13"/>
      <c r="F3" s="12" t="s">
        <v>30</v>
      </c>
      <c r="G3" s="12"/>
      <c r="H3" s="13"/>
      <c r="I3" s="21" t="s">
        <v>29</v>
      </c>
      <c r="J3" s="12" t="s">
        <v>31</v>
      </c>
      <c r="K3" s="13" t="s">
        <v>28</v>
      </c>
    </row>
    <row r="4" spans="1:12" ht="73.5" customHeight="1" x14ac:dyDescent="0.2">
      <c r="A4" s="11"/>
      <c r="B4" s="11"/>
      <c r="C4" s="12">
        <v>2</v>
      </c>
      <c r="D4" s="13"/>
      <c r="E4" s="13"/>
      <c r="F4" s="12" t="s">
        <v>32</v>
      </c>
      <c r="G4" s="12"/>
      <c r="H4" s="13"/>
      <c r="I4" s="13"/>
      <c r="J4" s="12" t="s">
        <v>105</v>
      </c>
      <c r="K4" s="13" t="s">
        <v>104</v>
      </c>
      <c r="L4" s="28"/>
    </row>
    <row r="5" spans="1:12" ht="73.5" customHeight="1" x14ac:dyDescent="0.2">
      <c r="A5" s="11"/>
      <c r="B5" s="11"/>
      <c r="C5" s="12"/>
      <c r="D5" s="13"/>
      <c r="E5" s="13"/>
      <c r="F5" s="12"/>
      <c r="G5" s="12"/>
      <c r="H5" s="13"/>
      <c r="I5" s="13"/>
      <c r="J5" s="12"/>
      <c r="K5" s="13"/>
    </row>
    <row r="6" spans="1:12" ht="73.5" customHeight="1" x14ac:dyDescent="0.2">
      <c r="A6" s="11"/>
      <c r="B6" s="11"/>
      <c r="C6" s="12"/>
      <c r="D6" s="13"/>
      <c r="E6" s="13"/>
      <c r="F6" s="12"/>
      <c r="G6" s="12"/>
      <c r="H6" s="13"/>
      <c r="I6" s="13"/>
      <c r="J6" s="12"/>
      <c r="K6" s="13"/>
    </row>
    <row r="7" spans="1:12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2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2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2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2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2" ht="73.5" customHeight="1" x14ac:dyDescent="0.2"/>
    <row r="13" spans="1:12" ht="73.5" customHeight="1" x14ac:dyDescent="0.2"/>
    <row r="14" spans="1:12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2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2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scale="58"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K98"/>
  <sheetViews>
    <sheetView tabSelected="1" workbookViewId="0">
      <selection activeCell="F3" sqref="F3"/>
    </sheetView>
  </sheetViews>
  <sheetFormatPr baseColWidth="10" defaultColWidth="8.83203125" defaultRowHeight="15" x14ac:dyDescent="0.2"/>
  <cols>
    <col min="1" max="2" width="20.83203125" style="14" customWidth="1"/>
    <col min="3" max="3" width="10.33203125" style="15" customWidth="1"/>
    <col min="4" max="4" width="25.1640625" style="3" customWidth="1"/>
    <col min="5" max="5" width="22.83203125" style="3" customWidth="1"/>
    <col min="6" max="6" width="11.5" style="15" customWidth="1"/>
    <col min="7" max="7" width="10.6640625" style="15" customWidth="1"/>
    <col min="8" max="8" width="14.83203125" style="3" customWidth="1"/>
    <col min="9" max="9" width="23.5" style="3" customWidth="1"/>
    <col min="10" max="10" width="13.5" style="15" customWidth="1"/>
    <col min="11" max="11" width="33" style="3" customWidth="1"/>
  </cols>
  <sheetData>
    <row r="1" spans="1:11" s="6" customFormat="1" ht="145" customHeight="1" x14ac:dyDescent="0.2">
      <c r="A1" s="41" t="s">
        <v>57</v>
      </c>
      <c r="B1" s="40"/>
      <c r="C1" s="1"/>
      <c r="D1" s="2" t="s">
        <v>34</v>
      </c>
      <c r="E1" s="3" t="s">
        <v>58</v>
      </c>
      <c r="F1" s="4"/>
      <c r="G1" s="4"/>
      <c r="H1" s="5"/>
      <c r="I1" s="5"/>
      <c r="J1" s="4"/>
      <c r="K1" s="5"/>
    </row>
    <row r="2" spans="1:11" s="10" customFormat="1" ht="24" customHeight="1" x14ac:dyDescent="0.2">
      <c r="A2" s="7" t="s">
        <v>35</v>
      </c>
      <c r="B2" s="7" t="s">
        <v>36</v>
      </c>
      <c r="C2" s="8" t="s">
        <v>37</v>
      </c>
      <c r="D2" s="9" t="s">
        <v>38</v>
      </c>
      <c r="E2" s="9" t="s">
        <v>39</v>
      </c>
      <c r="F2" s="8" t="s">
        <v>40</v>
      </c>
      <c r="G2" s="8" t="s">
        <v>41</v>
      </c>
      <c r="H2" s="9" t="s">
        <v>42</v>
      </c>
      <c r="I2" s="9" t="s">
        <v>43</v>
      </c>
      <c r="J2" s="8" t="s">
        <v>44</v>
      </c>
      <c r="K2" s="9" t="s">
        <v>45</v>
      </c>
    </row>
    <row r="3" spans="1:11" ht="73.5" customHeight="1" x14ac:dyDescent="0.2">
      <c r="A3" s="11"/>
      <c r="B3" s="11"/>
      <c r="C3" s="12">
        <v>1</v>
      </c>
      <c r="D3" s="13" t="s">
        <v>33</v>
      </c>
      <c r="E3" s="13"/>
      <c r="F3" s="12"/>
      <c r="G3" s="12"/>
      <c r="H3" s="13"/>
      <c r="I3" s="21"/>
      <c r="J3" s="12"/>
      <c r="K3" s="13"/>
    </row>
    <row r="4" spans="1:11" ht="73.5" customHeight="1" x14ac:dyDescent="0.2">
      <c r="A4" s="11"/>
      <c r="B4" s="11"/>
      <c r="C4" s="12"/>
      <c r="D4" s="13"/>
      <c r="E4" s="13"/>
      <c r="F4" s="12"/>
      <c r="G4" s="12"/>
      <c r="H4" s="13"/>
      <c r="I4" s="13"/>
      <c r="J4" s="12"/>
      <c r="K4" s="13"/>
    </row>
    <row r="5" spans="1:11" ht="73.5" customHeight="1" x14ac:dyDescent="0.2">
      <c r="A5" s="11"/>
      <c r="B5" s="11"/>
      <c r="C5" s="12"/>
      <c r="D5" s="13"/>
      <c r="E5" s="13"/>
      <c r="F5" s="12"/>
      <c r="G5" s="12"/>
      <c r="H5" s="13"/>
      <c r="I5" s="13"/>
      <c r="J5" s="12"/>
      <c r="K5" s="13"/>
    </row>
    <row r="6" spans="1:11" ht="73.5" customHeight="1" x14ac:dyDescent="0.2">
      <c r="A6" s="11"/>
      <c r="B6" s="11"/>
      <c r="C6" s="12"/>
      <c r="D6" s="13"/>
      <c r="E6" s="13"/>
      <c r="F6" s="12"/>
      <c r="G6" s="12"/>
      <c r="H6" s="13"/>
      <c r="I6" s="13"/>
      <c r="J6" s="12"/>
      <c r="K6" s="13"/>
    </row>
    <row r="7" spans="1:11" ht="73.5" customHeight="1" x14ac:dyDescent="0.2">
      <c r="A7" s="11"/>
      <c r="B7" s="11"/>
      <c r="C7" s="12"/>
      <c r="D7" s="13"/>
      <c r="E7" s="13"/>
      <c r="F7" s="12"/>
      <c r="G7" s="12"/>
      <c r="H7" s="13"/>
      <c r="I7" s="13"/>
      <c r="J7" s="12"/>
      <c r="K7" s="13"/>
    </row>
    <row r="8" spans="1:11" ht="73.5" customHeight="1" x14ac:dyDescent="0.2">
      <c r="A8" s="11"/>
      <c r="B8" s="11"/>
      <c r="C8" s="12"/>
      <c r="D8" s="13"/>
      <c r="E8" s="13"/>
      <c r="F8" s="12"/>
      <c r="G8" s="12"/>
      <c r="H8" s="13"/>
      <c r="I8" s="13"/>
      <c r="J8" s="12"/>
      <c r="K8" s="13"/>
    </row>
    <row r="9" spans="1:11" ht="73.5" customHeight="1" x14ac:dyDescent="0.2">
      <c r="A9" s="11"/>
      <c r="B9" s="11"/>
      <c r="C9" s="12"/>
      <c r="D9" s="13"/>
      <c r="E9" s="13"/>
      <c r="F9" s="12"/>
      <c r="G9" s="12"/>
      <c r="H9" s="13"/>
      <c r="I9" s="13"/>
      <c r="J9" s="12"/>
      <c r="K9" s="13"/>
    </row>
    <row r="10" spans="1:11" ht="73.5" customHeight="1" x14ac:dyDescent="0.2">
      <c r="A10" s="11"/>
      <c r="B10" s="11"/>
      <c r="C10" s="12"/>
      <c r="D10" s="13"/>
      <c r="E10" s="13"/>
      <c r="F10" s="12"/>
      <c r="G10" s="12"/>
      <c r="H10" s="13"/>
      <c r="I10" s="13"/>
      <c r="J10" s="12"/>
      <c r="K10" s="13"/>
    </row>
    <row r="11" spans="1:11" ht="73.5" customHeight="1" x14ac:dyDescent="0.2">
      <c r="A11" s="11"/>
      <c r="B11" s="11"/>
      <c r="C11" s="12"/>
      <c r="D11" s="13"/>
      <c r="E11" s="13"/>
      <c r="F11" s="12"/>
      <c r="G11" s="12"/>
      <c r="H11" s="13"/>
      <c r="I11" s="13"/>
      <c r="J11" s="12"/>
      <c r="K11" s="13"/>
    </row>
    <row r="12" spans="1:11" ht="73.5" customHeight="1" x14ac:dyDescent="0.2"/>
    <row r="13" spans="1:11" ht="73.5" customHeight="1" x14ac:dyDescent="0.2"/>
    <row r="14" spans="1:11" s="14" customFormat="1" ht="73.5" customHeight="1" x14ac:dyDescent="0.2">
      <c r="C14" s="15"/>
      <c r="D14" s="3"/>
      <c r="E14" s="3"/>
      <c r="F14" s="15"/>
      <c r="G14" s="15"/>
      <c r="H14" s="3"/>
      <c r="I14" s="3"/>
      <c r="J14" s="15"/>
      <c r="K14" s="3"/>
    </row>
    <row r="15" spans="1:11" s="14" customFormat="1" ht="73.5" customHeight="1" x14ac:dyDescent="0.2">
      <c r="C15" s="15"/>
      <c r="D15" s="3"/>
      <c r="E15" s="3"/>
      <c r="F15" s="15"/>
      <c r="G15" s="15"/>
      <c r="H15" s="3"/>
      <c r="I15" s="3"/>
      <c r="J15" s="15"/>
      <c r="K15" s="3"/>
    </row>
    <row r="16" spans="1:11" s="14" customFormat="1" ht="73.5" customHeight="1" x14ac:dyDescent="0.2">
      <c r="C16" s="15"/>
      <c r="D16" s="3"/>
      <c r="E16" s="3"/>
      <c r="F16" s="15"/>
      <c r="G16" s="15"/>
      <c r="H16" s="3"/>
      <c r="I16" s="3"/>
      <c r="J16" s="15"/>
      <c r="K16" s="3"/>
    </row>
    <row r="17" spans="3:11" s="14" customFormat="1" ht="73.5" customHeight="1" x14ac:dyDescent="0.2">
      <c r="C17" s="15"/>
      <c r="D17" s="3"/>
      <c r="E17" s="3"/>
      <c r="F17" s="15"/>
      <c r="G17" s="15"/>
      <c r="H17" s="3"/>
      <c r="I17" s="3"/>
      <c r="J17" s="15"/>
      <c r="K17" s="3"/>
    </row>
    <row r="18" spans="3:11" s="14" customFormat="1" ht="73.5" customHeight="1" x14ac:dyDescent="0.2">
      <c r="C18" s="15"/>
      <c r="D18" s="3"/>
      <c r="E18" s="3"/>
      <c r="F18" s="15"/>
      <c r="G18" s="15"/>
      <c r="H18" s="3"/>
      <c r="I18" s="3"/>
      <c r="J18" s="15"/>
      <c r="K18" s="3"/>
    </row>
    <row r="19" spans="3:11" s="14" customFormat="1" ht="73.5" customHeight="1" x14ac:dyDescent="0.2">
      <c r="C19" s="15"/>
      <c r="D19" s="3"/>
      <c r="E19" s="3"/>
      <c r="F19" s="15"/>
      <c r="G19" s="15"/>
      <c r="H19" s="3"/>
      <c r="I19" s="3"/>
      <c r="J19" s="15"/>
      <c r="K19" s="3"/>
    </row>
    <row r="20" spans="3:11" s="14" customFormat="1" ht="73.5" customHeight="1" x14ac:dyDescent="0.2">
      <c r="C20" s="15"/>
      <c r="D20" s="3"/>
      <c r="E20" s="3"/>
      <c r="F20" s="15"/>
      <c r="G20" s="15"/>
      <c r="H20" s="3"/>
      <c r="I20" s="3"/>
      <c r="J20" s="15"/>
      <c r="K20" s="3"/>
    </row>
    <row r="21" spans="3:11" s="14" customFormat="1" ht="73.5" customHeight="1" x14ac:dyDescent="0.2">
      <c r="C21" s="15"/>
      <c r="D21" s="3"/>
      <c r="E21" s="3"/>
      <c r="F21" s="15"/>
      <c r="G21" s="15"/>
      <c r="H21" s="3"/>
      <c r="I21" s="3"/>
      <c r="J21" s="15"/>
      <c r="K21" s="3"/>
    </row>
    <row r="22" spans="3:11" s="14" customFormat="1" ht="73.5" customHeight="1" x14ac:dyDescent="0.2">
      <c r="C22" s="15"/>
      <c r="D22" s="3"/>
      <c r="E22" s="3"/>
      <c r="F22" s="15"/>
      <c r="G22" s="15"/>
      <c r="H22" s="3"/>
      <c r="I22" s="3"/>
      <c r="J22" s="15"/>
      <c r="K22" s="3"/>
    </row>
    <row r="23" spans="3:11" s="14" customFormat="1" ht="73.5" customHeight="1" x14ac:dyDescent="0.2">
      <c r="C23" s="15"/>
      <c r="D23" s="3"/>
      <c r="E23" s="3"/>
      <c r="F23" s="15"/>
      <c r="G23" s="15"/>
      <c r="H23" s="3"/>
      <c r="I23" s="3"/>
      <c r="J23" s="15"/>
      <c r="K23" s="3"/>
    </row>
    <row r="24" spans="3:11" s="14" customFormat="1" ht="73.5" customHeight="1" x14ac:dyDescent="0.2">
      <c r="C24" s="15"/>
      <c r="D24" s="3"/>
      <c r="E24" s="3"/>
      <c r="F24" s="15"/>
      <c r="G24" s="15"/>
      <c r="H24" s="3"/>
      <c r="I24" s="3"/>
      <c r="J24" s="15"/>
      <c r="K24" s="3"/>
    </row>
    <row r="25" spans="3:11" s="14" customFormat="1" ht="73.5" customHeight="1" x14ac:dyDescent="0.2">
      <c r="C25" s="15"/>
      <c r="D25" s="3"/>
      <c r="E25" s="3"/>
      <c r="F25" s="15"/>
      <c r="G25" s="15"/>
      <c r="H25" s="3"/>
      <c r="I25" s="3"/>
      <c r="J25" s="15"/>
      <c r="K25" s="3"/>
    </row>
    <row r="26" spans="3:11" s="14" customFormat="1" ht="73.5" customHeight="1" x14ac:dyDescent="0.2">
      <c r="C26" s="15"/>
      <c r="D26" s="3"/>
      <c r="E26" s="3"/>
      <c r="F26" s="15"/>
      <c r="G26" s="15"/>
      <c r="H26" s="3"/>
      <c r="I26" s="3"/>
      <c r="J26" s="15"/>
      <c r="K26" s="3"/>
    </row>
    <row r="27" spans="3:11" s="14" customFormat="1" ht="73.5" customHeight="1" x14ac:dyDescent="0.2">
      <c r="C27" s="15"/>
      <c r="D27" s="3"/>
      <c r="E27" s="3"/>
      <c r="F27" s="15"/>
      <c r="G27" s="15"/>
      <c r="H27" s="3"/>
      <c r="I27" s="3"/>
      <c r="J27" s="15"/>
      <c r="K27" s="3"/>
    </row>
    <row r="28" spans="3:11" s="14" customFormat="1" ht="73.5" customHeight="1" x14ac:dyDescent="0.2">
      <c r="C28" s="15"/>
      <c r="D28" s="3"/>
      <c r="E28" s="3"/>
      <c r="F28" s="15"/>
      <c r="G28" s="15"/>
      <c r="H28" s="3"/>
      <c r="I28" s="3"/>
      <c r="J28" s="15"/>
      <c r="K28" s="3"/>
    </row>
    <row r="29" spans="3:11" s="14" customFormat="1" ht="73.5" customHeight="1" x14ac:dyDescent="0.2">
      <c r="C29" s="15"/>
      <c r="D29" s="3"/>
      <c r="E29" s="3"/>
      <c r="F29" s="15"/>
      <c r="G29" s="15"/>
      <c r="H29" s="3"/>
      <c r="I29" s="3"/>
      <c r="J29" s="15"/>
      <c r="K29" s="3"/>
    </row>
    <row r="30" spans="3:11" s="14" customFormat="1" ht="73.5" customHeight="1" x14ac:dyDescent="0.2">
      <c r="C30" s="15"/>
      <c r="D30" s="3"/>
      <c r="E30" s="3"/>
      <c r="F30" s="15"/>
      <c r="G30" s="15"/>
      <c r="H30" s="3"/>
      <c r="I30" s="3"/>
      <c r="J30" s="15"/>
      <c r="K30" s="3"/>
    </row>
    <row r="31" spans="3:11" s="14" customFormat="1" ht="73.5" customHeight="1" x14ac:dyDescent="0.2">
      <c r="C31" s="15"/>
      <c r="D31" s="3"/>
      <c r="E31" s="3"/>
      <c r="F31" s="15"/>
      <c r="G31" s="15"/>
      <c r="H31" s="3"/>
      <c r="I31" s="3"/>
      <c r="J31" s="15"/>
      <c r="K31" s="3"/>
    </row>
    <row r="32" spans="3:11" s="14" customFormat="1" ht="73.5" customHeight="1" x14ac:dyDescent="0.2">
      <c r="C32" s="15"/>
      <c r="D32" s="3"/>
      <c r="E32" s="3"/>
      <c r="F32" s="15"/>
      <c r="G32" s="15"/>
      <c r="H32" s="3"/>
      <c r="I32" s="3"/>
      <c r="J32" s="15"/>
      <c r="K32" s="3"/>
    </row>
    <row r="33" spans="3:11" s="14" customFormat="1" ht="73.5" customHeight="1" x14ac:dyDescent="0.2">
      <c r="C33" s="15"/>
      <c r="D33" s="3"/>
      <c r="E33" s="3"/>
      <c r="F33" s="15"/>
      <c r="G33" s="15"/>
      <c r="H33" s="3"/>
      <c r="I33" s="3"/>
      <c r="J33" s="15"/>
      <c r="K33" s="3"/>
    </row>
    <row r="34" spans="3:11" s="14" customFormat="1" ht="73.5" customHeight="1" x14ac:dyDescent="0.2">
      <c r="C34" s="15"/>
      <c r="D34" s="3"/>
      <c r="E34" s="3"/>
      <c r="F34" s="15"/>
      <c r="G34" s="15"/>
      <c r="H34" s="3"/>
      <c r="I34" s="3"/>
      <c r="J34" s="15"/>
      <c r="K34" s="3"/>
    </row>
    <row r="35" spans="3:11" s="14" customFormat="1" ht="73.5" customHeight="1" x14ac:dyDescent="0.2">
      <c r="C35" s="15"/>
      <c r="D35" s="3"/>
      <c r="E35" s="3"/>
      <c r="F35" s="15"/>
      <c r="G35" s="15"/>
      <c r="H35" s="3"/>
      <c r="I35" s="3"/>
      <c r="J35" s="15"/>
      <c r="K35" s="3"/>
    </row>
    <row r="36" spans="3:11" s="14" customFormat="1" ht="73.5" customHeight="1" x14ac:dyDescent="0.2">
      <c r="C36" s="15"/>
      <c r="D36" s="3"/>
      <c r="E36" s="3"/>
      <c r="F36" s="15"/>
      <c r="G36" s="15"/>
      <c r="H36" s="3"/>
      <c r="I36" s="3"/>
      <c r="J36" s="15"/>
      <c r="K36" s="3"/>
    </row>
    <row r="37" spans="3:11" s="14" customFormat="1" ht="73.5" customHeight="1" x14ac:dyDescent="0.2">
      <c r="C37" s="15"/>
      <c r="D37" s="3"/>
      <c r="E37" s="3"/>
      <c r="F37" s="15"/>
      <c r="G37" s="15"/>
      <c r="H37" s="3"/>
      <c r="I37" s="3"/>
      <c r="J37" s="15"/>
      <c r="K37" s="3"/>
    </row>
    <row r="38" spans="3:11" s="14" customFormat="1" ht="73.5" customHeight="1" x14ac:dyDescent="0.2">
      <c r="C38" s="15"/>
      <c r="D38" s="3"/>
      <c r="E38" s="3"/>
      <c r="F38" s="15"/>
      <c r="G38" s="15"/>
      <c r="H38" s="3"/>
      <c r="I38" s="3"/>
      <c r="J38" s="15"/>
      <c r="K38" s="3"/>
    </row>
    <row r="39" spans="3:11" s="14" customFormat="1" ht="73.5" customHeight="1" x14ac:dyDescent="0.2">
      <c r="C39" s="15"/>
      <c r="D39" s="3"/>
      <c r="E39" s="3"/>
      <c r="F39" s="15"/>
      <c r="G39" s="15"/>
      <c r="H39" s="3"/>
      <c r="I39" s="3"/>
      <c r="J39" s="15"/>
      <c r="K39" s="3"/>
    </row>
    <row r="40" spans="3:11" s="14" customFormat="1" ht="73.5" customHeight="1" x14ac:dyDescent="0.2">
      <c r="C40" s="15"/>
      <c r="D40" s="3"/>
      <c r="E40" s="3"/>
      <c r="F40" s="15"/>
      <c r="G40" s="15"/>
      <c r="H40" s="3"/>
      <c r="I40" s="3"/>
      <c r="J40" s="15"/>
      <c r="K40" s="3"/>
    </row>
    <row r="41" spans="3:11" s="14" customFormat="1" ht="73.5" customHeight="1" x14ac:dyDescent="0.2">
      <c r="C41" s="15"/>
      <c r="D41" s="3"/>
      <c r="E41" s="3"/>
      <c r="F41" s="15"/>
      <c r="G41" s="15"/>
      <c r="H41" s="3"/>
      <c r="I41" s="3"/>
      <c r="J41" s="15"/>
      <c r="K41" s="3"/>
    </row>
    <row r="42" spans="3:11" s="14" customFormat="1" ht="73.5" customHeight="1" x14ac:dyDescent="0.2">
      <c r="C42" s="15"/>
      <c r="D42" s="3"/>
      <c r="E42" s="3"/>
      <c r="F42" s="15"/>
      <c r="G42" s="15"/>
      <c r="H42" s="3"/>
      <c r="I42" s="3"/>
      <c r="J42" s="15"/>
      <c r="K42" s="3"/>
    </row>
    <row r="43" spans="3:11" s="14" customFormat="1" ht="73.5" customHeight="1" x14ac:dyDescent="0.2">
      <c r="C43" s="15"/>
      <c r="D43" s="3"/>
      <c r="E43" s="3"/>
      <c r="F43" s="15"/>
      <c r="G43" s="15"/>
      <c r="H43" s="3"/>
      <c r="I43" s="3"/>
      <c r="J43" s="15"/>
      <c r="K43" s="3"/>
    </row>
    <row r="44" spans="3:11" s="14" customFormat="1" ht="73.5" customHeight="1" x14ac:dyDescent="0.2">
      <c r="C44" s="15"/>
      <c r="D44" s="3"/>
      <c r="E44" s="3"/>
      <c r="F44" s="15"/>
      <c r="G44" s="15"/>
      <c r="H44" s="3"/>
      <c r="I44" s="3"/>
      <c r="J44" s="15"/>
      <c r="K44" s="3"/>
    </row>
    <row r="45" spans="3:11" s="14" customFormat="1" ht="73.5" customHeight="1" x14ac:dyDescent="0.2">
      <c r="C45" s="15"/>
      <c r="D45" s="3"/>
      <c r="E45" s="3"/>
      <c r="F45" s="15"/>
      <c r="G45" s="15"/>
      <c r="H45" s="3"/>
      <c r="I45" s="3"/>
      <c r="J45" s="15"/>
      <c r="K45" s="3"/>
    </row>
    <row r="46" spans="3:11" s="14" customFormat="1" ht="73.5" customHeight="1" x14ac:dyDescent="0.2">
      <c r="C46" s="15"/>
      <c r="D46" s="3"/>
      <c r="E46" s="3"/>
      <c r="F46" s="15"/>
      <c r="G46" s="15"/>
      <c r="H46" s="3"/>
      <c r="I46" s="3"/>
      <c r="J46" s="15"/>
      <c r="K46" s="3"/>
    </row>
    <row r="47" spans="3:11" s="14" customFormat="1" ht="73.5" customHeight="1" x14ac:dyDescent="0.2">
      <c r="C47" s="15"/>
      <c r="D47" s="3"/>
      <c r="E47" s="3"/>
      <c r="F47" s="15"/>
      <c r="G47" s="15"/>
      <c r="H47" s="3"/>
      <c r="I47" s="3"/>
      <c r="J47" s="15"/>
      <c r="K47" s="3"/>
    </row>
    <row r="48" spans="3:11" s="14" customFormat="1" ht="73.5" customHeight="1" x14ac:dyDescent="0.2">
      <c r="C48" s="15"/>
      <c r="D48" s="3"/>
      <c r="E48" s="3"/>
      <c r="F48" s="15"/>
      <c r="G48" s="15"/>
      <c r="H48" s="3"/>
      <c r="I48" s="3"/>
      <c r="J48" s="15"/>
      <c r="K48" s="3"/>
    </row>
    <row r="49" spans="3:11" s="14" customFormat="1" ht="73.5" customHeight="1" x14ac:dyDescent="0.2">
      <c r="C49" s="15"/>
      <c r="D49" s="3"/>
      <c r="E49" s="3"/>
      <c r="F49" s="15"/>
      <c r="G49" s="15"/>
      <c r="H49" s="3"/>
      <c r="I49" s="3"/>
      <c r="J49" s="15"/>
      <c r="K49" s="3"/>
    </row>
    <row r="50" spans="3:11" s="14" customFormat="1" ht="73.5" customHeight="1" x14ac:dyDescent="0.2">
      <c r="C50" s="15"/>
      <c r="D50" s="3"/>
      <c r="E50" s="3"/>
      <c r="F50" s="15"/>
      <c r="G50" s="15"/>
      <c r="H50" s="3"/>
      <c r="I50" s="3"/>
      <c r="J50" s="15"/>
      <c r="K50" s="3"/>
    </row>
    <row r="51" spans="3:11" s="14" customFormat="1" ht="73.5" customHeight="1" x14ac:dyDescent="0.2">
      <c r="C51" s="15"/>
      <c r="D51" s="3"/>
      <c r="E51" s="3"/>
      <c r="F51" s="15"/>
      <c r="G51" s="15"/>
      <c r="H51" s="3"/>
      <c r="I51" s="3"/>
      <c r="J51" s="15"/>
      <c r="K51" s="3"/>
    </row>
    <row r="52" spans="3:11" s="14" customFormat="1" ht="73.5" customHeight="1" x14ac:dyDescent="0.2">
      <c r="C52" s="15"/>
      <c r="D52" s="3"/>
      <c r="E52" s="3"/>
      <c r="F52" s="15"/>
      <c r="G52" s="15"/>
      <c r="H52" s="3"/>
      <c r="I52" s="3"/>
      <c r="J52" s="15"/>
      <c r="K52" s="3"/>
    </row>
    <row r="53" spans="3:11" s="14" customFormat="1" ht="73.5" customHeight="1" x14ac:dyDescent="0.2">
      <c r="C53" s="15"/>
      <c r="D53" s="3"/>
      <c r="E53" s="3"/>
      <c r="F53" s="15"/>
      <c r="G53" s="15"/>
      <c r="H53" s="3"/>
      <c r="I53" s="3"/>
      <c r="J53" s="15"/>
      <c r="K53" s="3"/>
    </row>
    <row r="54" spans="3:11" s="14" customFormat="1" ht="73.5" customHeight="1" x14ac:dyDescent="0.2">
      <c r="C54" s="15"/>
      <c r="D54" s="3"/>
      <c r="E54" s="3"/>
      <c r="F54" s="15"/>
      <c r="G54" s="15"/>
      <c r="H54" s="3"/>
      <c r="I54" s="3"/>
      <c r="J54" s="15"/>
      <c r="K54" s="3"/>
    </row>
    <row r="55" spans="3:11" s="14" customFormat="1" ht="73.5" customHeight="1" x14ac:dyDescent="0.2">
      <c r="C55" s="15"/>
      <c r="D55" s="3"/>
      <c r="E55" s="3"/>
      <c r="F55" s="15"/>
      <c r="G55" s="15"/>
      <c r="H55" s="3"/>
      <c r="I55" s="3"/>
      <c r="J55" s="15"/>
      <c r="K55" s="3"/>
    </row>
    <row r="56" spans="3:11" s="14" customFormat="1" ht="73.5" customHeight="1" x14ac:dyDescent="0.2">
      <c r="C56" s="15"/>
      <c r="D56" s="3"/>
      <c r="E56" s="3"/>
      <c r="F56" s="15"/>
      <c r="G56" s="15"/>
      <c r="H56" s="3"/>
      <c r="I56" s="3"/>
      <c r="J56" s="15"/>
      <c r="K56" s="3"/>
    </row>
    <row r="57" spans="3:11" s="14" customFormat="1" ht="73.5" customHeight="1" x14ac:dyDescent="0.2">
      <c r="C57" s="15"/>
      <c r="D57" s="3"/>
      <c r="E57" s="3"/>
      <c r="F57" s="15"/>
      <c r="G57" s="15"/>
      <c r="H57" s="3"/>
      <c r="I57" s="3"/>
      <c r="J57" s="15"/>
      <c r="K57" s="3"/>
    </row>
    <row r="58" spans="3:11" s="14" customFormat="1" ht="73.5" customHeight="1" x14ac:dyDescent="0.2">
      <c r="C58" s="15"/>
      <c r="D58" s="3"/>
      <c r="E58" s="3"/>
      <c r="F58" s="15"/>
      <c r="G58" s="15"/>
      <c r="H58" s="3"/>
      <c r="I58" s="3"/>
      <c r="J58" s="15"/>
      <c r="K58" s="3"/>
    </row>
    <row r="59" spans="3:11" s="14" customFormat="1" ht="73.5" customHeight="1" x14ac:dyDescent="0.2">
      <c r="C59" s="15"/>
      <c r="D59" s="3"/>
      <c r="E59" s="3"/>
      <c r="F59" s="15"/>
      <c r="G59" s="15"/>
      <c r="H59" s="3"/>
      <c r="I59" s="3"/>
      <c r="J59" s="15"/>
      <c r="K59" s="3"/>
    </row>
    <row r="60" spans="3:11" s="14" customFormat="1" ht="73.5" customHeight="1" x14ac:dyDescent="0.2">
      <c r="C60" s="15"/>
      <c r="D60" s="3"/>
      <c r="E60" s="3"/>
      <c r="F60" s="15"/>
      <c r="G60" s="15"/>
      <c r="H60" s="3"/>
      <c r="I60" s="3"/>
      <c r="J60" s="15"/>
      <c r="K60" s="3"/>
    </row>
    <row r="61" spans="3:11" s="14" customFormat="1" ht="73.5" customHeight="1" x14ac:dyDescent="0.2">
      <c r="C61" s="15"/>
      <c r="D61" s="3"/>
      <c r="E61" s="3"/>
      <c r="F61" s="15"/>
      <c r="G61" s="15"/>
      <c r="H61" s="3"/>
      <c r="I61" s="3"/>
      <c r="J61" s="15"/>
      <c r="K61" s="3"/>
    </row>
    <row r="62" spans="3:11" s="14" customFormat="1" ht="73.5" customHeight="1" x14ac:dyDescent="0.2">
      <c r="C62" s="15"/>
      <c r="D62" s="3"/>
      <c r="E62" s="3"/>
      <c r="F62" s="15"/>
      <c r="G62" s="15"/>
      <c r="H62" s="3"/>
      <c r="I62" s="3"/>
      <c r="J62" s="15"/>
      <c r="K62" s="3"/>
    </row>
    <row r="63" spans="3:11" s="14" customFormat="1" ht="73.5" customHeight="1" x14ac:dyDescent="0.2">
      <c r="C63" s="15"/>
      <c r="D63" s="3"/>
      <c r="E63" s="3"/>
      <c r="F63" s="15"/>
      <c r="G63" s="15"/>
      <c r="H63" s="3"/>
      <c r="I63" s="3"/>
      <c r="J63" s="15"/>
      <c r="K63" s="3"/>
    </row>
    <row r="64" spans="3:11" s="14" customFormat="1" ht="73.5" customHeight="1" x14ac:dyDescent="0.2">
      <c r="C64" s="15"/>
      <c r="D64" s="3"/>
      <c r="E64" s="3"/>
      <c r="F64" s="15"/>
      <c r="G64" s="15"/>
      <c r="H64" s="3"/>
      <c r="I64" s="3"/>
      <c r="J64" s="15"/>
      <c r="K64" s="3"/>
    </row>
    <row r="65" spans="3:11" s="14" customFormat="1" ht="73.5" customHeight="1" x14ac:dyDescent="0.2">
      <c r="C65" s="15"/>
      <c r="D65" s="3"/>
      <c r="E65" s="3"/>
      <c r="F65" s="15"/>
      <c r="G65" s="15"/>
      <c r="H65" s="3"/>
      <c r="I65" s="3"/>
      <c r="J65" s="15"/>
      <c r="K65" s="3"/>
    </row>
    <row r="66" spans="3:11" s="14" customFormat="1" ht="73.5" customHeight="1" x14ac:dyDescent="0.2">
      <c r="C66" s="15"/>
      <c r="D66" s="3"/>
      <c r="E66" s="3"/>
      <c r="F66" s="15"/>
      <c r="G66" s="15"/>
      <c r="H66" s="3"/>
      <c r="I66" s="3"/>
      <c r="J66" s="15"/>
      <c r="K66" s="3"/>
    </row>
    <row r="67" spans="3:11" s="14" customFormat="1" ht="73.5" customHeight="1" x14ac:dyDescent="0.2">
      <c r="C67" s="15"/>
      <c r="D67" s="3"/>
      <c r="E67" s="3"/>
      <c r="F67" s="15"/>
      <c r="G67" s="15"/>
      <c r="H67" s="3"/>
      <c r="I67" s="3"/>
      <c r="J67" s="15"/>
      <c r="K67" s="3"/>
    </row>
    <row r="68" spans="3:11" s="14" customFormat="1" ht="73.5" customHeight="1" x14ac:dyDescent="0.2">
      <c r="C68" s="15"/>
      <c r="D68" s="3"/>
      <c r="E68" s="3"/>
      <c r="F68" s="15"/>
      <c r="G68" s="15"/>
      <c r="H68" s="3"/>
      <c r="I68" s="3"/>
      <c r="J68" s="15"/>
      <c r="K68" s="3"/>
    </row>
    <row r="69" spans="3:11" s="14" customFormat="1" ht="73.5" customHeight="1" x14ac:dyDescent="0.2">
      <c r="C69" s="15"/>
      <c r="D69" s="3"/>
      <c r="E69" s="3"/>
      <c r="F69" s="15"/>
      <c r="G69" s="15"/>
      <c r="H69" s="3"/>
      <c r="I69" s="3"/>
      <c r="J69" s="15"/>
      <c r="K69" s="3"/>
    </row>
    <row r="70" spans="3:11" s="14" customFormat="1" ht="73.5" customHeight="1" x14ac:dyDescent="0.2">
      <c r="C70" s="15"/>
      <c r="D70" s="3"/>
      <c r="E70" s="3"/>
      <c r="F70" s="15"/>
      <c r="G70" s="15"/>
      <c r="H70" s="3"/>
      <c r="I70" s="3"/>
      <c r="J70" s="15"/>
      <c r="K70" s="3"/>
    </row>
    <row r="71" spans="3:11" s="14" customFormat="1" ht="73.5" customHeight="1" x14ac:dyDescent="0.2">
      <c r="C71" s="15"/>
      <c r="D71" s="3"/>
      <c r="E71" s="3"/>
      <c r="F71" s="15"/>
      <c r="G71" s="15"/>
      <c r="H71" s="3"/>
      <c r="I71" s="3"/>
      <c r="J71" s="15"/>
      <c r="K71" s="3"/>
    </row>
    <row r="72" spans="3:11" s="14" customFormat="1" ht="73.5" customHeight="1" x14ac:dyDescent="0.2">
      <c r="C72" s="15"/>
      <c r="D72" s="3"/>
      <c r="E72" s="3"/>
      <c r="F72" s="15"/>
      <c r="G72" s="15"/>
      <c r="H72" s="3"/>
      <c r="I72" s="3"/>
      <c r="J72" s="15"/>
      <c r="K72" s="3"/>
    </row>
    <row r="73" spans="3:11" s="14" customFormat="1" ht="73.5" customHeight="1" x14ac:dyDescent="0.2">
      <c r="C73" s="15"/>
      <c r="D73" s="3"/>
      <c r="E73" s="3"/>
      <c r="F73" s="15"/>
      <c r="G73" s="15"/>
      <c r="H73" s="3"/>
      <c r="I73" s="3"/>
      <c r="J73" s="15"/>
      <c r="K73" s="3"/>
    </row>
    <row r="74" spans="3:11" s="14" customFormat="1" ht="73.5" customHeight="1" x14ac:dyDescent="0.2">
      <c r="C74" s="15"/>
      <c r="D74" s="3"/>
      <c r="E74" s="3"/>
      <c r="F74" s="15"/>
      <c r="G74" s="15"/>
      <c r="H74" s="3"/>
      <c r="I74" s="3"/>
      <c r="J74" s="15"/>
      <c r="K74" s="3"/>
    </row>
    <row r="75" spans="3:11" s="14" customFormat="1" ht="73.5" customHeight="1" x14ac:dyDescent="0.2">
      <c r="C75" s="15"/>
      <c r="D75" s="3"/>
      <c r="E75" s="3"/>
      <c r="F75" s="15"/>
      <c r="G75" s="15"/>
      <c r="H75" s="3"/>
      <c r="I75" s="3"/>
      <c r="J75" s="15"/>
      <c r="K75" s="3"/>
    </row>
    <row r="76" spans="3:11" s="14" customFormat="1" ht="73.5" customHeight="1" x14ac:dyDescent="0.2">
      <c r="C76" s="15"/>
      <c r="D76" s="3"/>
      <c r="E76" s="3"/>
      <c r="F76" s="15"/>
      <c r="G76" s="15"/>
      <c r="H76" s="3"/>
      <c r="I76" s="3"/>
      <c r="J76" s="15"/>
      <c r="K76" s="3"/>
    </row>
    <row r="77" spans="3:11" s="14" customFormat="1" ht="73.5" customHeight="1" x14ac:dyDescent="0.2">
      <c r="C77" s="15"/>
      <c r="D77" s="3"/>
      <c r="E77" s="3"/>
      <c r="F77" s="15"/>
      <c r="G77" s="15"/>
      <c r="H77" s="3"/>
      <c r="I77" s="3"/>
      <c r="J77" s="15"/>
      <c r="K77" s="3"/>
    </row>
    <row r="78" spans="3:11" s="14" customFormat="1" ht="73.5" customHeight="1" x14ac:dyDescent="0.2">
      <c r="C78" s="15"/>
      <c r="D78" s="3"/>
      <c r="E78" s="3"/>
      <c r="F78" s="15"/>
      <c r="G78" s="15"/>
      <c r="H78" s="3"/>
      <c r="I78" s="3"/>
      <c r="J78" s="15"/>
      <c r="K78" s="3"/>
    </row>
    <row r="79" spans="3:11" s="14" customFormat="1" ht="73.5" customHeight="1" x14ac:dyDescent="0.2">
      <c r="C79" s="15"/>
      <c r="D79" s="3"/>
      <c r="E79" s="3"/>
      <c r="F79" s="15"/>
      <c r="G79" s="15"/>
      <c r="H79" s="3"/>
      <c r="I79" s="3"/>
      <c r="J79" s="15"/>
      <c r="K79" s="3"/>
    </row>
    <row r="80" spans="3:11" s="14" customFormat="1" ht="73.5" customHeight="1" x14ac:dyDescent="0.2">
      <c r="C80" s="15"/>
      <c r="D80" s="3"/>
      <c r="E80" s="3"/>
      <c r="F80" s="15"/>
      <c r="G80" s="15"/>
      <c r="H80" s="3"/>
      <c r="I80" s="3"/>
      <c r="J80" s="15"/>
      <c r="K80" s="3"/>
    </row>
    <row r="81" spans="3:11" s="14" customFormat="1" ht="73.5" customHeight="1" x14ac:dyDescent="0.2">
      <c r="C81" s="15"/>
      <c r="D81" s="3"/>
      <c r="E81" s="3"/>
      <c r="F81" s="15"/>
      <c r="G81" s="15"/>
      <c r="H81" s="3"/>
      <c r="I81" s="3"/>
      <c r="J81" s="15"/>
      <c r="K81" s="3"/>
    </row>
    <row r="82" spans="3:11" s="14" customFormat="1" ht="73.5" customHeight="1" x14ac:dyDescent="0.2">
      <c r="C82" s="15"/>
      <c r="D82" s="3"/>
      <c r="E82" s="3"/>
      <c r="F82" s="15"/>
      <c r="G82" s="15"/>
      <c r="H82" s="3"/>
      <c r="I82" s="3"/>
      <c r="J82" s="15"/>
      <c r="K82" s="3"/>
    </row>
    <row r="83" spans="3:11" s="14" customFormat="1" ht="73.5" customHeight="1" x14ac:dyDescent="0.2">
      <c r="C83" s="15"/>
      <c r="D83" s="3"/>
      <c r="E83" s="3"/>
      <c r="F83" s="15"/>
      <c r="G83" s="15"/>
      <c r="H83" s="3"/>
      <c r="I83" s="3"/>
      <c r="J83" s="15"/>
      <c r="K83" s="3"/>
    </row>
    <row r="84" spans="3:11" s="14" customFormat="1" ht="73.5" customHeight="1" x14ac:dyDescent="0.2">
      <c r="C84" s="15"/>
      <c r="D84" s="3"/>
      <c r="E84" s="3"/>
      <c r="F84" s="15"/>
      <c r="G84" s="15"/>
      <c r="H84" s="3"/>
      <c r="I84" s="3"/>
      <c r="J84" s="15"/>
      <c r="K84" s="3"/>
    </row>
    <row r="85" spans="3:11" s="14" customFormat="1" ht="73.5" customHeight="1" x14ac:dyDescent="0.2">
      <c r="C85" s="15"/>
      <c r="D85" s="3"/>
      <c r="E85" s="3"/>
      <c r="F85" s="15"/>
      <c r="G85" s="15"/>
      <c r="H85" s="3"/>
      <c r="I85" s="3"/>
      <c r="J85" s="15"/>
      <c r="K85" s="3"/>
    </row>
    <row r="86" spans="3:11" s="14" customFormat="1" ht="73.5" customHeight="1" x14ac:dyDescent="0.2">
      <c r="C86" s="15"/>
      <c r="D86" s="3"/>
      <c r="E86" s="3"/>
      <c r="F86" s="15"/>
      <c r="G86" s="15"/>
      <c r="H86" s="3"/>
      <c r="I86" s="3"/>
      <c r="J86" s="15"/>
      <c r="K86" s="3"/>
    </row>
    <row r="87" spans="3:11" s="14" customFormat="1" ht="73.5" customHeight="1" x14ac:dyDescent="0.2">
      <c r="C87" s="15"/>
      <c r="D87" s="3"/>
      <c r="E87" s="3"/>
      <c r="F87" s="15"/>
      <c r="G87" s="15"/>
      <c r="H87" s="3"/>
      <c r="I87" s="3"/>
      <c r="J87" s="15"/>
      <c r="K87" s="3"/>
    </row>
    <row r="88" spans="3:11" s="14" customFormat="1" ht="73.5" customHeight="1" x14ac:dyDescent="0.2">
      <c r="C88" s="15"/>
      <c r="D88" s="3"/>
      <c r="E88" s="3"/>
      <c r="F88" s="15"/>
      <c r="G88" s="15"/>
      <c r="H88" s="3"/>
      <c r="I88" s="3"/>
      <c r="J88" s="15"/>
      <c r="K88" s="3"/>
    </row>
    <row r="89" spans="3:11" s="14" customFormat="1" ht="73.5" customHeight="1" x14ac:dyDescent="0.2">
      <c r="C89" s="15"/>
      <c r="D89" s="3"/>
      <c r="E89" s="3"/>
      <c r="F89" s="15"/>
      <c r="G89" s="15"/>
      <c r="H89" s="3"/>
      <c r="I89" s="3"/>
      <c r="J89" s="15"/>
      <c r="K89" s="3"/>
    </row>
    <row r="90" spans="3:11" s="14" customFormat="1" ht="73.5" customHeight="1" x14ac:dyDescent="0.2">
      <c r="C90" s="15"/>
      <c r="D90" s="3"/>
      <c r="E90" s="3"/>
      <c r="F90" s="15"/>
      <c r="G90" s="15"/>
      <c r="H90" s="3"/>
      <c r="I90" s="3"/>
      <c r="J90" s="15"/>
      <c r="K90" s="3"/>
    </row>
    <row r="91" spans="3:11" s="14" customFormat="1" ht="73.5" customHeight="1" x14ac:dyDescent="0.2">
      <c r="C91" s="15"/>
      <c r="D91" s="3"/>
      <c r="E91" s="3"/>
      <c r="F91" s="15"/>
      <c r="G91" s="15"/>
      <c r="H91" s="3"/>
      <c r="I91" s="3"/>
      <c r="J91" s="15"/>
      <c r="K91" s="3"/>
    </row>
    <row r="92" spans="3:11" s="14" customFormat="1" ht="73.5" customHeight="1" x14ac:dyDescent="0.2">
      <c r="C92" s="15"/>
      <c r="D92" s="3"/>
      <c r="E92" s="3"/>
      <c r="F92" s="15"/>
      <c r="G92" s="15"/>
      <c r="H92" s="3"/>
      <c r="I92" s="3"/>
      <c r="J92" s="15"/>
      <c r="K92" s="3"/>
    </row>
    <row r="93" spans="3:11" s="14" customFormat="1" ht="73.5" customHeight="1" x14ac:dyDescent="0.2">
      <c r="C93" s="15"/>
      <c r="D93" s="3"/>
      <c r="E93" s="3"/>
      <c r="F93" s="15"/>
      <c r="G93" s="15"/>
      <c r="H93" s="3"/>
      <c r="I93" s="3"/>
      <c r="J93" s="15"/>
      <c r="K93" s="3"/>
    </row>
    <row r="94" spans="3:11" s="14" customFormat="1" ht="73.5" customHeight="1" x14ac:dyDescent="0.2">
      <c r="C94" s="15"/>
      <c r="D94" s="3"/>
      <c r="E94" s="3"/>
      <c r="F94" s="15"/>
      <c r="G94" s="15"/>
      <c r="H94" s="3"/>
      <c r="I94" s="3"/>
      <c r="J94" s="15"/>
      <c r="K94" s="3"/>
    </row>
    <row r="95" spans="3:11" s="14" customFormat="1" ht="73.5" customHeight="1" x14ac:dyDescent="0.2">
      <c r="C95" s="15"/>
      <c r="D95" s="3"/>
      <c r="E95" s="3"/>
      <c r="F95" s="15"/>
      <c r="G95" s="15"/>
      <c r="H95" s="3"/>
      <c r="I95" s="3"/>
      <c r="J95" s="15"/>
      <c r="K95" s="3"/>
    </row>
    <row r="96" spans="3:11" s="14" customFormat="1" ht="73.5" customHeight="1" x14ac:dyDescent="0.2">
      <c r="C96" s="15"/>
      <c r="D96" s="3"/>
      <c r="E96" s="3"/>
      <c r="F96" s="15"/>
      <c r="G96" s="15"/>
      <c r="H96" s="3"/>
      <c r="I96" s="3"/>
      <c r="J96" s="15"/>
      <c r="K96" s="3"/>
    </row>
    <row r="97" spans="3:11" s="14" customFormat="1" ht="73.5" customHeight="1" x14ac:dyDescent="0.2">
      <c r="C97" s="15"/>
      <c r="D97" s="3"/>
      <c r="E97" s="3"/>
      <c r="F97" s="15"/>
      <c r="G97" s="15"/>
      <c r="H97" s="3"/>
      <c r="I97" s="3"/>
      <c r="J97" s="15"/>
      <c r="K97" s="3"/>
    </row>
    <row r="98" spans="3:11" s="14" customFormat="1" ht="73.5" customHeight="1" x14ac:dyDescent="0.2">
      <c r="C98" s="15"/>
      <c r="D98" s="3"/>
      <c r="E98" s="3"/>
      <c r="F98" s="15"/>
      <c r="G98" s="15"/>
      <c r="H98" s="3"/>
      <c r="I98" s="3"/>
      <c r="J98" s="15"/>
      <c r="K98" s="3"/>
    </row>
  </sheetData>
  <mergeCells count="1">
    <mergeCell ref="A1:B1"/>
  </mergeCells>
  <phoneticPr fontId="2" type="noConversion"/>
  <pageMargins left="0.75" right="0.75" top="1" bottom="1" header="0.5" footer="0.5"/>
  <pageSetup orientation="landscape" horizontalDpi="0" verticalDpi="0"/>
  <drawing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5423E7AC55A6459ACEC06E5E814D90" ma:contentTypeVersion="4" ma:contentTypeDescription="Create a new document." ma:contentTypeScope="" ma:versionID="80a5ea336eade56cd4190bf8e02c1e40">
  <xsd:schema xmlns:xsd="http://www.w3.org/2001/XMLSchema" xmlns:xs="http://www.w3.org/2001/XMLSchema" xmlns:p="http://schemas.microsoft.com/office/2006/metadata/properties" xmlns:ns2="1aaa7860-e365-48b3-9dfb-e022aacfffec" targetNamespace="http://schemas.microsoft.com/office/2006/metadata/properties" ma:root="true" ma:fieldsID="b7dbafb4370e302c8c7dfd50f7be579b" ns2:_="">
    <xsd:import namespace="1aaa7860-e365-48b3-9dfb-e022aacfff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a7860-e365-48b3-9dfb-e022aacfff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91974BC-555F-4891-AA4D-B47D2BB2261A}">
  <ds:schemaRefs>
    <ds:schemaRef ds:uri="http://schemas.microsoft.com/office/2006/metadata/properties"/>
    <ds:schemaRef ds:uri="http://purl.org/dc/terms/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1aaa7860-e365-48b3-9dfb-e022aacfffec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5BDEB104-2BC8-4BE9-95B2-C155694886A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D66EE82-A03C-4BFF-A6F4-7A0F2FD5E89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</vt:i4>
      </vt:variant>
    </vt:vector>
  </HeadingPairs>
  <TitlesOfParts>
    <vt:vector size="17" baseType="lpstr">
      <vt:lpstr>Map</vt:lpstr>
      <vt:lpstr>Summary</vt:lpstr>
      <vt:lpstr>Template</vt:lpstr>
      <vt:lpstr>224</vt:lpstr>
      <vt:lpstr>228</vt:lpstr>
      <vt:lpstr>229</vt:lpstr>
      <vt:lpstr>230</vt:lpstr>
      <vt:lpstr>234</vt:lpstr>
      <vt:lpstr>235</vt:lpstr>
      <vt:lpstr>237</vt:lpstr>
      <vt:lpstr>238</vt:lpstr>
      <vt:lpstr>239</vt:lpstr>
      <vt:lpstr>240</vt:lpstr>
      <vt:lpstr>241</vt:lpstr>
      <vt:lpstr>710</vt:lpstr>
      <vt:lpstr>SL_Ampitheater</vt:lpstr>
      <vt:lpstr>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2020-09-23T16:07:46Z</cp:lastPrinted>
  <dcterms:created xsi:type="dcterms:W3CDTF">2006-09-16T00:00:00Z</dcterms:created>
  <dcterms:modified xsi:type="dcterms:W3CDTF">2020-09-23T16:07:48Z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0x010100965423E7AC55A6459ACEC06E5E814D90</vt:lpwstr>
  </property>
</Properties>
</file>