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filterPrivacy="1" autoCompressPictures="0"/>
  <xr:revisionPtr revIDLastSave="7" documentId="13_ncr:1_{5DCD0E44-001A-4D52-8718-156CAD9D7A89}" xr6:coauthVersionLast="45" xr6:coauthVersionMax="45" xr10:uidLastSave="{7D85848B-8C88-AE4B-9C65-9729FBA3BEDA}"/>
  <bookViews>
    <workbookView xWindow="10020" yWindow="460" windowWidth="23580" windowHeight="19960" tabRatio="814" firstSheet="27" activeTab="39" xr2:uid="{00000000-000D-0000-FFFF-FFFF00000000}"/>
  </bookViews>
  <sheets>
    <sheet name="Map" sheetId="8" r:id="rId1"/>
    <sheet name="Summary" sheetId="6" r:id="rId2"/>
    <sheet name="Template" sheetId="7" r:id="rId3"/>
    <sheet name="0164" sheetId="96" r:id="rId4"/>
    <sheet name="0767" sheetId="61" r:id="rId5"/>
    <sheet name="0783" sheetId="59" r:id="rId6"/>
    <sheet name="0810" sheetId="62" r:id="rId7"/>
    <sheet name="0811" sheetId="63" r:id="rId8"/>
    <sheet name="0812" sheetId="64" r:id="rId9"/>
    <sheet name="0813" sheetId="65" r:id="rId10"/>
    <sheet name="0814" sheetId="66" r:id="rId11"/>
    <sheet name="0815" sheetId="67" r:id="rId12"/>
    <sheet name="0816" sheetId="68" r:id="rId13"/>
    <sheet name="0817" sheetId="69" r:id="rId14"/>
    <sheet name="0818" sheetId="70" r:id="rId15"/>
    <sheet name="0819" sheetId="71" r:id="rId16"/>
    <sheet name="0820" sheetId="72" r:id="rId17"/>
    <sheet name="0821" sheetId="73" r:id="rId18"/>
    <sheet name="0822" sheetId="74" r:id="rId19"/>
    <sheet name="0823" sheetId="75" r:id="rId20"/>
    <sheet name="0824" sheetId="76" r:id="rId21"/>
    <sheet name="0825" sheetId="77" r:id="rId22"/>
    <sheet name="0826" sheetId="78" r:id="rId23"/>
    <sheet name="0827" sheetId="79" r:id="rId24"/>
    <sheet name="0828" sheetId="80" r:id="rId25"/>
    <sheet name="0829" sheetId="81" r:id="rId26"/>
    <sheet name="0830" sheetId="93" r:id="rId27"/>
    <sheet name="0831" sheetId="94" r:id="rId28"/>
    <sheet name="1000" sheetId="95" r:id="rId29"/>
    <sheet name="1051" sheetId="82" r:id="rId30"/>
    <sheet name="1076" sheetId="83" r:id="rId31"/>
    <sheet name="1077" sheetId="84" r:id="rId32"/>
    <sheet name="1078" sheetId="85" r:id="rId33"/>
    <sheet name="1079" sheetId="86" r:id="rId34"/>
    <sheet name="1132" sheetId="87" r:id="rId35"/>
    <sheet name="1376" sheetId="88" r:id="rId36"/>
    <sheet name="1413" sheetId="92" r:id="rId37"/>
    <sheet name="1414" sheetId="89" r:id="rId38"/>
    <sheet name="1417" sheetId="90" r:id="rId39"/>
    <sheet name="1554" sheetId="91" r:id="rId40"/>
  </sheets>
  <definedNames>
    <definedName name="_xlnm.Print_Titles" localSheetId="3">'0164'!$1:$2</definedName>
    <definedName name="_xlnm.Print_Titles" localSheetId="4">'0767'!$1:$2</definedName>
    <definedName name="_xlnm.Print_Titles" localSheetId="5">'0783'!$1:$2</definedName>
    <definedName name="_xlnm.Print_Titles" localSheetId="6">'0810'!$1:$2</definedName>
    <definedName name="_xlnm.Print_Titles" localSheetId="7">'0811'!$1:$2</definedName>
    <definedName name="_xlnm.Print_Titles" localSheetId="8">'0812'!$1:$2</definedName>
    <definedName name="_xlnm.Print_Titles" localSheetId="9">'0813'!$1:$2</definedName>
    <definedName name="_xlnm.Print_Titles" localSheetId="10">'0814'!$1:$2</definedName>
    <definedName name="_xlnm.Print_Titles" localSheetId="11">'0815'!$1:$2</definedName>
    <definedName name="_xlnm.Print_Titles" localSheetId="12">'0816'!$1:$2</definedName>
    <definedName name="_xlnm.Print_Titles" localSheetId="13">'0817'!$1:$2</definedName>
    <definedName name="_xlnm.Print_Titles" localSheetId="14">'0818'!$1:$2</definedName>
    <definedName name="_xlnm.Print_Titles" localSheetId="15">'0819'!$1:$2</definedName>
    <definedName name="_xlnm.Print_Titles" localSheetId="16">'0820'!$1:$2</definedName>
    <definedName name="_xlnm.Print_Titles" localSheetId="17">'0821'!$1:$2</definedName>
    <definedName name="_xlnm.Print_Titles" localSheetId="18">'0822'!$1:$2</definedName>
    <definedName name="_xlnm.Print_Titles" localSheetId="19">'0823'!$1:$2</definedName>
    <definedName name="_xlnm.Print_Titles" localSheetId="20">'0824'!$1:$2</definedName>
    <definedName name="_xlnm.Print_Titles" localSheetId="21">'0825'!$1:$2</definedName>
    <definedName name="_xlnm.Print_Titles" localSheetId="22">'0826'!$1:$2</definedName>
    <definedName name="_xlnm.Print_Titles" localSheetId="23">'0827'!$1:$2</definedName>
    <definedName name="_xlnm.Print_Titles" localSheetId="24">'0828'!$1:$2</definedName>
    <definedName name="_xlnm.Print_Titles" localSheetId="25">'0829'!$1:$2</definedName>
    <definedName name="_xlnm.Print_Titles" localSheetId="26">'0830'!$1:$2</definedName>
    <definedName name="_xlnm.Print_Titles" localSheetId="27">'0831'!$1:$2</definedName>
    <definedName name="_xlnm.Print_Titles" localSheetId="28">'1000'!$1:$2</definedName>
    <definedName name="_xlnm.Print_Titles" localSheetId="29">'1051'!$1:$2</definedName>
    <definedName name="_xlnm.Print_Titles" localSheetId="30">'1076'!$1:$2</definedName>
    <definedName name="_xlnm.Print_Titles" localSheetId="31">'1077'!$1:$2</definedName>
    <definedName name="_xlnm.Print_Titles" localSheetId="32">'1078'!$1:$2</definedName>
    <definedName name="_xlnm.Print_Titles" localSheetId="33">'1079'!$1:$2</definedName>
    <definedName name="_xlnm.Print_Titles" localSheetId="34">'1132'!$1:$2</definedName>
    <definedName name="_xlnm.Print_Titles" localSheetId="35">'1376'!$1:$2</definedName>
    <definedName name="_xlnm.Print_Titles" localSheetId="36">'1413'!$1:$2</definedName>
    <definedName name="_xlnm.Print_Titles" localSheetId="37">'1414'!$1:$2</definedName>
    <definedName name="_xlnm.Print_Titles" localSheetId="38">'1417'!$1:$2</definedName>
    <definedName name="_xlnm.Print_Titles" localSheetId="39">'1554'!$1:$2</definedName>
    <definedName name="_xlnm.Print_Titles" localSheetId="1">Summary!$1:$1</definedName>
    <definedName name="_xlnm.Print_Titles" localSheetId="2">Template!$1:$2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41" i="6" l="1"/>
  <c r="C41" i="6"/>
  <c r="B41" i="6"/>
  <c r="E41" i="6"/>
  <c r="D40" i="6"/>
  <c r="C40" i="6"/>
  <c r="B40" i="6"/>
  <c r="E40" i="6"/>
  <c r="D39" i="6"/>
  <c r="C39" i="6"/>
  <c r="B39" i="6"/>
  <c r="E39" i="6"/>
  <c r="D38" i="6"/>
  <c r="C38" i="6"/>
  <c r="B38" i="6"/>
  <c r="E38" i="6"/>
  <c r="D37" i="6"/>
  <c r="C37" i="6"/>
  <c r="B37" i="6"/>
  <c r="E37" i="6"/>
  <c r="D36" i="6"/>
  <c r="C36" i="6"/>
  <c r="B36" i="6"/>
  <c r="E36" i="6"/>
  <c r="D35" i="6"/>
  <c r="C35" i="6"/>
  <c r="B35" i="6"/>
  <c r="E35" i="6"/>
  <c r="D34" i="6"/>
  <c r="C34" i="6"/>
  <c r="B34" i="6"/>
  <c r="E34" i="6"/>
  <c r="D33" i="6"/>
  <c r="C33" i="6"/>
  <c r="B33" i="6"/>
  <c r="D32" i="6"/>
  <c r="E32" i="6"/>
  <c r="C32" i="6"/>
  <c r="B32" i="6"/>
  <c r="D31" i="6"/>
  <c r="C31" i="6"/>
  <c r="B31" i="6"/>
  <c r="D30" i="6"/>
  <c r="C30" i="6"/>
  <c r="B30" i="6"/>
  <c r="E30" i="6"/>
  <c r="D29" i="6"/>
  <c r="C29" i="6"/>
  <c r="B29" i="6"/>
  <c r="E29" i="6"/>
  <c r="D28" i="6"/>
  <c r="C28" i="6"/>
  <c r="B28" i="6"/>
  <c r="D27" i="6"/>
  <c r="C27" i="6"/>
  <c r="B27" i="6"/>
  <c r="D26" i="6"/>
  <c r="C26" i="6"/>
  <c r="B26" i="6"/>
  <c r="D25" i="6"/>
  <c r="C25" i="6"/>
  <c r="B25" i="6"/>
  <c r="E25" i="6"/>
  <c r="D24" i="6"/>
  <c r="E24" i="6"/>
  <c r="C24" i="6"/>
  <c r="B24" i="6"/>
  <c r="D23" i="6"/>
  <c r="C23" i="6"/>
  <c r="B23" i="6"/>
  <c r="E23" i="6"/>
  <c r="D22" i="6"/>
  <c r="E22" i="6"/>
  <c r="C22" i="6"/>
  <c r="B22" i="6"/>
  <c r="D21" i="6"/>
  <c r="C21" i="6"/>
  <c r="B21" i="6"/>
  <c r="E21" i="6"/>
  <c r="D20" i="6"/>
  <c r="E20" i="6"/>
  <c r="C20" i="6"/>
  <c r="B20" i="6"/>
  <c r="D19" i="6"/>
  <c r="C19" i="6"/>
  <c r="B19" i="6"/>
  <c r="E19" i="6"/>
  <c r="D18" i="6"/>
  <c r="E18" i="6"/>
  <c r="C18" i="6"/>
  <c r="B18" i="6"/>
  <c r="D17" i="6"/>
  <c r="C17" i="6"/>
  <c r="B17" i="6"/>
  <c r="E17" i="6"/>
  <c r="D16" i="6"/>
  <c r="E16" i="6"/>
  <c r="C16" i="6"/>
  <c r="B16" i="6"/>
  <c r="D15" i="6"/>
  <c r="C15" i="6"/>
  <c r="B15" i="6"/>
  <c r="E15" i="6"/>
  <c r="D14" i="6"/>
  <c r="C14" i="6"/>
  <c r="B14" i="6"/>
  <c r="D13" i="6"/>
  <c r="C13" i="6"/>
  <c r="B13" i="6"/>
  <c r="E13" i="6"/>
  <c r="D12" i="6"/>
  <c r="C12" i="6"/>
  <c r="B12" i="6"/>
  <c r="E12" i="6"/>
  <c r="D11" i="6"/>
  <c r="C11" i="6"/>
  <c r="B11" i="6"/>
  <c r="E11" i="6"/>
  <c r="D10" i="6"/>
  <c r="C10" i="6"/>
  <c r="E10" i="6"/>
  <c r="B10" i="6"/>
  <c r="D9" i="6"/>
  <c r="C9" i="6"/>
  <c r="B9" i="6"/>
  <c r="E9" i="6"/>
  <c r="D8" i="6"/>
  <c r="C8" i="6"/>
  <c r="B8" i="6"/>
  <c r="E8" i="6"/>
  <c r="D6" i="6"/>
  <c r="C6" i="6"/>
  <c r="B6" i="6"/>
  <c r="E6" i="6"/>
  <c r="D5" i="6"/>
  <c r="D3" i="6"/>
  <c r="C5" i="6"/>
  <c r="B5" i="6"/>
  <c r="E33" i="6"/>
  <c r="E31" i="6"/>
  <c r="E28" i="6"/>
  <c r="E27" i="6"/>
  <c r="E26" i="6"/>
  <c r="E14" i="6"/>
  <c r="D7" i="6"/>
  <c r="C7" i="6"/>
  <c r="B7" i="6"/>
  <c r="E7" i="6"/>
  <c r="B3" i="6"/>
  <c r="E5" i="6"/>
  <c r="E3" i="6"/>
  <c r="C3" i="6"/>
</calcChain>
</file>

<file path=xl/sharedStrings.xml><?xml version="1.0" encoding="utf-8"?>
<sst xmlns="http://schemas.openxmlformats.org/spreadsheetml/2006/main" count="1218" uniqueCount="168">
  <si>
    <t>Picture (Wide)</t>
  </si>
  <si>
    <t>Picture (Detail)</t>
  </si>
  <si>
    <t>Type of Luminaire</t>
  </si>
  <si>
    <t>Light Control Mechanism</t>
  </si>
  <si>
    <t>Shielded?</t>
  </si>
  <si>
    <t>Wattage</t>
  </si>
  <si>
    <t>Bulb Type</t>
  </si>
  <si>
    <t>Notes</t>
  </si>
  <si>
    <t>Purpose / Application</t>
  </si>
  <si>
    <t>Compliant?</t>
  </si>
  <si>
    <t>Building Number</t>
  </si>
  <si>
    <t>Number of Lighting Fixtures</t>
  </si>
  <si>
    <t>Light No.</t>
  </si>
  <si>
    <t>Number of Compliant Fixtures</t>
  </si>
  <si>
    <t>Number of Non-Compliant Fixtures</t>
  </si>
  <si>
    <t>Unknown Compliance</t>
  </si>
  <si>
    <t>Building Type:</t>
  </si>
  <si>
    <t>This page updates automatically!!! 
Do not modify!</t>
  </si>
  <si>
    <t>Grand Totals</t>
  </si>
  <si>
    <t xml:space="preserve"> </t>
  </si>
  <si>
    <t>1000</t>
  </si>
  <si>
    <t>Camp Tender Cabin</t>
  </si>
  <si>
    <t>Upper Motel</t>
  </si>
  <si>
    <t>Lower Motel</t>
  </si>
  <si>
    <t>Apartment 2 Story</t>
  </si>
  <si>
    <t>General Store</t>
  </si>
  <si>
    <t>Apartment 2 Room</t>
  </si>
  <si>
    <t>Guest Cabin # 1</t>
  </si>
  <si>
    <t>Guest Cabin # 2</t>
  </si>
  <si>
    <t>Guest Cabin # 3</t>
  </si>
  <si>
    <t>No Lights</t>
  </si>
  <si>
    <t>Guest Cabin # 4</t>
  </si>
  <si>
    <t>Guest Cabin # 5</t>
  </si>
  <si>
    <t xml:space="preserve"> Guest Cabin # 8</t>
  </si>
  <si>
    <t xml:space="preserve"> Guest Cabin # 6</t>
  </si>
  <si>
    <t>Guest Cabin #  7</t>
  </si>
  <si>
    <t>Guest Cabin # 9</t>
  </si>
  <si>
    <t>Guest Cabin # 13</t>
  </si>
  <si>
    <t>Guest Cabin # 19</t>
  </si>
  <si>
    <t>Guest Cabin # 11</t>
  </si>
  <si>
    <t>Guest Cabin # 18</t>
  </si>
  <si>
    <t>Guest Cabin # 17</t>
  </si>
  <si>
    <t>Guest Cabin # 16</t>
  </si>
  <si>
    <t>Guest Cabin # 15</t>
  </si>
  <si>
    <t>Guest Cabin # 14</t>
  </si>
  <si>
    <t>Guest Cabin # 12</t>
  </si>
  <si>
    <t>Guest Cabin # 10</t>
  </si>
  <si>
    <t>Chlorinator</t>
  </si>
  <si>
    <t>Comfort Station</t>
  </si>
  <si>
    <t>Comfort Station Boat Dock</t>
  </si>
  <si>
    <t>Comfort Station Picnic</t>
  </si>
  <si>
    <t>Comfort Station Upper Loop</t>
  </si>
  <si>
    <t>Comfort Station Lower Loop</t>
  </si>
  <si>
    <t>Coffee Shop</t>
  </si>
  <si>
    <t>Sewage Lift Station</t>
  </si>
  <si>
    <t>Boat Conc Housing</t>
  </si>
  <si>
    <t>Boat Conc Ticket Office</t>
  </si>
  <si>
    <t>Vault Toilet</t>
  </si>
  <si>
    <t>Housing?</t>
  </si>
  <si>
    <t>Flood Light</t>
  </si>
  <si>
    <t>Y</t>
  </si>
  <si>
    <t>60W</t>
  </si>
  <si>
    <t>Incandescent Yellow</t>
  </si>
  <si>
    <t>Entry Way Light</t>
  </si>
  <si>
    <t>Bare bulb but under porch and shielded by a log.</t>
  </si>
  <si>
    <t>Compliant if turned down.</t>
  </si>
  <si>
    <t>200W</t>
  </si>
  <si>
    <t xml:space="preserve">Incandescent </t>
  </si>
  <si>
    <t>General Light</t>
  </si>
  <si>
    <t>N</t>
  </si>
  <si>
    <t>Ceiling Light</t>
  </si>
  <si>
    <t>Emergency Light</t>
  </si>
  <si>
    <t>PAR Compact Fluorescent</t>
  </si>
  <si>
    <t>Compact Fluorescent</t>
  </si>
  <si>
    <t>Not Compliant but only used in emergency.</t>
  </si>
  <si>
    <t>Double Flood Light</t>
  </si>
  <si>
    <t>PAR</t>
  </si>
  <si>
    <t>Recessed Light</t>
  </si>
  <si>
    <t>Bare Bulb</t>
  </si>
  <si>
    <t>Wall Lantern</t>
  </si>
  <si>
    <t>Vending Machine</t>
  </si>
  <si>
    <t>Wall Pack</t>
  </si>
  <si>
    <t>Post</t>
  </si>
  <si>
    <t>Task Light</t>
  </si>
  <si>
    <t>Walk Way Light</t>
  </si>
  <si>
    <t>Sign Illumination</t>
  </si>
  <si>
    <t>LED</t>
  </si>
  <si>
    <t>Recessed Directional</t>
  </si>
  <si>
    <t>Compliant if directed down.</t>
  </si>
  <si>
    <t>Compact Fluorescent Yellow</t>
  </si>
  <si>
    <t>Incandescent</t>
  </si>
  <si>
    <t>Yard Light</t>
  </si>
  <si>
    <t>No Bulb</t>
  </si>
  <si>
    <t>0164</t>
  </si>
  <si>
    <t>0783</t>
  </si>
  <si>
    <t>0767</t>
  </si>
  <si>
    <t>0810</t>
  </si>
  <si>
    <t>0811</t>
  </si>
  <si>
    <t>0812</t>
  </si>
  <si>
    <t>0813</t>
  </si>
  <si>
    <t>0814</t>
  </si>
  <si>
    <t>0815</t>
  </si>
  <si>
    <t>0816</t>
  </si>
  <si>
    <t>0817</t>
  </si>
  <si>
    <t>0818</t>
  </si>
  <si>
    <t>0819</t>
  </si>
  <si>
    <t>0820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</si>
  <si>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</si>
  <si>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</si>
  <si>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</si>
  <si>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</si>
  <si>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</si>
  <si>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</si>
  <si>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</si>
  <si>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</si>
  <si>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</si>
  <si>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0830</t>
  </si>
  <si>
    <t>0831</t>
  </si>
  <si>
    <t>1051</t>
  </si>
  <si>
    <t>1076</t>
  </si>
  <si>
    <t>1077</t>
  </si>
  <si>
    <t>1078</t>
  </si>
  <si>
    <t>1079</t>
  </si>
  <si>
    <t>1132</t>
  </si>
  <si>
    <t>1376</t>
  </si>
  <si>
    <t>1414</t>
  </si>
  <si>
    <t>1417</t>
  </si>
  <si>
    <t>1554</t>
  </si>
  <si>
    <t>next to 1413</t>
  </si>
  <si>
    <t>Rec</t>
  </si>
  <si>
    <t>RDA WRDS Amber LED fixture</t>
  </si>
  <si>
    <t>par30 amber LED bulb</t>
  </si>
  <si>
    <t>par30 amber LED fixture</t>
  </si>
  <si>
    <t>Par16 amber LED bulb</t>
  </si>
  <si>
    <t>amber LED A-lamp</t>
  </si>
  <si>
    <t>par38 ambr LED bulb (mogul to medium base adapter may be needed)</t>
  </si>
  <si>
    <t>no change</t>
  </si>
  <si>
    <t>Historic</t>
  </si>
  <si>
    <t>Wall Pack/ recessed fixture</t>
  </si>
  <si>
    <t>CLB Ceiling fixture</t>
  </si>
  <si>
    <t>Emergency exempt</t>
  </si>
  <si>
    <t>Lighting (possibly Crouse‐Hinds model 1954-1959) is not original to building specifications ETIC 117-3516 ca.1962   REMOVE and RETAIN for Apgar/Many Glacier</t>
  </si>
  <si>
    <t>Recommendation</t>
  </si>
  <si>
    <r>
      <t xml:space="preserve">Per MT SHPO 10.26.2017 Retain.  </t>
    </r>
    <r>
      <rPr>
        <b/>
        <sz val="11"/>
        <color theme="1"/>
        <rFont val="Calibri"/>
        <family val="2"/>
        <scheme val="minor"/>
      </rPr>
      <t>Abandon in Place; remove lightbulb.  As appropriate, replace globe</t>
    </r>
  </si>
  <si>
    <t xml:space="preserve">Retains 3- fixture as per ETIC 117-3516 ca. 1962.  </t>
  </si>
  <si>
    <t>PAR 16 Amber LED</t>
  </si>
  <si>
    <t>PAR 30 Amber LED</t>
  </si>
  <si>
    <t>Remove and replace with Wall Pack **use fixture for other park areas**</t>
  </si>
  <si>
    <t>Leave empty and disconnect wiring</t>
  </si>
  <si>
    <r>
      <t xml:space="preserve">Per MT SHPO 10.26.2017 Retain.  </t>
    </r>
    <r>
      <rPr>
        <b/>
        <sz val="11"/>
        <color theme="1"/>
        <rFont val="Calibri"/>
        <family val="2"/>
        <scheme val="minor"/>
      </rPr>
      <t>Replace Lightbulb.  As appropriate, replace globe</t>
    </r>
  </si>
  <si>
    <r>
      <t xml:space="preserve">Per MT SHPO 10.26.2017 Retain.  </t>
    </r>
    <r>
      <rPr>
        <b/>
        <sz val="11"/>
        <color theme="1"/>
        <rFont val="Calibri"/>
        <family val="2"/>
        <scheme val="minor"/>
      </rPr>
      <t>Replace lightbulb.  As appropriate, replace globe</t>
    </r>
  </si>
  <si>
    <t xml:space="preserve">PAR 16 Amber LED </t>
  </si>
  <si>
    <r>
      <t xml:space="preserve">Original to building; Holophane Model 835.  See ETIC 117-3516 ca. 1962. </t>
    </r>
    <r>
      <rPr>
        <b/>
        <sz val="11"/>
        <color theme="1"/>
        <rFont val="Calibri"/>
        <family val="2"/>
        <scheme val="minor"/>
      </rPr>
      <t xml:space="preserve">Replace lightbulb </t>
    </r>
  </si>
  <si>
    <r>
      <t xml:space="preserve">Original to building; Holophane Model 835.  See ETIC 117-3516 ca. 1962. </t>
    </r>
    <r>
      <rPr>
        <b/>
        <sz val="11"/>
        <color theme="1"/>
        <rFont val="Calibri"/>
        <family val="2"/>
        <scheme val="minor"/>
      </rPr>
      <t>Replace lightbulb</t>
    </r>
  </si>
  <si>
    <t xml:space="preserve">PAR 30 Amber LED </t>
  </si>
  <si>
    <r>
      <t xml:space="preserve">Likely original lighting Prescolite CF Series ca. 1962.  </t>
    </r>
    <r>
      <rPr>
        <b/>
        <sz val="11"/>
        <color theme="1"/>
        <rFont val="Calibri"/>
        <family val="2"/>
        <scheme val="minor"/>
      </rPr>
      <t>Replace Lightbulb</t>
    </r>
  </si>
  <si>
    <r>
      <t xml:space="preserve">Prescolite series CF ca. 1962 see ETIC 117-3516.  </t>
    </r>
    <r>
      <rPr>
        <b/>
        <sz val="11"/>
        <color theme="1"/>
        <rFont val="Calibri"/>
        <family val="2"/>
        <scheme val="minor"/>
      </rPr>
      <t>Change Lightbulb</t>
    </r>
  </si>
  <si>
    <r>
      <t xml:space="preserve">Prescolite series CF ca. 1962 see ETIC 117-3516. </t>
    </r>
    <r>
      <rPr>
        <b/>
        <sz val="11"/>
        <color theme="1"/>
        <rFont val="Calibri"/>
        <family val="2"/>
        <scheme val="minor"/>
      </rPr>
      <t>Change Lightbulb</t>
    </r>
  </si>
  <si>
    <t>Not historic; replace light bulb</t>
  </si>
  <si>
    <t>non-shielded PAR 16</t>
  </si>
  <si>
    <t xml:space="preserve">Remove and Replace with Progress Cylinder (from Many Glacier B# 482 and PAR 16 </t>
  </si>
  <si>
    <t>Lighting (possibly Crouse‐Hinds model 1954-1959) is not original to building specifications ETIC 117-3516 ca.1962   REMOVE and RETAIN for Many Glacier B#465</t>
  </si>
  <si>
    <t xml:space="preserve">Lighting (possibly Crouse‐Hinds model 1954-1959) is not original to building.Retain for Apgar/Mangy Glacier. </t>
  </si>
  <si>
    <t>Remove and replace with cylinder fixture from Sprague Creek B#1106 **use fixture for other park locations**</t>
  </si>
  <si>
    <r>
      <t xml:space="preserve">Original to building; Prescolite Wire Guard ca. 1962.  </t>
    </r>
    <r>
      <rPr>
        <b/>
        <sz val="11"/>
        <color theme="1"/>
        <rFont val="Calibri"/>
        <family val="2"/>
        <scheme val="minor"/>
      </rPr>
      <t>Replace bulb</t>
    </r>
  </si>
  <si>
    <t>Non-shielded PAR 16 bulb</t>
  </si>
  <si>
    <r>
      <t xml:space="preserve">Original to building; Prescolite Wire Guard ca. 1962.  </t>
    </r>
    <r>
      <rPr>
        <b/>
        <sz val="11"/>
        <color theme="1"/>
        <rFont val="Calibri"/>
        <family val="2"/>
        <scheme val="minor"/>
      </rPr>
      <t xml:space="preserve">Replace bulb. </t>
    </r>
  </si>
  <si>
    <t xml:space="preserve">non-shielded PAR 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</si>
</sst>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20"/>
      <color rgb="FF9C0006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theme="0" tint="-0.2499465926084170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1" applyNumberFormat="0" applyFill="0" applyAlignment="0" applyProtection="0"/>
    <xf numFmtId="0" fontId="3" fillId="3" borderId="0" applyNumberFormat="0" applyBorder="0" applyAlignment="0" applyProtection="0"/>
  </cellStyleXfs>
  <cellXfs count="28">
    <xf numFmtId="0" fontId="0" fillId="0" borderId="0" xfId="0"/>
    <xf numFmtId="0" fontId="1" fillId="2" borderId="0" xfId="0" applyFont="1" applyFill="1"/>
    <xf numFmtId="0" fontId="1" fillId="0" borderId="0" xfId="0" applyFont="1" applyAlignment="1">
      <alignment wrapText="1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0" fillId="0" borderId="0" xfId="0" quotePrefix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right" wrapText="1"/>
    </xf>
    <xf numFmtId="0" fontId="0" fillId="0" borderId="0" xfId="0" quotePrefix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1" fillId="5" borderId="0" xfId="0" applyFont="1" applyFill="1" applyAlignment="1">
      <alignment wrapText="1"/>
    </xf>
    <xf numFmtId="0" fontId="1" fillId="5" borderId="0" xfId="0" applyFont="1" applyFill="1" applyAlignment="1">
      <alignment horizontal="center" wrapText="1"/>
    </xf>
    <xf numFmtId="0" fontId="4" fillId="3" borderId="0" xfId="2" applyFont="1" applyAlignment="1">
      <alignment horizontal="center" wrapText="1"/>
    </xf>
    <xf numFmtId="0" fontId="2" fillId="4" borderId="1" xfId="1" applyFill="1" applyAlignment="1">
      <alignment wrapText="1"/>
    </xf>
    <xf numFmtId="0" fontId="2" fillId="4" borderId="1" xfId="1" applyFill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left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3" xfId="0" applyFill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/>
    </xf>
  </cellXfs>
  <cellStyles count="3">
    <cellStyle name="Bad" xfId="2" builtinId="27"/>
    <cellStyle name="Heading 1" xfId="1" builtinId="1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47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5.jpeg"/><Relationship Id="rId13" Type="http://schemas.openxmlformats.org/officeDocument/2006/relationships/image" Target="../media/image20.jpeg"/><Relationship Id="rId18" Type="http://schemas.openxmlformats.org/officeDocument/2006/relationships/image" Target="../media/image25.jpeg"/><Relationship Id="rId26" Type="http://schemas.openxmlformats.org/officeDocument/2006/relationships/image" Target="../media/image33.jpeg"/><Relationship Id="rId3" Type="http://schemas.openxmlformats.org/officeDocument/2006/relationships/image" Target="../media/image10.jpeg"/><Relationship Id="rId21" Type="http://schemas.openxmlformats.org/officeDocument/2006/relationships/image" Target="../media/image28.jpeg"/><Relationship Id="rId7" Type="http://schemas.openxmlformats.org/officeDocument/2006/relationships/image" Target="../media/image14.jpeg"/><Relationship Id="rId12" Type="http://schemas.openxmlformats.org/officeDocument/2006/relationships/image" Target="../media/image19.jpeg"/><Relationship Id="rId17" Type="http://schemas.openxmlformats.org/officeDocument/2006/relationships/image" Target="../media/image24.jpeg"/><Relationship Id="rId25" Type="http://schemas.openxmlformats.org/officeDocument/2006/relationships/image" Target="../media/image32.jpeg"/><Relationship Id="rId2" Type="http://schemas.openxmlformats.org/officeDocument/2006/relationships/image" Target="../media/image9.jpeg"/><Relationship Id="rId16" Type="http://schemas.openxmlformats.org/officeDocument/2006/relationships/image" Target="../media/image23.jpeg"/><Relationship Id="rId20" Type="http://schemas.openxmlformats.org/officeDocument/2006/relationships/image" Target="../media/image27.jpeg"/><Relationship Id="rId1" Type="http://schemas.openxmlformats.org/officeDocument/2006/relationships/image" Target="../media/image8.jpeg"/><Relationship Id="rId6" Type="http://schemas.openxmlformats.org/officeDocument/2006/relationships/image" Target="../media/image13.jpeg"/><Relationship Id="rId11" Type="http://schemas.openxmlformats.org/officeDocument/2006/relationships/image" Target="../media/image18.jpeg"/><Relationship Id="rId24" Type="http://schemas.openxmlformats.org/officeDocument/2006/relationships/image" Target="../media/image31.jpeg"/><Relationship Id="rId5" Type="http://schemas.openxmlformats.org/officeDocument/2006/relationships/image" Target="../media/image12.jpeg"/><Relationship Id="rId15" Type="http://schemas.openxmlformats.org/officeDocument/2006/relationships/image" Target="../media/image22.jpeg"/><Relationship Id="rId23" Type="http://schemas.openxmlformats.org/officeDocument/2006/relationships/image" Target="../media/image30.jpeg"/><Relationship Id="rId10" Type="http://schemas.openxmlformats.org/officeDocument/2006/relationships/image" Target="../media/image17.jpeg"/><Relationship Id="rId19" Type="http://schemas.openxmlformats.org/officeDocument/2006/relationships/image" Target="../media/image26.jpeg"/><Relationship Id="rId4" Type="http://schemas.openxmlformats.org/officeDocument/2006/relationships/image" Target="../media/image11.jpeg"/><Relationship Id="rId9" Type="http://schemas.openxmlformats.org/officeDocument/2006/relationships/image" Target="../media/image16.jpeg"/><Relationship Id="rId14" Type="http://schemas.openxmlformats.org/officeDocument/2006/relationships/image" Target="../media/image21.jpeg"/><Relationship Id="rId22" Type="http://schemas.openxmlformats.org/officeDocument/2006/relationships/image" Target="../media/image29.jpeg"/><Relationship Id="rId27" Type="http://schemas.openxmlformats.org/officeDocument/2006/relationships/image" Target="../media/image34.jpe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42.jpeg"/><Relationship Id="rId13" Type="http://schemas.openxmlformats.org/officeDocument/2006/relationships/image" Target="../media/image47.jpeg"/><Relationship Id="rId18" Type="http://schemas.openxmlformats.org/officeDocument/2006/relationships/image" Target="../media/image52.jpeg"/><Relationship Id="rId26" Type="http://schemas.openxmlformats.org/officeDocument/2006/relationships/image" Target="../media/image60.jpeg"/><Relationship Id="rId3" Type="http://schemas.openxmlformats.org/officeDocument/2006/relationships/image" Target="../media/image37.jpeg"/><Relationship Id="rId21" Type="http://schemas.openxmlformats.org/officeDocument/2006/relationships/image" Target="../media/image55.jpeg"/><Relationship Id="rId7" Type="http://schemas.openxmlformats.org/officeDocument/2006/relationships/image" Target="../media/image41.jpeg"/><Relationship Id="rId12" Type="http://schemas.openxmlformats.org/officeDocument/2006/relationships/image" Target="../media/image46.jpeg"/><Relationship Id="rId17" Type="http://schemas.openxmlformats.org/officeDocument/2006/relationships/image" Target="../media/image51.jpeg"/><Relationship Id="rId25" Type="http://schemas.openxmlformats.org/officeDocument/2006/relationships/image" Target="../media/image59.jpeg"/><Relationship Id="rId2" Type="http://schemas.openxmlformats.org/officeDocument/2006/relationships/image" Target="../media/image36.jpeg"/><Relationship Id="rId16" Type="http://schemas.openxmlformats.org/officeDocument/2006/relationships/image" Target="../media/image50.jpeg"/><Relationship Id="rId20" Type="http://schemas.openxmlformats.org/officeDocument/2006/relationships/image" Target="../media/image54.jpeg"/><Relationship Id="rId1" Type="http://schemas.openxmlformats.org/officeDocument/2006/relationships/image" Target="../media/image35.jpeg"/><Relationship Id="rId6" Type="http://schemas.openxmlformats.org/officeDocument/2006/relationships/image" Target="../media/image40.jpeg"/><Relationship Id="rId11" Type="http://schemas.openxmlformats.org/officeDocument/2006/relationships/image" Target="../media/image45.jpeg"/><Relationship Id="rId24" Type="http://schemas.openxmlformats.org/officeDocument/2006/relationships/image" Target="../media/image58.jpeg"/><Relationship Id="rId5" Type="http://schemas.openxmlformats.org/officeDocument/2006/relationships/image" Target="../media/image39.jpeg"/><Relationship Id="rId15" Type="http://schemas.openxmlformats.org/officeDocument/2006/relationships/image" Target="../media/image49.jpeg"/><Relationship Id="rId23" Type="http://schemas.openxmlformats.org/officeDocument/2006/relationships/image" Target="../media/image57.jpeg"/><Relationship Id="rId10" Type="http://schemas.openxmlformats.org/officeDocument/2006/relationships/image" Target="../media/image44.jpeg"/><Relationship Id="rId19" Type="http://schemas.openxmlformats.org/officeDocument/2006/relationships/image" Target="../media/image53.jpeg"/><Relationship Id="rId4" Type="http://schemas.openxmlformats.org/officeDocument/2006/relationships/image" Target="../media/image38.jpeg"/><Relationship Id="rId9" Type="http://schemas.openxmlformats.org/officeDocument/2006/relationships/image" Target="../media/image43.jpeg"/><Relationship Id="rId14" Type="http://schemas.openxmlformats.org/officeDocument/2006/relationships/image" Target="../media/image48.jpeg"/><Relationship Id="rId22" Type="http://schemas.openxmlformats.org/officeDocument/2006/relationships/image" Target="../media/image56.jpeg"/><Relationship Id="rId27" Type="http://schemas.openxmlformats.org/officeDocument/2006/relationships/image" Target="../media/image61.jpe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69.jpeg"/><Relationship Id="rId13" Type="http://schemas.openxmlformats.org/officeDocument/2006/relationships/image" Target="../media/image74.jpeg"/><Relationship Id="rId18" Type="http://schemas.openxmlformats.org/officeDocument/2006/relationships/image" Target="../media/image79.jpeg"/><Relationship Id="rId26" Type="http://schemas.openxmlformats.org/officeDocument/2006/relationships/image" Target="../media/image87.jpeg"/><Relationship Id="rId3" Type="http://schemas.openxmlformats.org/officeDocument/2006/relationships/image" Target="../media/image64.jpeg"/><Relationship Id="rId21" Type="http://schemas.openxmlformats.org/officeDocument/2006/relationships/image" Target="../media/image82.jpeg"/><Relationship Id="rId7" Type="http://schemas.openxmlformats.org/officeDocument/2006/relationships/image" Target="../media/image68.jpeg"/><Relationship Id="rId12" Type="http://schemas.openxmlformats.org/officeDocument/2006/relationships/image" Target="../media/image73.jpeg"/><Relationship Id="rId17" Type="http://schemas.openxmlformats.org/officeDocument/2006/relationships/image" Target="../media/image78.jpeg"/><Relationship Id="rId25" Type="http://schemas.openxmlformats.org/officeDocument/2006/relationships/image" Target="../media/image86.jpeg"/><Relationship Id="rId2" Type="http://schemas.openxmlformats.org/officeDocument/2006/relationships/image" Target="../media/image63.jpeg"/><Relationship Id="rId16" Type="http://schemas.openxmlformats.org/officeDocument/2006/relationships/image" Target="../media/image77.jpeg"/><Relationship Id="rId20" Type="http://schemas.openxmlformats.org/officeDocument/2006/relationships/image" Target="../media/image81.jpeg"/><Relationship Id="rId29" Type="http://schemas.openxmlformats.org/officeDocument/2006/relationships/image" Target="../media/image90.jpeg"/><Relationship Id="rId1" Type="http://schemas.openxmlformats.org/officeDocument/2006/relationships/image" Target="../media/image62.jpeg"/><Relationship Id="rId6" Type="http://schemas.openxmlformats.org/officeDocument/2006/relationships/image" Target="../media/image67.jpeg"/><Relationship Id="rId11" Type="http://schemas.openxmlformats.org/officeDocument/2006/relationships/image" Target="../media/image72.jpeg"/><Relationship Id="rId24" Type="http://schemas.openxmlformats.org/officeDocument/2006/relationships/image" Target="../media/image85.jpeg"/><Relationship Id="rId32" Type="http://schemas.openxmlformats.org/officeDocument/2006/relationships/image" Target="../media/image93.jpeg"/><Relationship Id="rId5" Type="http://schemas.openxmlformats.org/officeDocument/2006/relationships/image" Target="../media/image66.jpeg"/><Relationship Id="rId15" Type="http://schemas.openxmlformats.org/officeDocument/2006/relationships/image" Target="../media/image76.jpeg"/><Relationship Id="rId23" Type="http://schemas.openxmlformats.org/officeDocument/2006/relationships/image" Target="../media/image84.jpeg"/><Relationship Id="rId28" Type="http://schemas.openxmlformats.org/officeDocument/2006/relationships/image" Target="../media/image89.jpeg"/><Relationship Id="rId10" Type="http://schemas.openxmlformats.org/officeDocument/2006/relationships/image" Target="../media/image71.jpeg"/><Relationship Id="rId19" Type="http://schemas.openxmlformats.org/officeDocument/2006/relationships/image" Target="../media/image80.jpeg"/><Relationship Id="rId31" Type="http://schemas.openxmlformats.org/officeDocument/2006/relationships/image" Target="../media/image92.jpeg"/><Relationship Id="rId4" Type="http://schemas.openxmlformats.org/officeDocument/2006/relationships/image" Target="../media/image65.jpeg"/><Relationship Id="rId9" Type="http://schemas.openxmlformats.org/officeDocument/2006/relationships/image" Target="../media/image70.jpeg"/><Relationship Id="rId14" Type="http://schemas.openxmlformats.org/officeDocument/2006/relationships/image" Target="../media/image75.jpeg"/><Relationship Id="rId22" Type="http://schemas.openxmlformats.org/officeDocument/2006/relationships/image" Target="../media/image83.jpeg"/><Relationship Id="rId27" Type="http://schemas.openxmlformats.org/officeDocument/2006/relationships/image" Target="../media/image88.jpeg"/><Relationship Id="rId30" Type="http://schemas.openxmlformats.org/officeDocument/2006/relationships/image" Target="../media/image91.jpe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1.jpeg"/><Relationship Id="rId13" Type="http://schemas.openxmlformats.org/officeDocument/2006/relationships/image" Target="../media/image106.jpeg"/><Relationship Id="rId3" Type="http://schemas.openxmlformats.org/officeDocument/2006/relationships/image" Target="../media/image96.jpeg"/><Relationship Id="rId7" Type="http://schemas.openxmlformats.org/officeDocument/2006/relationships/image" Target="../media/image100.jpeg"/><Relationship Id="rId12" Type="http://schemas.openxmlformats.org/officeDocument/2006/relationships/image" Target="../media/image105.jpeg"/><Relationship Id="rId2" Type="http://schemas.openxmlformats.org/officeDocument/2006/relationships/image" Target="../media/image95.jpeg"/><Relationship Id="rId16" Type="http://schemas.openxmlformats.org/officeDocument/2006/relationships/image" Target="../media/image109.jpeg"/><Relationship Id="rId1" Type="http://schemas.openxmlformats.org/officeDocument/2006/relationships/image" Target="../media/image94.jpeg"/><Relationship Id="rId6" Type="http://schemas.openxmlformats.org/officeDocument/2006/relationships/image" Target="../media/image99.jpeg"/><Relationship Id="rId11" Type="http://schemas.openxmlformats.org/officeDocument/2006/relationships/image" Target="../media/image104.jpeg"/><Relationship Id="rId5" Type="http://schemas.openxmlformats.org/officeDocument/2006/relationships/image" Target="../media/image98.jpeg"/><Relationship Id="rId15" Type="http://schemas.openxmlformats.org/officeDocument/2006/relationships/image" Target="../media/image108.jpeg"/><Relationship Id="rId10" Type="http://schemas.openxmlformats.org/officeDocument/2006/relationships/image" Target="../media/image103.jpeg"/><Relationship Id="rId4" Type="http://schemas.openxmlformats.org/officeDocument/2006/relationships/image" Target="../media/image97.jpeg"/><Relationship Id="rId9" Type="http://schemas.openxmlformats.org/officeDocument/2006/relationships/image" Target="../media/image102.jpeg"/><Relationship Id="rId14" Type="http://schemas.openxmlformats.org/officeDocument/2006/relationships/image" Target="../media/image107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2.jpeg"/><Relationship Id="rId2" Type="http://schemas.openxmlformats.org/officeDocument/2006/relationships/image" Target="../media/image111.jpeg"/><Relationship Id="rId1" Type="http://schemas.openxmlformats.org/officeDocument/2006/relationships/image" Target="../media/image110.jpeg"/><Relationship Id="rId5" Type="http://schemas.openxmlformats.org/officeDocument/2006/relationships/image" Target="../media/image114.jpeg"/><Relationship Id="rId4" Type="http://schemas.openxmlformats.org/officeDocument/2006/relationships/image" Target="../media/image113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7.jpeg"/><Relationship Id="rId2" Type="http://schemas.openxmlformats.org/officeDocument/2006/relationships/image" Target="../media/image116.jpeg"/><Relationship Id="rId1" Type="http://schemas.openxmlformats.org/officeDocument/2006/relationships/image" Target="../media/image115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9.jpeg"/><Relationship Id="rId1" Type="http://schemas.openxmlformats.org/officeDocument/2006/relationships/image" Target="../media/image118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0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1.jpe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4.jpeg"/><Relationship Id="rId2" Type="http://schemas.openxmlformats.org/officeDocument/2006/relationships/image" Target="../media/image123.jpeg"/><Relationship Id="rId1" Type="http://schemas.openxmlformats.org/officeDocument/2006/relationships/image" Target="../media/image12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5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6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7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0.jpeg"/><Relationship Id="rId2" Type="http://schemas.openxmlformats.org/officeDocument/2006/relationships/image" Target="../media/image129.jpeg"/><Relationship Id="rId1" Type="http://schemas.openxmlformats.org/officeDocument/2006/relationships/image" Target="../media/image128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2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3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4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5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8.jpeg"/><Relationship Id="rId2" Type="http://schemas.openxmlformats.org/officeDocument/2006/relationships/image" Target="../media/image137.jpeg"/><Relationship Id="rId1" Type="http://schemas.openxmlformats.org/officeDocument/2006/relationships/image" Target="../media/image136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9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0.jpe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3.jpeg"/><Relationship Id="rId2" Type="http://schemas.openxmlformats.org/officeDocument/2006/relationships/image" Target="../media/image142.jpeg"/><Relationship Id="rId1" Type="http://schemas.openxmlformats.org/officeDocument/2006/relationships/image" Target="../media/image14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4.jpe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7.jpeg"/><Relationship Id="rId2" Type="http://schemas.openxmlformats.org/officeDocument/2006/relationships/image" Target="../media/image146.jpeg"/><Relationship Id="rId1" Type="http://schemas.openxmlformats.org/officeDocument/2006/relationships/image" Target="../media/image145.jpe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0.jpeg"/><Relationship Id="rId7" Type="http://schemas.openxmlformats.org/officeDocument/2006/relationships/image" Target="../media/image154.jpeg"/><Relationship Id="rId2" Type="http://schemas.openxmlformats.org/officeDocument/2006/relationships/image" Target="../media/image149.jpeg"/><Relationship Id="rId1" Type="http://schemas.openxmlformats.org/officeDocument/2006/relationships/image" Target="../media/image148.jpeg"/><Relationship Id="rId6" Type="http://schemas.openxmlformats.org/officeDocument/2006/relationships/image" Target="../media/image153.jpeg"/><Relationship Id="rId5" Type="http://schemas.openxmlformats.org/officeDocument/2006/relationships/image" Target="../media/image152.jpeg"/><Relationship Id="rId4" Type="http://schemas.openxmlformats.org/officeDocument/2006/relationships/image" Target="../media/image151.jpe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7.jpeg"/><Relationship Id="rId7" Type="http://schemas.openxmlformats.org/officeDocument/2006/relationships/image" Target="../media/image161.jpeg"/><Relationship Id="rId2" Type="http://schemas.openxmlformats.org/officeDocument/2006/relationships/image" Target="../media/image156.jpeg"/><Relationship Id="rId1" Type="http://schemas.openxmlformats.org/officeDocument/2006/relationships/image" Target="../media/image155.jpeg"/><Relationship Id="rId6" Type="http://schemas.openxmlformats.org/officeDocument/2006/relationships/image" Target="../media/image160.jpeg"/><Relationship Id="rId5" Type="http://schemas.openxmlformats.org/officeDocument/2006/relationships/image" Target="../media/image159.jpeg"/><Relationship Id="rId4" Type="http://schemas.openxmlformats.org/officeDocument/2006/relationships/image" Target="../media/image158.jpe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4.jpeg"/><Relationship Id="rId7" Type="http://schemas.openxmlformats.org/officeDocument/2006/relationships/image" Target="../media/image168.jpeg"/><Relationship Id="rId2" Type="http://schemas.openxmlformats.org/officeDocument/2006/relationships/image" Target="../media/image163.jpeg"/><Relationship Id="rId1" Type="http://schemas.openxmlformats.org/officeDocument/2006/relationships/image" Target="../media/image162.jpeg"/><Relationship Id="rId6" Type="http://schemas.openxmlformats.org/officeDocument/2006/relationships/image" Target="../media/image167.jpeg"/><Relationship Id="rId5" Type="http://schemas.openxmlformats.org/officeDocument/2006/relationships/image" Target="../media/image166.jpeg"/><Relationship Id="rId4" Type="http://schemas.openxmlformats.org/officeDocument/2006/relationships/image" Target="../media/image165.jpe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1.jpeg"/><Relationship Id="rId7" Type="http://schemas.openxmlformats.org/officeDocument/2006/relationships/image" Target="../media/image175.jpeg"/><Relationship Id="rId2" Type="http://schemas.openxmlformats.org/officeDocument/2006/relationships/image" Target="../media/image170.jpeg"/><Relationship Id="rId1" Type="http://schemas.openxmlformats.org/officeDocument/2006/relationships/image" Target="../media/image169.jpeg"/><Relationship Id="rId6" Type="http://schemas.openxmlformats.org/officeDocument/2006/relationships/image" Target="../media/image174.jpeg"/><Relationship Id="rId5" Type="http://schemas.openxmlformats.org/officeDocument/2006/relationships/image" Target="../media/image173.jpeg"/><Relationship Id="rId4" Type="http://schemas.openxmlformats.org/officeDocument/2006/relationships/image" Target="../media/image172.jpe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78.jpeg"/><Relationship Id="rId7" Type="http://schemas.openxmlformats.org/officeDocument/2006/relationships/image" Target="../media/image182.jpeg"/><Relationship Id="rId2" Type="http://schemas.openxmlformats.org/officeDocument/2006/relationships/image" Target="../media/image177.jpeg"/><Relationship Id="rId1" Type="http://schemas.openxmlformats.org/officeDocument/2006/relationships/image" Target="../media/image176.jpeg"/><Relationship Id="rId6" Type="http://schemas.openxmlformats.org/officeDocument/2006/relationships/image" Target="../media/image181.jpeg"/><Relationship Id="rId5" Type="http://schemas.openxmlformats.org/officeDocument/2006/relationships/image" Target="../media/image180.jpeg"/><Relationship Id="rId4" Type="http://schemas.openxmlformats.org/officeDocument/2006/relationships/image" Target="../media/image179.jpeg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image" Target="../media/image190.jpeg"/><Relationship Id="rId13" Type="http://schemas.openxmlformats.org/officeDocument/2006/relationships/image" Target="../media/image195.jpeg"/><Relationship Id="rId3" Type="http://schemas.openxmlformats.org/officeDocument/2006/relationships/image" Target="../media/image185.jpeg"/><Relationship Id="rId7" Type="http://schemas.openxmlformats.org/officeDocument/2006/relationships/image" Target="../media/image189.jpeg"/><Relationship Id="rId12" Type="http://schemas.openxmlformats.org/officeDocument/2006/relationships/image" Target="../media/image194.jpeg"/><Relationship Id="rId2" Type="http://schemas.openxmlformats.org/officeDocument/2006/relationships/image" Target="../media/image184.jpeg"/><Relationship Id="rId1" Type="http://schemas.openxmlformats.org/officeDocument/2006/relationships/image" Target="../media/image183.jpeg"/><Relationship Id="rId6" Type="http://schemas.openxmlformats.org/officeDocument/2006/relationships/image" Target="../media/image188.jpeg"/><Relationship Id="rId11" Type="http://schemas.openxmlformats.org/officeDocument/2006/relationships/image" Target="../media/image193.jpeg"/><Relationship Id="rId5" Type="http://schemas.openxmlformats.org/officeDocument/2006/relationships/image" Target="../media/image187.jpeg"/><Relationship Id="rId10" Type="http://schemas.openxmlformats.org/officeDocument/2006/relationships/image" Target="../media/image192.jpeg"/><Relationship Id="rId4" Type="http://schemas.openxmlformats.org/officeDocument/2006/relationships/image" Target="../media/image186.jpeg"/><Relationship Id="rId9" Type="http://schemas.openxmlformats.org/officeDocument/2006/relationships/image" Target="../media/image191.jpeg"/><Relationship Id="rId14" Type="http://schemas.openxmlformats.org/officeDocument/2006/relationships/image" Target="../media/image196.jpe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9.jpeg"/><Relationship Id="rId2" Type="http://schemas.openxmlformats.org/officeDocument/2006/relationships/image" Target="../media/image198.jpeg"/><Relationship Id="rId1" Type="http://schemas.openxmlformats.org/officeDocument/2006/relationships/image" Target="../media/image197.jpeg"/><Relationship Id="rId5" Type="http://schemas.openxmlformats.org/officeDocument/2006/relationships/image" Target="../media/image201.jpeg"/><Relationship Id="rId4" Type="http://schemas.openxmlformats.org/officeDocument/2006/relationships/image" Target="../media/image200.jpe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4.jpeg"/><Relationship Id="rId2" Type="http://schemas.openxmlformats.org/officeDocument/2006/relationships/image" Target="../media/image203.jpeg"/><Relationship Id="rId1" Type="http://schemas.openxmlformats.org/officeDocument/2006/relationships/image" Target="../media/image202.jpeg"/><Relationship Id="rId5" Type="http://schemas.openxmlformats.org/officeDocument/2006/relationships/image" Target="../media/image206.jpeg"/><Relationship Id="rId4" Type="http://schemas.openxmlformats.org/officeDocument/2006/relationships/image" Target="../media/image205.jpe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09.jpeg"/><Relationship Id="rId7" Type="http://schemas.openxmlformats.org/officeDocument/2006/relationships/image" Target="../media/image213.jpeg"/><Relationship Id="rId2" Type="http://schemas.openxmlformats.org/officeDocument/2006/relationships/image" Target="../media/image208.jpeg"/><Relationship Id="rId1" Type="http://schemas.openxmlformats.org/officeDocument/2006/relationships/image" Target="../media/image207.jpeg"/><Relationship Id="rId6" Type="http://schemas.openxmlformats.org/officeDocument/2006/relationships/image" Target="../media/image212.jpeg"/><Relationship Id="rId5" Type="http://schemas.openxmlformats.org/officeDocument/2006/relationships/image" Target="../media/image211.jpeg"/><Relationship Id="rId4" Type="http://schemas.openxmlformats.org/officeDocument/2006/relationships/image" Target="../media/image210.jpe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6.jpeg"/><Relationship Id="rId2" Type="http://schemas.openxmlformats.org/officeDocument/2006/relationships/image" Target="../media/image215.jpeg"/><Relationship Id="rId1" Type="http://schemas.openxmlformats.org/officeDocument/2006/relationships/image" Target="../media/image214.jpeg"/><Relationship Id="rId4" Type="http://schemas.openxmlformats.org/officeDocument/2006/relationships/image" Target="../media/image217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1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457200</xdr:colOff>
      <xdr:row>52</xdr:row>
      <xdr:rowOff>152400</xdr:rowOff>
    </xdr:to>
    <xdr:pic>
      <xdr:nvPicPr>
        <xdr:cNvPr id="4" name="Picture 3" descr="HBD_Rising_Sun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772400" cy="10058400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0</xdr:row>
      <xdr:rowOff>0</xdr:rowOff>
    </xdr:from>
    <xdr:to>
      <xdr:col>25</xdr:col>
      <xdr:colOff>457200</xdr:colOff>
      <xdr:row>52</xdr:row>
      <xdr:rowOff>152400</xdr:rowOff>
    </xdr:to>
    <xdr:pic>
      <xdr:nvPicPr>
        <xdr:cNvPr id="5" name="Picture 4" descr="HBD_Rising_Sun_Cabins.jp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7924800" y="0"/>
          <a:ext cx="7772400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1030256</xdr:colOff>
      <xdr:row>1</xdr:row>
      <xdr:rowOff>5265</xdr:rowOff>
    </xdr:to>
    <xdr:pic>
      <xdr:nvPicPr>
        <xdr:cNvPr id="2" name="Picture 1" descr="GNP_Rising Sun_0164_0001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20128" cy="15798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0</xdr:col>
      <xdr:colOff>1312116</xdr:colOff>
      <xdr:row>2</xdr:row>
      <xdr:rowOff>931680</xdr:rowOff>
    </xdr:to>
    <xdr:pic>
      <xdr:nvPicPr>
        <xdr:cNvPr id="3" name="Picture 2" descr="GNP_Rising Sun_0164_0002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312116" cy="9316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1387780</xdr:colOff>
      <xdr:row>2</xdr:row>
      <xdr:rowOff>913622</xdr:rowOff>
    </xdr:to>
    <xdr:pic>
      <xdr:nvPicPr>
        <xdr:cNvPr id="4" name="Picture 3" descr="GNP_Rising Sun_0164_0003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87780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933060</xdr:rowOff>
    </xdr:from>
    <xdr:to>
      <xdr:col>0</xdr:col>
      <xdr:colOff>1313332</xdr:colOff>
      <xdr:row>3</xdr:row>
      <xdr:rowOff>913622</xdr:rowOff>
    </xdr:to>
    <xdr:pic>
      <xdr:nvPicPr>
        <xdr:cNvPr id="5" name="Picture 4" descr="GNP_Rising Sun_0164_0004.jp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7"/>
          <a:ext cx="1313332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933060</xdr:rowOff>
    </xdr:from>
    <xdr:to>
      <xdr:col>1</xdr:col>
      <xdr:colOff>1350994</xdr:colOff>
      <xdr:row>3</xdr:row>
      <xdr:rowOff>923756</xdr:rowOff>
    </xdr:to>
    <xdr:pic>
      <xdr:nvPicPr>
        <xdr:cNvPr id="6" name="Picture 5" descr="GNP_Rising Sun_0164_0005.jpg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2886657"/>
          <a:ext cx="1350995" cy="9237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1022190</xdr:colOff>
      <xdr:row>0</xdr:row>
      <xdr:rowOff>1561840</xdr:rowOff>
    </xdr:to>
    <xdr:pic>
      <xdr:nvPicPr>
        <xdr:cNvPr id="2" name="Picture 1" descr="GNP_Rising Sun_0767_0001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12062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1309524</xdr:colOff>
      <xdr:row>2</xdr:row>
      <xdr:rowOff>913622</xdr:rowOff>
    </xdr:to>
    <xdr:pic>
      <xdr:nvPicPr>
        <xdr:cNvPr id="3" name="Picture 2" descr="GNP_Rising Sun_0767_0004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09524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1250398</xdr:colOff>
      <xdr:row>2</xdr:row>
      <xdr:rowOff>903902</xdr:rowOff>
    </xdr:to>
    <xdr:pic>
      <xdr:nvPicPr>
        <xdr:cNvPr id="4" name="Picture 3" descr="GNP_Rising Sun_0767_0005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6"/>
          <a:ext cx="1250399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1265748</xdr:colOff>
      <xdr:row>3</xdr:row>
      <xdr:rowOff>923342</xdr:rowOff>
    </xdr:to>
    <xdr:pic>
      <xdr:nvPicPr>
        <xdr:cNvPr id="5" name="Picture 4" descr="GNP_Rising Sun_0767_0006.jp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265748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933060</xdr:rowOff>
    </xdr:from>
    <xdr:to>
      <xdr:col>0</xdr:col>
      <xdr:colOff>1244082</xdr:colOff>
      <xdr:row>4</xdr:row>
      <xdr:rowOff>924394</xdr:rowOff>
    </xdr:to>
    <xdr:pic>
      <xdr:nvPicPr>
        <xdr:cNvPr id="6" name="Picture 5" descr="GNP_Rising Sun_0767_0007.jp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819718"/>
          <a:ext cx="1244082" cy="924395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933060</xdr:rowOff>
    </xdr:from>
    <xdr:to>
      <xdr:col>1</xdr:col>
      <xdr:colOff>1360714</xdr:colOff>
      <xdr:row>4</xdr:row>
      <xdr:rowOff>884464</xdr:rowOff>
    </xdr:to>
    <xdr:pic>
      <xdr:nvPicPr>
        <xdr:cNvPr id="7" name="Picture 6" descr="GNP_Rising Sun_0767_0008.jp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1" y="3819718"/>
          <a:ext cx="1360715" cy="884465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5</xdr:row>
      <xdr:rowOff>0</xdr:rowOff>
    </xdr:from>
    <xdr:to>
      <xdr:col>1</xdr:col>
      <xdr:colOff>1371220</xdr:colOff>
      <xdr:row>5</xdr:row>
      <xdr:rowOff>845586</xdr:rowOff>
    </xdr:to>
    <xdr:pic>
      <xdr:nvPicPr>
        <xdr:cNvPr id="8" name="Picture 7" descr="GNP_Rising Sun_0767_0009.jp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1" y="4752781"/>
          <a:ext cx="1371221" cy="845586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0</xdr:rowOff>
    </xdr:from>
    <xdr:to>
      <xdr:col>1</xdr:col>
      <xdr:colOff>1361928</xdr:colOff>
      <xdr:row>6</xdr:row>
      <xdr:rowOff>923342</xdr:rowOff>
    </xdr:to>
    <xdr:pic>
      <xdr:nvPicPr>
        <xdr:cNvPr id="9" name="Picture 8" descr="GNP_Rising Sun_0767_0010.jp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1" y="5685842"/>
          <a:ext cx="1361929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7</xdr:row>
      <xdr:rowOff>0</xdr:rowOff>
    </xdr:from>
    <xdr:to>
      <xdr:col>1</xdr:col>
      <xdr:colOff>1352546</xdr:colOff>
      <xdr:row>7</xdr:row>
      <xdr:rowOff>894184</xdr:rowOff>
    </xdr:to>
    <xdr:pic>
      <xdr:nvPicPr>
        <xdr:cNvPr id="10" name="Picture 9" descr="GNP_Rising Sun_0767_0011.jp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1" y="6618903"/>
          <a:ext cx="1352547" cy="894184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7</xdr:row>
      <xdr:rowOff>933060</xdr:rowOff>
    </xdr:from>
    <xdr:to>
      <xdr:col>1</xdr:col>
      <xdr:colOff>1351400</xdr:colOff>
      <xdr:row>8</xdr:row>
      <xdr:rowOff>913622</xdr:rowOff>
    </xdr:to>
    <xdr:pic>
      <xdr:nvPicPr>
        <xdr:cNvPr id="11" name="Picture 10" descr="GNP_Rising Sun_0767_0012.jpg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1" y="7551963"/>
          <a:ext cx="1351401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9</xdr:row>
      <xdr:rowOff>0</xdr:rowOff>
    </xdr:from>
    <xdr:to>
      <xdr:col>1</xdr:col>
      <xdr:colOff>1380762</xdr:colOff>
      <xdr:row>9</xdr:row>
      <xdr:rowOff>855306</xdr:rowOff>
    </xdr:to>
    <xdr:pic>
      <xdr:nvPicPr>
        <xdr:cNvPr id="12" name="Picture 11" descr="GNP_Rising Sun_0767_0013.jpg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1" y="8485026"/>
          <a:ext cx="1380763" cy="855306"/>
        </a:xfrm>
        <a:prstGeom prst="rect">
          <a:avLst/>
        </a:prstGeom>
      </xdr:spPr>
    </xdr:pic>
    <xdr:clientData/>
  </xdr:twoCellAnchor>
  <xdr:twoCellAnchor editAs="oneCell">
    <xdr:from>
      <xdr:col>1</xdr:col>
      <xdr:colOff>9720</xdr:colOff>
      <xdr:row>10</xdr:row>
      <xdr:rowOff>48596</xdr:rowOff>
    </xdr:from>
    <xdr:to>
      <xdr:col>1</xdr:col>
      <xdr:colOff>1264006</xdr:colOff>
      <xdr:row>10</xdr:row>
      <xdr:rowOff>913621</xdr:rowOff>
    </xdr:to>
    <xdr:pic>
      <xdr:nvPicPr>
        <xdr:cNvPr id="13" name="Picture 12" descr="GNP_Rising Sun_0767_0014.jpg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99592" y="9466683"/>
          <a:ext cx="1254286" cy="8650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1376166</xdr:colOff>
      <xdr:row>11</xdr:row>
      <xdr:rowOff>913622</xdr:rowOff>
    </xdr:to>
    <xdr:pic>
      <xdr:nvPicPr>
        <xdr:cNvPr id="14" name="Picture 13" descr="GNP_Rising Sun_0767_0015.jpg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10351148"/>
          <a:ext cx="1376166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1324752</xdr:colOff>
      <xdr:row>11</xdr:row>
      <xdr:rowOff>913622</xdr:rowOff>
    </xdr:to>
    <xdr:pic>
      <xdr:nvPicPr>
        <xdr:cNvPr id="15" name="Picture 14" descr="GNP_Rising Sun_0767_0016.jpg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9872" y="10351148"/>
          <a:ext cx="1324752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11</xdr:row>
      <xdr:rowOff>933060</xdr:rowOff>
    </xdr:from>
    <xdr:to>
      <xdr:col>1</xdr:col>
      <xdr:colOff>1271458</xdr:colOff>
      <xdr:row>12</xdr:row>
      <xdr:rowOff>913622</xdr:rowOff>
    </xdr:to>
    <xdr:pic>
      <xdr:nvPicPr>
        <xdr:cNvPr id="16" name="Picture 15" descr="GNP_Rising Sun_0767_0017.jpg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89871" y="11284208"/>
          <a:ext cx="1271459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12</xdr:row>
      <xdr:rowOff>933060</xdr:rowOff>
    </xdr:from>
    <xdr:to>
      <xdr:col>1</xdr:col>
      <xdr:colOff>1202936</xdr:colOff>
      <xdr:row>13</xdr:row>
      <xdr:rowOff>913622</xdr:rowOff>
    </xdr:to>
    <xdr:pic>
      <xdr:nvPicPr>
        <xdr:cNvPr id="17" name="Picture 16" descr="GNP_Rising Sun_0767_0018.jpg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1" y="12217269"/>
          <a:ext cx="1202937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933061</xdr:rowOff>
    </xdr:from>
    <xdr:to>
      <xdr:col>1</xdr:col>
      <xdr:colOff>1384702</xdr:colOff>
      <xdr:row>14</xdr:row>
      <xdr:rowOff>903902</xdr:rowOff>
    </xdr:to>
    <xdr:pic>
      <xdr:nvPicPr>
        <xdr:cNvPr id="18" name="Picture 17" descr="GNP_Rising Sun_0767_0019.jpg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9872" y="13150331"/>
          <a:ext cx="1384702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14</xdr:row>
      <xdr:rowOff>933060</xdr:rowOff>
    </xdr:from>
    <xdr:to>
      <xdr:col>1</xdr:col>
      <xdr:colOff>1380330</xdr:colOff>
      <xdr:row>15</xdr:row>
      <xdr:rowOff>835866</xdr:rowOff>
    </xdr:to>
    <xdr:pic>
      <xdr:nvPicPr>
        <xdr:cNvPr id="19" name="Picture 18" descr="GNP_Rising Sun_0767_0020.jpg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89871" y="14083392"/>
          <a:ext cx="1380331" cy="835867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15</xdr:row>
      <xdr:rowOff>933060</xdr:rowOff>
    </xdr:from>
    <xdr:to>
      <xdr:col>1</xdr:col>
      <xdr:colOff>1376168</xdr:colOff>
      <xdr:row>16</xdr:row>
      <xdr:rowOff>913622</xdr:rowOff>
    </xdr:to>
    <xdr:pic>
      <xdr:nvPicPr>
        <xdr:cNvPr id="20" name="Picture 19" descr="GNP_Rising Sun_0767_0021.jpg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89871" y="15016453"/>
          <a:ext cx="1376169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1377318</xdr:colOff>
      <xdr:row>17</xdr:row>
      <xdr:rowOff>923342</xdr:rowOff>
    </xdr:to>
    <xdr:pic>
      <xdr:nvPicPr>
        <xdr:cNvPr id="21" name="Picture 20" descr="GNP_Rising Sun_0767_0022.jpg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89872" y="15949515"/>
          <a:ext cx="1377318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1097280</xdr:colOff>
      <xdr:row>18</xdr:row>
      <xdr:rowOff>682752</xdr:rowOff>
    </xdr:to>
    <xdr:pic>
      <xdr:nvPicPr>
        <xdr:cNvPr id="22" name="Picture 21" descr="GNP_Rising Sun_0767_0023.jpg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0" y="16882577"/>
          <a:ext cx="1097280" cy="68275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17</xdr:row>
      <xdr:rowOff>933061</xdr:rowOff>
    </xdr:from>
    <xdr:to>
      <xdr:col>1</xdr:col>
      <xdr:colOff>1216502</xdr:colOff>
      <xdr:row>18</xdr:row>
      <xdr:rowOff>903902</xdr:rowOff>
    </xdr:to>
    <xdr:pic>
      <xdr:nvPicPr>
        <xdr:cNvPr id="23" name="Picture 22" descr="GNP_Rising Sun_0767_0024.jpg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89871" y="16882576"/>
          <a:ext cx="1216503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18</xdr:row>
      <xdr:rowOff>933060</xdr:rowOff>
    </xdr:from>
    <xdr:to>
      <xdr:col>1</xdr:col>
      <xdr:colOff>1122346</xdr:colOff>
      <xdr:row>19</xdr:row>
      <xdr:rowOff>903902</xdr:rowOff>
    </xdr:to>
    <xdr:pic>
      <xdr:nvPicPr>
        <xdr:cNvPr id="24" name="Picture 23" descr="GNP_Rising Sun_0767_0025.jpg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89872" y="17815637"/>
          <a:ext cx="1122346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0</xdr:col>
      <xdr:colOff>1332246</xdr:colOff>
      <xdr:row>20</xdr:row>
      <xdr:rowOff>884464</xdr:rowOff>
    </xdr:to>
    <xdr:pic>
      <xdr:nvPicPr>
        <xdr:cNvPr id="25" name="Picture 24" descr="GNP_Rising Sun_0767_0002.jpg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18748699"/>
          <a:ext cx="1332246" cy="8844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1319610</xdr:colOff>
      <xdr:row>20</xdr:row>
      <xdr:rowOff>923342</xdr:rowOff>
    </xdr:to>
    <xdr:pic>
      <xdr:nvPicPr>
        <xdr:cNvPr id="26" name="Picture 25" descr="GNP_Rising Sun_0767_0003.jpg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89872" y="18748699"/>
          <a:ext cx="1319610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</xdr:row>
      <xdr:rowOff>0</xdr:rowOff>
    </xdr:from>
    <xdr:to>
      <xdr:col>0</xdr:col>
      <xdr:colOff>1195484</xdr:colOff>
      <xdr:row>21</xdr:row>
      <xdr:rowOff>910846</xdr:rowOff>
    </xdr:to>
    <xdr:pic>
      <xdr:nvPicPr>
        <xdr:cNvPr id="27" name="Picture 26" descr="GNP_Rising Sun_0767_0026.jpg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19681760"/>
          <a:ext cx="1195484" cy="91084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933060</xdr:rowOff>
    </xdr:from>
    <xdr:to>
      <xdr:col>1</xdr:col>
      <xdr:colOff>1359014</xdr:colOff>
      <xdr:row>21</xdr:row>
      <xdr:rowOff>913622</xdr:rowOff>
    </xdr:to>
    <xdr:pic>
      <xdr:nvPicPr>
        <xdr:cNvPr id="28" name="Picture 27" descr="GNP_Rising Sun_0767_0027.jpg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89872" y="19681759"/>
          <a:ext cx="1359014" cy="91362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1275238</xdr:colOff>
      <xdr:row>1</xdr:row>
      <xdr:rowOff>9719</xdr:rowOff>
    </xdr:to>
    <xdr:pic>
      <xdr:nvPicPr>
        <xdr:cNvPr id="2" name="Picture 1" descr="GNP_Rising Sun_0783_0001.jpg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665110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19439</xdr:colOff>
      <xdr:row>19</xdr:row>
      <xdr:rowOff>933060</xdr:rowOff>
    </xdr:from>
    <xdr:to>
      <xdr:col>0</xdr:col>
      <xdr:colOff>1350589</xdr:colOff>
      <xdr:row>20</xdr:row>
      <xdr:rowOff>923341</xdr:rowOff>
    </xdr:to>
    <xdr:pic>
      <xdr:nvPicPr>
        <xdr:cNvPr id="3" name="Picture 2" descr="GNP_Rising Sun_0783_0002.jpg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9439" y="18748698"/>
          <a:ext cx="1331150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19439</xdr:colOff>
      <xdr:row>20</xdr:row>
      <xdr:rowOff>29158</xdr:rowOff>
    </xdr:from>
    <xdr:to>
      <xdr:col>2</xdr:col>
      <xdr:colOff>13944</xdr:colOff>
      <xdr:row>20</xdr:row>
      <xdr:rowOff>913622</xdr:rowOff>
    </xdr:to>
    <xdr:pic>
      <xdr:nvPicPr>
        <xdr:cNvPr id="4" name="Picture 3" descr="GNP_Rising Sun_0783_0003.jpg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409311" y="18777857"/>
          <a:ext cx="1384378" cy="8844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1370434</xdr:colOff>
      <xdr:row>2</xdr:row>
      <xdr:rowOff>921300</xdr:rowOff>
    </xdr:to>
    <xdr:pic>
      <xdr:nvPicPr>
        <xdr:cNvPr id="5" name="Picture 4" descr="GNP_Rising Sun_0783_0004.jpg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1953597"/>
          <a:ext cx="1370434" cy="9213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1173414</xdr:colOff>
      <xdr:row>2</xdr:row>
      <xdr:rowOff>923342</xdr:rowOff>
    </xdr:to>
    <xdr:pic>
      <xdr:nvPicPr>
        <xdr:cNvPr id="6" name="Picture 5" descr="GNP_Rising Sun_0783_0005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1953597"/>
          <a:ext cx="1173414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1360714</xdr:colOff>
      <xdr:row>3</xdr:row>
      <xdr:rowOff>884464</xdr:rowOff>
    </xdr:to>
    <xdr:pic>
      <xdr:nvPicPr>
        <xdr:cNvPr id="7" name="Picture 6" descr="GNP_Rising Sun_0783_0006.jpg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2" y="2886658"/>
          <a:ext cx="1360714" cy="8844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1369814</xdr:colOff>
      <xdr:row>4</xdr:row>
      <xdr:rowOff>894184</xdr:rowOff>
    </xdr:to>
    <xdr:pic>
      <xdr:nvPicPr>
        <xdr:cNvPr id="8" name="Picture 7" descr="GNP_Rising Sun_0783_0007.jpg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3819719"/>
          <a:ext cx="1369814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933060</xdr:rowOff>
    </xdr:from>
    <xdr:to>
      <xdr:col>1</xdr:col>
      <xdr:colOff>1362436</xdr:colOff>
      <xdr:row>4</xdr:row>
      <xdr:rowOff>855306</xdr:rowOff>
    </xdr:to>
    <xdr:pic>
      <xdr:nvPicPr>
        <xdr:cNvPr id="9" name="Picture 8" descr="GNP_Rising Sun_0783_0008.jpg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3819718"/>
          <a:ext cx="1362436" cy="855307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5</xdr:row>
      <xdr:rowOff>0</xdr:rowOff>
    </xdr:from>
    <xdr:to>
      <xdr:col>1</xdr:col>
      <xdr:colOff>1378384</xdr:colOff>
      <xdr:row>5</xdr:row>
      <xdr:rowOff>884464</xdr:rowOff>
    </xdr:to>
    <xdr:pic>
      <xdr:nvPicPr>
        <xdr:cNvPr id="10" name="Picture 9" descr="GNP_Rising Sun_0783_0009.jpg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1" y="4752781"/>
          <a:ext cx="1378385" cy="884464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0</xdr:rowOff>
    </xdr:from>
    <xdr:to>
      <xdr:col>1</xdr:col>
      <xdr:colOff>1361928</xdr:colOff>
      <xdr:row>6</xdr:row>
      <xdr:rowOff>923342</xdr:rowOff>
    </xdr:to>
    <xdr:pic>
      <xdr:nvPicPr>
        <xdr:cNvPr id="11" name="Picture 10" descr="GNP_Rising Sun_0783_0010.jpg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1" y="5685842"/>
          <a:ext cx="1361929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933060</xdr:rowOff>
    </xdr:from>
    <xdr:to>
      <xdr:col>1</xdr:col>
      <xdr:colOff>1282878</xdr:colOff>
      <xdr:row>7</xdr:row>
      <xdr:rowOff>913622</xdr:rowOff>
    </xdr:to>
    <xdr:pic>
      <xdr:nvPicPr>
        <xdr:cNvPr id="12" name="Picture 11" descr="GNP_Rising Sun_0783_0011.jpg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1" y="6618902"/>
          <a:ext cx="1282879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933060</xdr:rowOff>
    </xdr:from>
    <xdr:to>
      <xdr:col>1</xdr:col>
      <xdr:colOff>1363104</xdr:colOff>
      <xdr:row>9</xdr:row>
      <xdr:rowOff>9718</xdr:rowOff>
    </xdr:to>
    <xdr:pic>
      <xdr:nvPicPr>
        <xdr:cNvPr id="13" name="Picture 12" descr="GNP_Rising Sun_0783_0012.jpg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2" y="7551963"/>
          <a:ext cx="1363104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9</xdr:row>
      <xdr:rowOff>0</xdr:rowOff>
    </xdr:from>
    <xdr:to>
      <xdr:col>1</xdr:col>
      <xdr:colOff>1367030</xdr:colOff>
      <xdr:row>10</xdr:row>
      <xdr:rowOff>9719</xdr:rowOff>
    </xdr:to>
    <xdr:pic>
      <xdr:nvPicPr>
        <xdr:cNvPr id="14" name="Picture 13" descr="GNP_Rising Sun_0783_0013.jpg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1" y="8485026"/>
          <a:ext cx="1367031" cy="94278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933060</xdr:rowOff>
    </xdr:from>
    <xdr:to>
      <xdr:col>1</xdr:col>
      <xdr:colOff>1288062</xdr:colOff>
      <xdr:row>10</xdr:row>
      <xdr:rowOff>903902</xdr:rowOff>
    </xdr:to>
    <xdr:pic>
      <xdr:nvPicPr>
        <xdr:cNvPr id="15" name="Picture 14" descr="GNP_Rising Sun_0783_0014.jpg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9872" y="9418086"/>
          <a:ext cx="1288062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9720</xdr:colOff>
      <xdr:row>20</xdr:row>
      <xdr:rowOff>923341</xdr:rowOff>
    </xdr:from>
    <xdr:to>
      <xdr:col>0</xdr:col>
      <xdr:colOff>1371248</xdr:colOff>
      <xdr:row>21</xdr:row>
      <xdr:rowOff>894183</xdr:rowOff>
    </xdr:to>
    <xdr:pic>
      <xdr:nvPicPr>
        <xdr:cNvPr id="16" name="Picture 15" descr="GNP_Rising Sun_0783_0015.jpg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9720" y="19672040"/>
          <a:ext cx="1361528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19438</xdr:colOff>
      <xdr:row>21</xdr:row>
      <xdr:rowOff>19438</xdr:rowOff>
    </xdr:from>
    <xdr:to>
      <xdr:col>1</xdr:col>
      <xdr:colOff>1282959</xdr:colOff>
      <xdr:row>22</xdr:row>
      <xdr:rowOff>13732</xdr:rowOff>
    </xdr:to>
    <xdr:pic>
      <xdr:nvPicPr>
        <xdr:cNvPr id="17" name="Picture 16" descr="GNP_Rising Sun_0783_0016.jpg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409310" y="19701198"/>
          <a:ext cx="1263521" cy="92735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933060</xdr:rowOff>
    </xdr:from>
    <xdr:to>
      <xdr:col>0</xdr:col>
      <xdr:colOff>1357362</xdr:colOff>
      <xdr:row>11</xdr:row>
      <xdr:rowOff>874744</xdr:rowOff>
    </xdr:to>
    <xdr:pic>
      <xdr:nvPicPr>
        <xdr:cNvPr id="18" name="Picture 17" descr="GNP_Rising Sun_0783_0017.jpg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0" y="10351147"/>
          <a:ext cx="1357362" cy="874745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10</xdr:row>
      <xdr:rowOff>933060</xdr:rowOff>
    </xdr:from>
    <xdr:to>
      <xdr:col>1</xdr:col>
      <xdr:colOff>1329490</xdr:colOff>
      <xdr:row>11</xdr:row>
      <xdr:rowOff>903902</xdr:rowOff>
    </xdr:to>
    <xdr:pic>
      <xdr:nvPicPr>
        <xdr:cNvPr id="19" name="Picture 18" descr="GNP_Rising Sun_0783_0018.jpg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89871" y="10351147"/>
          <a:ext cx="1329491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1375668</xdr:colOff>
      <xdr:row>12</xdr:row>
      <xdr:rowOff>894184</xdr:rowOff>
    </xdr:to>
    <xdr:pic>
      <xdr:nvPicPr>
        <xdr:cNvPr id="20" name="Picture 19" descr="GNP_Rising Sun_0783_0019.jpg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1389872" y="11284209"/>
          <a:ext cx="1375668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1207148</xdr:colOff>
      <xdr:row>13</xdr:row>
      <xdr:rowOff>894184</xdr:rowOff>
    </xdr:to>
    <xdr:pic>
      <xdr:nvPicPr>
        <xdr:cNvPr id="21" name="Picture 20" descr="GNP_Rising Sun_0783_0020.jpg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89872" y="12217270"/>
          <a:ext cx="1207148" cy="89418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1312118</xdr:colOff>
      <xdr:row>14</xdr:row>
      <xdr:rowOff>912778</xdr:rowOff>
    </xdr:to>
    <xdr:pic>
      <xdr:nvPicPr>
        <xdr:cNvPr id="22" name="Picture 21" descr="GNP_Rising Sun_0783_0021.jpg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89872" y="13150332"/>
          <a:ext cx="1312118" cy="912778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15</xdr:row>
      <xdr:rowOff>0</xdr:rowOff>
    </xdr:from>
    <xdr:to>
      <xdr:col>1</xdr:col>
      <xdr:colOff>1351398</xdr:colOff>
      <xdr:row>15</xdr:row>
      <xdr:rowOff>913622</xdr:rowOff>
    </xdr:to>
    <xdr:pic>
      <xdr:nvPicPr>
        <xdr:cNvPr id="23" name="Picture 22" descr="GNP_Rising Sun_0783_0022.jpg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1389871" y="14083393"/>
          <a:ext cx="1351399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1315762</xdr:colOff>
      <xdr:row>16</xdr:row>
      <xdr:rowOff>923342</xdr:rowOff>
    </xdr:to>
    <xdr:pic>
      <xdr:nvPicPr>
        <xdr:cNvPr id="24" name="Picture 23" descr="GNP_Rising Sun_0783_0023.jpg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89872" y="15016454"/>
          <a:ext cx="1315762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1346540</xdr:colOff>
      <xdr:row>17</xdr:row>
      <xdr:rowOff>923342</xdr:rowOff>
    </xdr:to>
    <xdr:pic>
      <xdr:nvPicPr>
        <xdr:cNvPr id="25" name="Picture 24" descr="GNP_Rising Sun_0783_0024.jpg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1389872" y="15949515"/>
          <a:ext cx="1346540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933061</xdr:rowOff>
    </xdr:from>
    <xdr:to>
      <xdr:col>0</xdr:col>
      <xdr:colOff>1209092</xdr:colOff>
      <xdr:row>18</xdr:row>
      <xdr:rowOff>933060</xdr:rowOff>
    </xdr:to>
    <xdr:pic>
      <xdr:nvPicPr>
        <xdr:cNvPr id="26" name="Picture 25" descr="GNP_Rising Sun_0783_0025.jpg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0" y="16882576"/>
          <a:ext cx="120909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17</xdr:row>
      <xdr:rowOff>933061</xdr:rowOff>
    </xdr:from>
    <xdr:to>
      <xdr:col>1</xdr:col>
      <xdr:colOff>1277288</xdr:colOff>
      <xdr:row>18</xdr:row>
      <xdr:rowOff>923340</xdr:rowOff>
    </xdr:to>
    <xdr:pic>
      <xdr:nvPicPr>
        <xdr:cNvPr id="27" name="Picture 26" descr="GNP_Rising Sun_0783_0026.jpg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1389872" y="16882576"/>
          <a:ext cx="1277288" cy="92334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19</xdr:row>
      <xdr:rowOff>0</xdr:rowOff>
    </xdr:from>
    <xdr:to>
      <xdr:col>1</xdr:col>
      <xdr:colOff>1166326</xdr:colOff>
      <xdr:row>19</xdr:row>
      <xdr:rowOff>926882</xdr:rowOff>
    </xdr:to>
    <xdr:pic>
      <xdr:nvPicPr>
        <xdr:cNvPr id="28" name="Picture 27" descr="GNP_Rising Sun_0783_0027.jpg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89871" y="17815638"/>
          <a:ext cx="1166327" cy="92688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1166326</xdr:colOff>
      <xdr:row>1</xdr:row>
      <xdr:rowOff>8881</xdr:rowOff>
    </xdr:to>
    <xdr:pic>
      <xdr:nvPicPr>
        <xdr:cNvPr id="2" name="Picture 1" descr="GNP_Rising Sun_0810_0001.jpg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56198" cy="15834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936</xdr:colOff>
      <xdr:row>2</xdr:row>
      <xdr:rowOff>923342</xdr:rowOff>
    </xdr:to>
    <xdr:pic>
      <xdr:nvPicPr>
        <xdr:cNvPr id="3" name="Picture 2" descr="GNP_Rising Sun_0810_0002.jpg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90808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1360714</xdr:colOff>
      <xdr:row>2</xdr:row>
      <xdr:rowOff>884464</xdr:rowOff>
    </xdr:to>
    <xdr:pic>
      <xdr:nvPicPr>
        <xdr:cNvPr id="4" name="Picture 3" descr="GNP_Rising Sun_0810_0003.jpg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360714" cy="8844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1227274</xdr:colOff>
      <xdr:row>3</xdr:row>
      <xdr:rowOff>923342</xdr:rowOff>
    </xdr:to>
    <xdr:pic>
      <xdr:nvPicPr>
        <xdr:cNvPr id="5" name="Picture 4" descr="GNP_Rising Sun_0810_0004.jp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227274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933060</xdr:rowOff>
    </xdr:from>
    <xdr:to>
      <xdr:col>1</xdr:col>
      <xdr:colOff>1301912</xdr:colOff>
      <xdr:row>3</xdr:row>
      <xdr:rowOff>913622</xdr:rowOff>
    </xdr:to>
    <xdr:pic>
      <xdr:nvPicPr>
        <xdr:cNvPr id="6" name="Picture 5" descr="GNP_Rising Sun_0810_0005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2886657"/>
          <a:ext cx="1301913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1049694</xdr:colOff>
      <xdr:row>4</xdr:row>
      <xdr:rowOff>922808</xdr:rowOff>
    </xdr:to>
    <xdr:pic>
      <xdr:nvPicPr>
        <xdr:cNvPr id="7" name="Picture 6" descr="GNP_Rising Sun_0810_0006.jpg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049694" cy="922808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933060</xdr:rowOff>
    </xdr:from>
    <xdr:to>
      <xdr:col>2</xdr:col>
      <xdr:colOff>3789</xdr:colOff>
      <xdr:row>4</xdr:row>
      <xdr:rowOff>913622</xdr:rowOff>
    </xdr:to>
    <xdr:pic>
      <xdr:nvPicPr>
        <xdr:cNvPr id="8" name="Picture 7" descr="GNP_Rising Sun_0810_0007.jpg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8"/>
          <a:ext cx="1393662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1381948</xdr:colOff>
      <xdr:row>5</xdr:row>
      <xdr:rowOff>913622</xdr:rowOff>
    </xdr:to>
    <xdr:pic>
      <xdr:nvPicPr>
        <xdr:cNvPr id="9" name="Picture 8" descr="GNP_Rising Sun_0810_0008.jpg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0" y="4752781"/>
          <a:ext cx="1381948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5</xdr:row>
      <xdr:rowOff>0</xdr:rowOff>
    </xdr:from>
    <xdr:to>
      <xdr:col>1</xdr:col>
      <xdr:colOff>1248616</xdr:colOff>
      <xdr:row>5</xdr:row>
      <xdr:rowOff>913622</xdr:rowOff>
    </xdr:to>
    <xdr:pic>
      <xdr:nvPicPr>
        <xdr:cNvPr id="10" name="Picture 9" descr="GNP_Rising Sun_0810_0009.jpg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1389871" y="4752781"/>
          <a:ext cx="1248617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0</xdr:rowOff>
    </xdr:from>
    <xdr:to>
      <xdr:col>1</xdr:col>
      <xdr:colOff>1208038</xdr:colOff>
      <xdr:row>6</xdr:row>
      <xdr:rowOff>923342</xdr:rowOff>
    </xdr:to>
    <xdr:pic>
      <xdr:nvPicPr>
        <xdr:cNvPr id="11" name="Picture 10" descr="GNP_Rising Sun_0810_0010.jpg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1" y="5685842"/>
          <a:ext cx="1208039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</xdr:row>
      <xdr:rowOff>933060</xdr:rowOff>
    </xdr:from>
    <xdr:to>
      <xdr:col>1</xdr:col>
      <xdr:colOff>1244082</xdr:colOff>
      <xdr:row>7</xdr:row>
      <xdr:rowOff>915888</xdr:rowOff>
    </xdr:to>
    <xdr:pic>
      <xdr:nvPicPr>
        <xdr:cNvPr id="12" name="Picture 11" descr="GNP_Rising Sun_0810_0011.jpg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1389872" y="6618902"/>
          <a:ext cx="1244082" cy="915889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7</xdr:row>
      <xdr:rowOff>933060</xdr:rowOff>
    </xdr:from>
    <xdr:to>
      <xdr:col>1</xdr:col>
      <xdr:colOff>1252424</xdr:colOff>
      <xdr:row>8</xdr:row>
      <xdr:rowOff>913622</xdr:rowOff>
    </xdr:to>
    <xdr:pic>
      <xdr:nvPicPr>
        <xdr:cNvPr id="13" name="Picture 12" descr="GNP_Rising Sun_0810_0012.jpg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1" y="7551963"/>
          <a:ext cx="1252425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1185766</xdr:colOff>
      <xdr:row>9</xdr:row>
      <xdr:rowOff>918012</xdr:rowOff>
    </xdr:to>
    <xdr:pic>
      <xdr:nvPicPr>
        <xdr:cNvPr id="14" name="Picture 13" descr="GNP_Rising Sun_0810_0013.jpg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1389872" y="8485026"/>
          <a:ext cx="1185766" cy="91801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933060</xdr:rowOff>
    </xdr:from>
    <xdr:to>
      <xdr:col>0</xdr:col>
      <xdr:colOff>1378834</xdr:colOff>
      <xdr:row>10</xdr:row>
      <xdr:rowOff>903902</xdr:rowOff>
    </xdr:to>
    <xdr:pic>
      <xdr:nvPicPr>
        <xdr:cNvPr id="15" name="Picture 14" descr="GNP_Rising Sun_0810_0014.jpg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0" y="9418086"/>
          <a:ext cx="1378834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1225776</xdr:colOff>
      <xdr:row>10</xdr:row>
      <xdr:rowOff>913622</xdr:rowOff>
    </xdr:to>
    <xdr:pic>
      <xdr:nvPicPr>
        <xdr:cNvPr id="16" name="Picture 15" descr="GNP_Rising Sun_0810_0015.jpg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1389872" y="9418087"/>
          <a:ext cx="1225776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10</xdr:row>
      <xdr:rowOff>933060</xdr:rowOff>
    </xdr:from>
    <xdr:to>
      <xdr:col>0</xdr:col>
      <xdr:colOff>1166326</xdr:colOff>
      <xdr:row>11</xdr:row>
      <xdr:rowOff>923822</xdr:rowOff>
    </xdr:to>
    <xdr:pic>
      <xdr:nvPicPr>
        <xdr:cNvPr id="17" name="Picture 16" descr="GNP_Rising Sun_0810_0016.jpg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0" y="10351147"/>
          <a:ext cx="1166326" cy="92382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11</xdr:row>
      <xdr:rowOff>0</xdr:rowOff>
    </xdr:from>
    <xdr:to>
      <xdr:col>1</xdr:col>
      <xdr:colOff>1248616</xdr:colOff>
      <xdr:row>11</xdr:row>
      <xdr:rowOff>913622</xdr:rowOff>
    </xdr:to>
    <xdr:pic>
      <xdr:nvPicPr>
        <xdr:cNvPr id="18" name="Picture 17" descr="GNP_Rising Sun_0810_0017.jpg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1389871" y="10351148"/>
          <a:ext cx="1248617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11</xdr:row>
      <xdr:rowOff>933060</xdr:rowOff>
    </xdr:from>
    <xdr:to>
      <xdr:col>1</xdr:col>
      <xdr:colOff>1295594</xdr:colOff>
      <xdr:row>12</xdr:row>
      <xdr:rowOff>903902</xdr:rowOff>
    </xdr:to>
    <xdr:pic>
      <xdr:nvPicPr>
        <xdr:cNvPr id="19" name="Picture 18" descr="GNP_Rising Sun_0810_0018.jpg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/>
        <a:stretch>
          <a:fillRect/>
        </a:stretch>
      </xdr:blipFill>
      <xdr:spPr>
        <a:xfrm>
          <a:off x="1389872" y="11284208"/>
          <a:ext cx="1295594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12</xdr:row>
      <xdr:rowOff>933060</xdr:rowOff>
    </xdr:from>
    <xdr:to>
      <xdr:col>0</xdr:col>
      <xdr:colOff>1375322</xdr:colOff>
      <xdr:row>13</xdr:row>
      <xdr:rowOff>660918</xdr:rowOff>
    </xdr:to>
    <xdr:pic>
      <xdr:nvPicPr>
        <xdr:cNvPr id="20" name="Picture 19" descr="GNP_Rising Sun_0810_0019.jpg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/>
        <a:stretch>
          <a:fillRect/>
        </a:stretch>
      </xdr:blipFill>
      <xdr:spPr>
        <a:xfrm>
          <a:off x="0" y="12217269"/>
          <a:ext cx="1375322" cy="660919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1223428</xdr:colOff>
      <xdr:row>13</xdr:row>
      <xdr:rowOff>923342</xdr:rowOff>
    </xdr:to>
    <xdr:pic>
      <xdr:nvPicPr>
        <xdr:cNvPr id="21" name="Picture 20" descr="GNP_Rising Sun_0810_0020.jpg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/>
        <a:stretch>
          <a:fillRect/>
        </a:stretch>
      </xdr:blipFill>
      <xdr:spPr>
        <a:xfrm>
          <a:off x="1389872" y="12217270"/>
          <a:ext cx="1223428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13</xdr:row>
      <xdr:rowOff>933061</xdr:rowOff>
    </xdr:from>
    <xdr:to>
      <xdr:col>1</xdr:col>
      <xdr:colOff>1188802</xdr:colOff>
      <xdr:row>14</xdr:row>
      <xdr:rowOff>923340</xdr:rowOff>
    </xdr:to>
    <xdr:pic>
      <xdr:nvPicPr>
        <xdr:cNvPr id="22" name="Picture 21" descr="GNP_Rising Sun_0810_0021.jpg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/>
        <a:stretch>
          <a:fillRect/>
        </a:stretch>
      </xdr:blipFill>
      <xdr:spPr>
        <a:xfrm>
          <a:off x="1389872" y="13150331"/>
          <a:ext cx="1188802" cy="923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</xdr:row>
      <xdr:rowOff>0</xdr:rowOff>
    </xdr:from>
    <xdr:to>
      <xdr:col>0</xdr:col>
      <xdr:colOff>1258052</xdr:colOff>
      <xdr:row>15</xdr:row>
      <xdr:rowOff>923342</xdr:rowOff>
    </xdr:to>
    <xdr:pic>
      <xdr:nvPicPr>
        <xdr:cNvPr id="23" name="Picture 22" descr="GNP_Rising Sun_0810_0022.jpg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/>
        <a:stretch>
          <a:fillRect/>
        </a:stretch>
      </xdr:blipFill>
      <xdr:spPr>
        <a:xfrm>
          <a:off x="0" y="14083393"/>
          <a:ext cx="1258052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1173414</xdr:colOff>
      <xdr:row>15</xdr:row>
      <xdr:rowOff>923342</xdr:rowOff>
    </xdr:to>
    <xdr:pic>
      <xdr:nvPicPr>
        <xdr:cNvPr id="24" name="Picture 23" descr="GNP_Rising Sun_0810_0023.jpg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/>
        <a:stretch>
          <a:fillRect/>
        </a:stretch>
      </xdr:blipFill>
      <xdr:spPr>
        <a:xfrm>
          <a:off x="1389872" y="14083393"/>
          <a:ext cx="1173414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0</xdr:col>
      <xdr:colOff>1373470</xdr:colOff>
      <xdr:row>16</xdr:row>
      <xdr:rowOff>923342</xdr:rowOff>
    </xdr:to>
    <xdr:pic>
      <xdr:nvPicPr>
        <xdr:cNvPr id="25" name="Picture 24" descr="GNP_Rising Sun_0810_0024.jpg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/>
        <a:stretch>
          <a:fillRect/>
        </a:stretch>
      </xdr:blipFill>
      <xdr:spPr>
        <a:xfrm>
          <a:off x="0" y="15016454"/>
          <a:ext cx="1373470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15</xdr:row>
      <xdr:rowOff>933060</xdr:rowOff>
    </xdr:from>
    <xdr:to>
      <xdr:col>1</xdr:col>
      <xdr:colOff>1360714</xdr:colOff>
      <xdr:row>16</xdr:row>
      <xdr:rowOff>933060</xdr:rowOff>
    </xdr:to>
    <xdr:pic>
      <xdr:nvPicPr>
        <xdr:cNvPr id="26" name="Picture 25" descr="GNP_Rising Sun_0810_0025.jpg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/>
        <a:stretch>
          <a:fillRect/>
        </a:stretch>
      </xdr:blipFill>
      <xdr:spPr>
        <a:xfrm>
          <a:off x="1389872" y="15016453"/>
          <a:ext cx="1360714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933060</xdr:rowOff>
    </xdr:from>
    <xdr:to>
      <xdr:col>0</xdr:col>
      <xdr:colOff>1224642</xdr:colOff>
      <xdr:row>17</xdr:row>
      <xdr:rowOff>933060</xdr:rowOff>
    </xdr:to>
    <xdr:pic>
      <xdr:nvPicPr>
        <xdr:cNvPr id="27" name="Picture 26" descr="GNP_Rising Sun_0810_0026.jpg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/>
        <a:stretch>
          <a:fillRect/>
        </a:stretch>
      </xdr:blipFill>
      <xdr:spPr>
        <a:xfrm>
          <a:off x="0" y="15949514"/>
          <a:ext cx="122464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17</xdr:row>
      <xdr:rowOff>0</xdr:rowOff>
    </xdr:from>
    <xdr:to>
      <xdr:col>1</xdr:col>
      <xdr:colOff>1361594</xdr:colOff>
      <xdr:row>17</xdr:row>
      <xdr:rowOff>835868</xdr:rowOff>
    </xdr:to>
    <xdr:pic>
      <xdr:nvPicPr>
        <xdr:cNvPr id="28" name="Picture 27" descr="GNP_Rising Sun_0810_0027.jpg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/>
        <a:stretch>
          <a:fillRect/>
        </a:stretch>
      </xdr:blipFill>
      <xdr:spPr>
        <a:xfrm>
          <a:off x="1389871" y="15949515"/>
          <a:ext cx="1361595" cy="83586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17</xdr:row>
      <xdr:rowOff>933061</xdr:rowOff>
    </xdr:from>
    <xdr:to>
      <xdr:col>0</xdr:col>
      <xdr:colOff>1369622</xdr:colOff>
      <xdr:row>18</xdr:row>
      <xdr:rowOff>923340</xdr:rowOff>
    </xdr:to>
    <xdr:pic>
      <xdr:nvPicPr>
        <xdr:cNvPr id="29" name="Picture 28" descr="GNP_Rising Sun_0810_0028.jpg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/>
        <a:stretch>
          <a:fillRect/>
        </a:stretch>
      </xdr:blipFill>
      <xdr:spPr>
        <a:xfrm>
          <a:off x="0" y="16882576"/>
          <a:ext cx="1369622" cy="92334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17</xdr:row>
      <xdr:rowOff>933061</xdr:rowOff>
    </xdr:from>
    <xdr:to>
      <xdr:col>1</xdr:col>
      <xdr:colOff>1359864</xdr:colOff>
      <xdr:row>18</xdr:row>
      <xdr:rowOff>865024</xdr:rowOff>
    </xdr:to>
    <xdr:pic>
      <xdr:nvPicPr>
        <xdr:cNvPr id="30" name="Picture 29" descr="GNP_Rising Sun_0810_0029.jpg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/>
        <a:stretch>
          <a:fillRect/>
        </a:stretch>
      </xdr:blipFill>
      <xdr:spPr>
        <a:xfrm>
          <a:off x="1389871" y="16882576"/>
          <a:ext cx="1359865" cy="865025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18</xdr:row>
      <xdr:rowOff>933060</xdr:rowOff>
    </xdr:from>
    <xdr:to>
      <xdr:col>1</xdr:col>
      <xdr:colOff>1361592</xdr:colOff>
      <xdr:row>19</xdr:row>
      <xdr:rowOff>835866</xdr:rowOff>
    </xdr:to>
    <xdr:pic>
      <xdr:nvPicPr>
        <xdr:cNvPr id="31" name="Picture 30" descr="GNP_Rising Sun_0810_0030.jpg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/>
        <a:stretch>
          <a:fillRect/>
        </a:stretch>
      </xdr:blipFill>
      <xdr:spPr>
        <a:xfrm>
          <a:off x="1389871" y="17815637"/>
          <a:ext cx="1361593" cy="83586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1384378</xdr:colOff>
      <xdr:row>20</xdr:row>
      <xdr:rowOff>884464</xdr:rowOff>
    </xdr:to>
    <xdr:pic>
      <xdr:nvPicPr>
        <xdr:cNvPr id="32" name="Picture 31" descr="GNP_Rising Sun_0810_0031.jpg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/>
        <a:stretch>
          <a:fillRect/>
        </a:stretch>
      </xdr:blipFill>
      <xdr:spPr>
        <a:xfrm>
          <a:off x="1389872" y="18748699"/>
          <a:ext cx="1384378" cy="884464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2</xdr:col>
      <xdr:colOff>935</xdr:colOff>
      <xdr:row>21</xdr:row>
      <xdr:rowOff>923342</xdr:rowOff>
    </xdr:to>
    <xdr:pic>
      <xdr:nvPicPr>
        <xdr:cNvPr id="33" name="Picture 32" descr="GNP_Rising Sun_0810_0032.jpg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/>
        <a:stretch>
          <a:fillRect/>
        </a:stretch>
      </xdr:blipFill>
      <xdr:spPr>
        <a:xfrm>
          <a:off x="1389872" y="19681760"/>
          <a:ext cx="1390808" cy="92334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719234</xdr:colOff>
      <xdr:row>1</xdr:row>
      <xdr:rowOff>2361</xdr:rowOff>
    </xdr:to>
    <xdr:pic>
      <xdr:nvPicPr>
        <xdr:cNvPr id="2" name="Picture 1" descr="GNP_Rising Sun_0811_0001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09106" cy="15769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0</xdr:col>
      <xdr:colOff>1267408</xdr:colOff>
      <xdr:row>2</xdr:row>
      <xdr:rowOff>933060</xdr:rowOff>
    </xdr:to>
    <xdr:pic>
      <xdr:nvPicPr>
        <xdr:cNvPr id="3" name="Picture 2" descr="GNP_Rising Sun_0811_0002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267408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1215734</xdr:colOff>
      <xdr:row>2</xdr:row>
      <xdr:rowOff>923342</xdr:rowOff>
    </xdr:to>
    <xdr:pic>
      <xdr:nvPicPr>
        <xdr:cNvPr id="4" name="Picture 3" descr="GNP_Rising Sun_0811_0003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215734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1246512</xdr:colOff>
      <xdr:row>3</xdr:row>
      <xdr:rowOff>923342</xdr:rowOff>
    </xdr:to>
    <xdr:pic>
      <xdr:nvPicPr>
        <xdr:cNvPr id="5" name="Picture 4" descr="GNP_Rising Sun_0811_0004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246512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933060</xdr:rowOff>
    </xdr:from>
    <xdr:to>
      <xdr:col>0</xdr:col>
      <xdr:colOff>1361528</xdr:colOff>
      <xdr:row>4</xdr:row>
      <xdr:rowOff>903902</xdr:rowOff>
    </xdr:to>
    <xdr:pic>
      <xdr:nvPicPr>
        <xdr:cNvPr id="6" name="Picture 5" descr="GNP_Rising Sun_0811_0005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819718"/>
          <a:ext cx="1361528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933060</xdr:rowOff>
    </xdr:from>
    <xdr:to>
      <xdr:col>1</xdr:col>
      <xdr:colOff>1250398</xdr:colOff>
      <xdr:row>4</xdr:row>
      <xdr:rowOff>903902</xdr:rowOff>
    </xdr:to>
    <xdr:pic>
      <xdr:nvPicPr>
        <xdr:cNvPr id="7" name="Picture 6" descr="GNP_Rising Sun_0811_0006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1" y="3819718"/>
          <a:ext cx="1250399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933061</xdr:rowOff>
    </xdr:from>
    <xdr:to>
      <xdr:col>0</xdr:col>
      <xdr:colOff>1251856</xdr:colOff>
      <xdr:row>5</xdr:row>
      <xdr:rowOff>933060</xdr:rowOff>
    </xdr:to>
    <xdr:pic>
      <xdr:nvPicPr>
        <xdr:cNvPr id="8" name="Picture 7" descr="GNP_Rising Sun_0811_0007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4752780"/>
          <a:ext cx="1251856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4</xdr:row>
      <xdr:rowOff>933061</xdr:rowOff>
    </xdr:from>
    <xdr:to>
      <xdr:col>1</xdr:col>
      <xdr:colOff>1261898</xdr:colOff>
      <xdr:row>5</xdr:row>
      <xdr:rowOff>923340</xdr:rowOff>
    </xdr:to>
    <xdr:pic>
      <xdr:nvPicPr>
        <xdr:cNvPr id="9" name="Picture 8" descr="GNP_Rising Sun_0811_0008.jpg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1" y="4752780"/>
          <a:ext cx="1261899" cy="92334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1376166</xdr:colOff>
      <xdr:row>6</xdr:row>
      <xdr:rowOff>913622</xdr:rowOff>
    </xdr:to>
    <xdr:pic>
      <xdr:nvPicPr>
        <xdr:cNvPr id="10" name="Picture 9" descr="GNP_Rising Sun_0811_0009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5685842"/>
          <a:ext cx="1376166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0</xdr:rowOff>
    </xdr:from>
    <xdr:to>
      <xdr:col>1</xdr:col>
      <xdr:colOff>1234362</xdr:colOff>
      <xdr:row>6</xdr:row>
      <xdr:rowOff>911530</xdr:rowOff>
    </xdr:to>
    <xdr:pic>
      <xdr:nvPicPr>
        <xdr:cNvPr id="11" name="Picture 10" descr="GNP_Rising Sun_0811_0010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1" y="5685842"/>
          <a:ext cx="1234363" cy="9115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933060</xdr:rowOff>
    </xdr:from>
    <xdr:to>
      <xdr:col>0</xdr:col>
      <xdr:colOff>1361528</xdr:colOff>
      <xdr:row>7</xdr:row>
      <xdr:rowOff>903902</xdr:rowOff>
    </xdr:to>
    <xdr:pic>
      <xdr:nvPicPr>
        <xdr:cNvPr id="12" name="Picture 11" descr="GNP_Rising Sun_0811_0011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6618902"/>
          <a:ext cx="1361528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933060</xdr:rowOff>
    </xdr:from>
    <xdr:to>
      <xdr:col>1</xdr:col>
      <xdr:colOff>1246632</xdr:colOff>
      <xdr:row>7</xdr:row>
      <xdr:rowOff>903902</xdr:rowOff>
    </xdr:to>
    <xdr:pic>
      <xdr:nvPicPr>
        <xdr:cNvPr id="13" name="Picture 12" descr="GNP_Rising Sun_0811_0012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1" y="6618902"/>
          <a:ext cx="1246633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933060</xdr:rowOff>
    </xdr:from>
    <xdr:to>
      <xdr:col>0</xdr:col>
      <xdr:colOff>1376168</xdr:colOff>
      <xdr:row>8</xdr:row>
      <xdr:rowOff>913622</xdr:rowOff>
    </xdr:to>
    <xdr:pic>
      <xdr:nvPicPr>
        <xdr:cNvPr id="14" name="Picture 13" descr="GNP_Rising Sun_0811_0013.jpg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7551963"/>
          <a:ext cx="1376168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7</xdr:row>
      <xdr:rowOff>933060</xdr:rowOff>
    </xdr:from>
    <xdr:to>
      <xdr:col>1</xdr:col>
      <xdr:colOff>1378386</xdr:colOff>
      <xdr:row>8</xdr:row>
      <xdr:rowOff>884464</xdr:rowOff>
    </xdr:to>
    <xdr:pic>
      <xdr:nvPicPr>
        <xdr:cNvPr id="15" name="Picture 14" descr="GNP_Rising Sun_0811_0014.jpg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9871" y="7551963"/>
          <a:ext cx="1378387" cy="88446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</xdr:row>
      <xdr:rowOff>-1</xdr:rowOff>
    </xdr:from>
    <xdr:to>
      <xdr:col>0</xdr:col>
      <xdr:colOff>1361528</xdr:colOff>
      <xdr:row>9</xdr:row>
      <xdr:rowOff>903902</xdr:rowOff>
    </xdr:to>
    <xdr:pic>
      <xdr:nvPicPr>
        <xdr:cNvPr id="16" name="Picture 15" descr="GNP_Rising Sun_0811_0015.jpg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0" y="8485025"/>
          <a:ext cx="1361528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9</xdr:row>
      <xdr:rowOff>-1</xdr:rowOff>
    </xdr:from>
    <xdr:to>
      <xdr:col>1</xdr:col>
      <xdr:colOff>1346886</xdr:colOff>
      <xdr:row>9</xdr:row>
      <xdr:rowOff>894182</xdr:rowOff>
    </xdr:to>
    <xdr:pic>
      <xdr:nvPicPr>
        <xdr:cNvPr id="17" name="Picture 16" descr="GNP_Rising Sun_0811_0016.jpg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1389871" y="8485025"/>
          <a:ext cx="1346887" cy="89418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1129394</xdr:colOff>
      <xdr:row>0</xdr:row>
      <xdr:rowOff>1561840</xdr:rowOff>
    </xdr:to>
    <xdr:pic>
      <xdr:nvPicPr>
        <xdr:cNvPr id="2" name="Picture 1" descr="GNP_Rising Sun_0812_0001.jpg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519266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1327304</xdr:colOff>
      <xdr:row>2</xdr:row>
      <xdr:rowOff>923342</xdr:rowOff>
    </xdr:to>
    <xdr:pic>
      <xdr:nvPicPr>
        <xdr:cNvPr id="3" name="Picture 2" descr="GNP_Rising Sun_0812_0002.jpg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27304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1354234</xdr:colOff>
      <xdr:row>2</xdr:row>
      <xdr:rowOff>923342</xdr:rowOff>
    </xdr:to>
    <xdr:pic>
      <xdr:nvPicPr>
        <xdr:cNvPr id="4" name="Picture 3" descr="GNP_Rising Sun_0812_0003.jpg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54235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933060</xdr:rowOff>
    </xdr:from>
    <xdr:to>
      <xdr:col>0</xdr:col>
      <xdr:colOff>1361528</xdr:colOff>
      <xdr:row>3</xdr:row>
      <xdr:rowOff>903902</xdr:rowOff>
    </xdr:to>
    <xdr:pic>
      <xdr:nvPicPr>
        <xdr:cNvPr id="5" name="Picture 4" descr="GNP_Rising Sun_0812_0004.jpg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7"/>
          <a:ext cx="1361528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933060</xdr:rowOff>
    </xdr:from>
    <xdr:to>
      <xdr:col>1</xdr:col>
      <xdr:colOff>1241004</xdr:colOff>
      <xdr:row>3</xdr:row>
      <xdr:rowOff>913622</xdr:rowOff>
    </xdr:to>
    <xdr:pic>
      <xdr:nvPicPr>
        <xdr:cNvPr id="6" name="Picture 5" descr="GNP_Rising Sun_0812_0005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2886657"/>
          <a:ext cx="1241005" cy="91362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991786</xdr:colOff>
      <xdr:row>0</xdr:row>
      <xdr:rowOff>1561840</xdr:rowOff>
    </xdr:to>
    <xdr:pic>
      <xdr:nvPicPr>
        <xdr:cNvPr id="2" name="Picture 1" descr="GNP_Rising Sun_0813_0001.jpg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165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0</xdr:col>
      <xdr:colOff>1310172</xdr:colOff>
      <xdr:row>2</xdr:row>
      <xdr:rowOff>933060</xdr:rowOff>
    </xdr:to>
    <xdr:pic>
      <xdr:nvPicPr>
        <xdr:cNvPr id="3" name="Picture 2" descr="GNP_Rising Sun_0813_0002.jpg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310172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379055</xdr:rowOff>
    </xdr:from>
    <xdr:to>
      <xdr:col>1</xdr:col>
      <xdr:colOff>1263520</xdr:colOff>
      <xdr:row>2</xdr:row>
      <xdr:rowOff>933060</xdr:rowOff>
    </xdr:to>
    <xdr:pic>
      <xdr:nvPicPr>
        <xdr:cNvPr id="4" name="Picture 3" descr="GNP_Rising Sun_0813_0003.jpg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6"/>
          <a:ext cx="1263520" cy="93306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781884</xdr:colOff>
      <xdr:row>1</xdr:row>
      <xdr:rowOff>9719</xdr:rowOff>
    </xdr:to>
    <xdr:pic>
      <xdr:nvPicPr>
        <xdr:cNvPr id="2" name="Picture 1" descr="GNP_Rising Sun_0814_0001.jpg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71756" cy="1584260"/>
        </a:xfrm>
        <a:prstGeom prst="rect">
          <a:avLst/>
        </a:prstGeom>
      </xdr:spPr>
    </xdr:pic>
    <xdr:clientData/>
  </xdr:twoCellAnchor>
  <xdr:twoCellAnchor editAs="oneCell">
    <xdr:from>
      <xdr:col>1</xdr:col>
      <xdr:colOff>29159</xdr:colOff>
      <xdr:row>2</xdr:row>
      <xdr:rowOff>19439</xdr:rowOff>
    </xdr:from>
    <xdr:to>
      <xdr:col>1</xdr:col>
      <xdr:colOff>1327902</xdr:colOff>
      <xdr:row>3</xdr:row>
      <xdr:rowOff>3138</xdr:rowOff>
    </xdr:to>
    <xdr:pic>
      <xdr:nvPicPr>
        <xdr:cNvPr id="3" name="Picture 2" descr="GNP_Rising Sun_0814_0002.jpg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419031" y="1973036"/>
          <a:ext cx="1298743" cy="91676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971940</xdr:colOff>
      <xdr:row>0</xdr:row>
      <xdr:rowOff>1574540</xdr:rowOff>
    </xdr:to>
    <xdr:pic>
      <xdr:nvPicPr>
        <xdr:cNvPr id="2" name="Picture 1" descr="GNP_Rising Sun_0815_0001.jpg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61812" cy="157454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939136</xdr:colOff>
      <xdr:row>0</xdr:row>
      <xdr:rowOff>1574540</xdr:rowOff>
    </xdr:to>
    <xdr:pic>
      <xdr:nvPicPr>
        <xdr:cNvPr id="2" name="Picture 1" descr="GNP_Rising Sun_0816_0001.jpg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29008" cy="157454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827606</xdr:colOff>
      <xdr:row>0</xdr:row>
      <xdr:rowOff>1574540</xdr:rowOff>
    </xdr:to>
    <xdr:pic>
      <xdr:nvPicPr>
        <xdr:cNvPr id="2" name="Picture 1" descr="GNP_Rising Sun_0817_0001.jpg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1747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1233390</xdr:colOff>
      <xdr:row>2</xdr:row>
      <xdr:rowOff>913622</xdr:rowOff>
    </xdr:to>
    <xdr:pic>
      <xdr:nvPicPr>
        <xdr:cNvPr id="3" name="Picture 2" descr="GNP_Rising Sun_0817_0002.jpg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33390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1229582</xdr:colOff>
      <xdr:row>2</xdr:row>
      <xdr:rowOff>913622</xdr:rowOff>
    </xdr:to>
    <xdr:pic>
      <xdr:nvPicPr>
        <xdr:cNvPr id="4" name="Picture 3" descr="GNP_Rising Sun_0817_0003.jpg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229583" cy="913622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Rising Sun_0818_0001.jpg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27154" cy="158037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1074626</xdr:colOff>
      <xdr:row>0</xdr:row>
      <xdr:rowOff>1574540</xdr:rowOff>
    </xdr:to>
    <xdr:pic>
      <xdr:nvPicPr>
        <xdr:cNvPr id="2" name="Picture 1" descr="GNP_Rising Sun_0819_0001.jpg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64498" cy="157454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865026</xdr:colOff>
      <xdr:row>0</xdr:row>
      <xdr:rowOff>1555102</xdr:rowOff>
    </xdr:to>
    <xdr:pic>
      <xdr:nvPicPr>
        <xdr:cNvPr id="2" name="Picture 1" descr="GNP_Rising Sun_0820_0001.jpg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54898" cy="155510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967180</xdr:colOff>
      <xdr:row>0</xdr:row>
      <xdr:rowOff>1564820</xdr:rowOff>
    </xdr:to>
    <xdr:pic>
      <xdr:nvPicPr>
        <xdr:cNvPr id="2" name="Picture 1" descr="GNP_Rising Sun_0821_0001.jpg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052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6780</xdr:colOff>
      <xdr:row>2</xdr:row>
      <xdr:rowOff>923342</xdr:rowOff>
    </xdr:to>
    <xdr:pic>
      <xdr:nvPicPr>
        <xdr:cNvPr id="3" name="Picture 2" descr="GNP_Rising Sun_0821_0002.jpg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96652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379055</xdr:rowOff>
    </xdr:from>
    <xdr:to>
      <xdr:col>1</xdr:col>
      <xdr:colOff>1290734</xdr:colOff>
      <xdr:row>2</xdr:row>
      <xdr:rowOff>933060</xdr:rowOff>
    </xdr:to>
    <xdr:pic>
      <xdr:nvPicPr>
        <xdr:cNvPr id="4" name="Picture 3" descr="GNP_Rising Sun_0821_0003.jpg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6"/>
          <a:ext cx="1290734" cy="933061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1561840</xdr:rowOff>
    </xdr:to>
    <xdr:pic>
      <xdr:nvPicPr>
        <xdr:cNvPr id="2" name="Picture 1" descr="GNP_Rising Sun_0822_0001.jpg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Rising Sun_0823_0001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748880</xdr:colOff>
      <xdr:row>0</xdr:row>
      <xdr:rowOff>1574540</xdr:rowOff>
    </xdr:to>
    <xdr:pic>
      <xdr:nvPicPr>
        <xdr:cNvPr id="2" name="Picture 1" descr="GNP_Rising Sun_0824_0001.jpg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38752" cy="1574540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Rising Sun_0825_0001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Rising Sun_0826_0001.jpg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781682</xdr:colOff>
      <xdr:row>0</xdr:row>
      <xdr:rowOff>1574540</xdr:rowOff>
    </xdr:to>
    <xdr:pic>
      <xdr:nvPicPr>
        <xdr:cNvPr id="2" name="Picture 1" descr="GNP_Rising Sun_0827_0001.jpg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7155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1</xdr:col>
      <xdr:colOff>936</xdr:colOff>
      <xdr:row>2</xdr:row>
      <xdr:rowOff>923342</xdr:rowOff>
    </xdr:to>
    <xdr:pic>
      <xdr:nvPicPr>
        <xdr:cNvPr id="3" name="Picture 2" descr="GNP_Rising Sun_0827_0002.jpg">
          <a:extLst>
            <a:ext uri="{FF2B5EF4-FFF2-40B4-BE49-F238E27FC236}">
              <a16:creationId xmlns:a16="http://schemas.microsoft.com/office/drawing/2014/main" id="{00000000-0008-0000-1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90808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1354234</xdr:colOff>
      <xdr:row>2</xdr:row>
      <xdr:rowOff>923342</xdr:rowOff>
    </xdr:to>
    <xdr:pic>
      <xdr:nvPicPr>
        <xdr:cNvPr id="4" name="Picture 3" descr="GNP_Rising Sun_0827_0003.jpg">
          <a:extLst>
            <a:ext uri="{FF2B5EF4-FFF2-40B4-BE49-F238E27FC236}">
              <a16:creationId xmlns:a16="http://schemas.microsoft.com/office/drawing/2014/main" id="{00000000-0008-0000-1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54235" cy="92334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807924</xdr:colOff>
      <xdr:row>0</xdr:row>
      <xdr:rowOff>1574540</xdr:rowOff>
    </xdr:to>
    <xdr:pic>
      <xdr:nvPicPr>
        <xdr:cNvPr id="2" name="Picture 1" descr="GNP_Rising Sun_0828_0001.jpg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197796" cy="1574540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676712</xdr:colOff>
      <xdr:row>0</xdr:row>
      <xdr:rowOff>1574540</xdr:rowOff>
    </xdr:to>
    <xdr:pic>
      <xdr:nvPicPr>
        <xdr:cNvPr id="2" name="Picture 1" descr="GNP_Rising Sun_0829_0001.jpg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066584" cy="1574540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1574540</xdr:rowOff>
    </xdr:to>
    <xdr:pic>
      <xdr:nvPicPr>
        <xdr:cNvPr id="2" name="Picture 1" descr="GNP_Rising Sun_0830_0001.jpg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0</xdr:col>
      <xdr:colOff>1371222</xdr:colOff>
      <xdr:row>2</xdr:row>
      <xdr:rowOff>845586</xdr:rowOff>
    </xdr:to>
    <xdr:pic>
      <xdr:nvPicPr>
        <xdr:cNvPr id="3" name="Picture 2" descr="GNP_Rising Sun_0830_0002.jpg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371222" cy="845587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1248616</xdr:colOff>
      <xdr:row>2</xdr:row>
      <xdr:rowOff>913622</xdr:rowOff>
    </xdr:to>
    <xdr:pic>
      <xdr:nvPicPr>
        <xdr:cNvPr id="4" name="Picture 3" descr="GNP_Rising Sun_0830_0003.jpg">
          <a:extLst>
            <a:ext uri="{FF2B5EF4-FFF2-40B4-BE49-F238E27FC236}">
              <a16:creationId xmlns:a16="http://schemas.microsoft.com/office/drawing/2014/main" id="{00000000-0008-0000-1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248617" cy="913622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893212</xdr:colOff>
      <xdr:row>0</xdr:row>
      <xdr:rowOff>1574540</xdr:rowOff>
    </xdr:to>
    <xdr:pic>
      <xdr:nvPicPr>
        <xdr:cNvPr id="2" name="Picture 1" descr="GNP_Rising Sun_0831_0001.jpg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83084" cy="1574540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886652</xdr:colOff>
      <xdr:row>0</xdr:row>
      <xdr:rowOff>1574540</xdr:rowOff>
    </xdr:to>
    <xdr:pic>
      <xdr:nvPicPr>
        <xdr:cNvPr id="2" name="Picture 1" descr="GNP_Rising Sun_1000_0001.jpg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27652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0</xdr:col>
      <xdr:colOff>1236306</xdr:colOff>
      <xdr:row>2</xdr:row>
      <xdr:rowOff>933060</xdr:rowOff>
    </xdr:to>
    <xdr:pic>
      <xdr:nvPicPr>
        <xdr:cNvPr id="3" name="Picture 2" descr="GNP_Rising Sun_1000_0002.jpg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236306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1376166</xdr:colOff>
      <xdr:row>2</xdr:row>
      <xdr:rowOff>913622</xdr:rowOff>
    </xdr:to>
    <xdr:pic>
      <xdr:nvPicPr>
        <xdr:cNvPr id="4" name="Picture 3" descr="GNP_Rising Sun_1000_0003.jpg">
          <a:extLst>
            <a:ext uri="{FF2B5EF4-FFF2-40B4-BE49-F238E27FC236}">
              <a16:creationId xmlns:a16="http://schemas.microsoft.com/office/drawing/2014/main" id="{00000000-0008-0000-1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76167" cy="913622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1032498</xdr:colOff>
      <xdr:row>0</xdr:row>
      <xdr:rowOff>1574540</xdr:rowOff>
    </xdr:to>
    <xdr:pic>
      <xdr:nvPicPr>
        <xdr:cNvPr id="2" name="Picture 1" descr="GNP_Rising Sun_1051_0001.jpg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22370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1204192</xdr:colOff>
      <xdr:row>2</xdr:row>
      <xdr:rowOff>923342</xdr:rowOff>
    </xdr:to>
    <xdr:pic>
      <xdr:nvPicPr>
        <xdr:cNvPr id="3" name="Picture 2" descr="GNP_Rising Sun_1051_0002.jpg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04192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1311914</xdr:colOff>
      <xdr:row>2</xdr:row>
      <xdr:rowOff>923342</xdr:rowOff>
    </xdr:to>
    <xdr:pic>
      <xdr:nvPicPr>
        <xdr:cNvPr id="4" name="Picture 3" descr="GNP_Rising Sun_1051_0003.jpg">
          <a:extLst>
            <a:ext uri="{FF2B5EF4-FFF2-40B4-BE49-F238E27FC236}">
              <a16:creationId xmlns:a16="http://schemas.microsoft.com/office/drawing/2014/main" id="{00000000-0008-0000-1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11915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1173414</xdr:colOff>
      <xdr:row>3</xdr:row>
      <xdr:rowOff>923342</xdr:rowOff>
    </xdr:to>
    <xdr:pic>
      <xdr:nvPicPr>
        <xdr:cNvPr id="5" name="Picture 4" descr="GNP_Rising Sun_1051_0004.jpg">
          <a:extLst>
            <a:ext uri="{FF2B5EF4-FFF2-40B4-BE49-F238E27FC236}">
              <a16:creationId xmlns:a16="http://schemas.microsoft.com/office/drawing/2014/main" id="{00000000-0008-0000-1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173414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933060</xdr:rowOff>
    </xdr:from>
    <xdr:to>
      <xdr:col>1</xdr:col>
      <xdr:colOff>1236306</xdr:colOff>
      <xdr:row>3</xdr:row>
      <xdr:rowOff>933060</xdr:rowOff>
    </xdr:to>
    <xdr:pic>
      <xdr:nvPicPr>
        <xdr:cNvPr id="6" name="Picture 5" descr="GNP_Rising Sun_1051_0005.jpg">
          <a:extLst>
            <a:ext uri="{FF2B5EF4-FFF2-40B4-BE49-F238E27FC236}">
              <a16:creationId xmlns:a16="http://schemas.microsoft.com/office/drawing/2014/main" id="{00000000-0008-0000-1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7"/>
          <a:ext cx="1236306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933060</xdr:rowOff>
    </xdr:from>
    <xdr:to>
      <xdr:col>0</xdr:col>
      <xdr:colOff>1376168</xdr:colOff>
      <xdr:row>4</xdr:row>
      <xdr:rowOff>913622</xdr:rowOff>
    </xdr:to>
    <xdr:pic>
      <xdr:nvPicPr>
        <xdr:cNvPr id="7" name="Picture 6" descr="GNP_Rising Sun_1051_0006.jpg">
          <a:extLst>
            <a:ext uri="{FF2B5EF4-FFF2-40B4-BE49-F238E27FC236}">
              <a16:creationId xmlns:a16="http://schemas.microsoft.com/office/drawing/2014/main" id="{00000000-0008-0000-1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8"/>
          <a:ext cx="1376168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933060</xdr:rowOff>
    </xdr:from>
    <xdr:to>
      <xdr:col>1</xdr:col>
      <xdr:colOff>1332366</xdr:colOff>
      <xdr:row>4</xdr:row>
      <xdr:rowOff>913622</xdr:rowOff>
    </xdr:to>
    <xdr:pic>
      <xdr:nvPicPr>
        <xdr:cNvPr id="8" name="Picture 7" descr="GNP_Rising Sun_1051_0007.jpg">
          <a:extLst>
            <a:ext uri="{FF2B5EF4-FFF2-40B4-BE49-F238E27FC236}">
              <a16:creationId xmlns:a16="http://schemas.microsoft.com/office/drawing/2014/main" id="{00000000-0008-0000-1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1" y="3819718"/>
          <a:ext cx="1332367" cy="913623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967180</xdr:colOff>
      <xdr:row>0</xdr:row>
      <xdr:rowOff>1564820</xdr:rowOff>
    </xdr:to>
    <xdr:pic>
      <xdr:nvPicPr>
        <xdr:cNvPr id="2" name="Picture 1" descr="GNP_Rising Sun_1076_0001.jpg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57052" cy="15648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1225776</xdr:colOff>
      <xdr:row>2</xdr:row>
      <xdr:rowOff>913622</xdr:rowOff>
    </xdr:to>
    <xdr:pic>
      <xdr:nvPicPr>
        <xdr:cNvPr id="3" name="Picture 2" descr="GNP_Rising Sun_1076_0002.jpg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25776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1229582</xdr:colOff>
      <xdr:row>2</xdr:row>
      <xdr:rowOff>913622</xdr:rowOff>
    </xdr:to>
    <xdr:pic>
      <xdr:nvPicPr>
        <xdr:cNvPr id="4" name="Picture 3" descr="GNP_Rising Sun_1076_0003.jpg">
          <a:extLst>
            <a:ext uri="{FF2B5EF4-FFF2-40B4-BE49-F238E27FC236}">
              <a16:creationId xmlns:a16="http://schemas.microsoft.com/office/drawing/2014/main" id="{00000000-0008-0000-1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229583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933060</xdr:rowOff>
    </xdr:from>
    <xdr:to>
      <xdr:col>0</xdr:col>
      <xdr:colOff>1382744</xdr:colOff>
      <xdr:row>3</xdr:row>
      <xdr:rowOff>942780</xdr:rowOff>
    </xdr:to>
    <xdr:pic>
      <xdr:nvPicPr>
        <xdr:cNvPr id="5" name="Picture 4" descr="GNP_Rising Sun_1076_0004.jpg">
          <a:extLst>
            <a:ext uri="{FF2B5EF4-FFF2-40B4-BE49-F238E27FC236}">
              <a16:creationId xmlns:a16="http://schemas.microsoft.com/office/drawing/2014/main" id="{00000000-0008-0000-1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7"/>
          <a:ext cx="1382744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0</xdr:rowOff>
    </xdr:from>
    <xdr:to>
      <xdr:col>1</xdr:col>
      <xdr:colOff>1342692</xdr:colOff>
      <xdr:row>3</xdr:row>
      <xdr:rowOff>923342</xdr:rowOff>
    </xdr:to>
    <xdr:pic>
      <xdr:nvPicPr>
        <xdr:cNvPr id="6" name="Picture 5" descr="GNP_Rising Sun_1076_0005.jpg">
          <a:extLst>
            <a:ext uri="{FF2B5EF4-FFF2-40B4-BE49-F238E27FC236}">
              <a16:creationId xmlns:a16="http://schemas.microsoft.com/office/drawing/2014/main" id="{00000000-0008-0000-1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1" y="2886658"/>
          <a:ext cx="1342693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933060</xdr:rowOff>
    </xdr:from>
    <xdr:to>
      <xdr:col>0</xdr:col>
      <xdr:colOff>1103514</xdr:colOff>
      <xdr:row>4</xdr:row>
      <xdr:rowOff>787269</xdr:rowOff>
    </xdr:to>
    <xdr:pic>
      <xdr:nvPicPr>
        <xdr:cNvPr id="7" name="Picture 6" descr="GNP_Rising Sun_1076_0006.jpg">
          <a:extLst>
            <a:ext uri="{FF2B5EF4-FFF2-40B4-BE49-F238E27FC236}">
              <a16:creationId xmlns:a16="http://schemas.microsoft.com/office/drawing/2014/main" id="{00000000-0008-0000-1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8"/>
          <a:ext cx="1103514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933060</xdr:rowOff>
    </xdr:from>
    <xdr:to>
      <xdr:col>1</xdr:col>
      <xdr:colOff>1239100</xdr:colOff>
      <xdr:row>4</xdr:row>
      <xdr:rowOff>787269</xdr:rowOff>
    </xdr:to>
    <xdr:pic>
      <xdr:nvPicPr>
        <xdr:cNvPr id="8" name="Picture 7" descr="GNP_Rising Sun_1076_0007.jpg">
          <a:extLst>
            <a:ext uri="{FF2B5EF4-FFF2-40B4-BE49-F238E27FC236}">
              <a16:creationId xmlns:a16="http://schemas.microsoft.com/office/drawing/2014/main" id="{00000000-0008-0000-1E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8"/>
          <a:ext cx="1239100" cy="903903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Rising Sun_1077_0001.jpg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0</xdr:col>
      <xdr:colOff>1365828</xdr:colOff>
      <xdr:row>2</xdr:row>
      <xdr:rowOff>865024</xdr:rowOff>
    </xdr:to>
    <xdr:pic>
      <xdr:nvPicPr>
        <xdr:cNvPr id="3" name="Picture 2" descr="GNP_Rising Sun_1077_0002.jpg">
          <a:extLst>
            <a:ext uri="{FF2B5EF4-FFF2-40B4-BE49-F238E27FC236}">
              <a16:creationId xmlns:a16="http://schemas.microsoft.com/office/drawing/2014/main" id="{00000000-0008-0000-1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365828" cy="86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1195322</xdr:colOff>
      <xdr:row>2</xdr:row>
      <xdr:rowOff>913622</xdr:rowOff>
    </xdr:to>
    <xdr:pic>
      <xdr:nvPicPr>
        <xdr:cNvPr id="4" name="Picture 3" descr="GNP_Rising Sun_1077_0003.jpg">
          <a:extLst>
            <a:ext uri="{FF2B5EF4-FFF2-40B4-BE49-F238E27FC236}">
              <a16:creationId xmlns:a16="http://schemas.microsoft.com/office/drawing/2014/main" id="{00000000-0008-0000-1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7"/>
          <a:ext cx="1195322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933060</xdr:rowOff>
    </xdr:from>
    <xdr:to>
      <xdr:col>0</xdr:col>
      <xdr:colOff>1267408</xdr:colOff>
      <xdr:row>3</xdr:row>
      <xdr:rowOff>796988</xdr:rowOff>
    </xdr:to>
    <xdr:pic>
      <xdr:nvPicPr>
        <xdr:cNvPr id="5" name="Picture 4" descr="GNP_Rising Sun_1077_0004.jpg">
          <a:extLst>
            <a:ext uri="{FF2B5EF4-FFF2-40B4-BE49-F238E27FC236}">
              <a16:creationId xmlns:a16="http://schemas.microsoft.com/office/drawing/2014/main" id="{00000000-0008-0000-1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7"/>
          <a:ext cx="1267408" cy="93306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933060</xdr:rowOff>
    </xdr:from>
    <xdr:to>
      <xdr:col>1</xdr:col>
      <xdr:colOff>1271296</xdr:colOff>
      <xdr:row>3</xdr:row>
      <xdr:rowOff>796988</xdr:rowOff>
    </xdr:to>
    <xdr:pic>
      <xdr:nvPicPr>
        <xdr:cNvPr id="6" name="Picture 5" descr="GNP_Rising Sun_1077_0005.jpg">
          <a:extLst>
            <a:ext uri="{FF2B5EF4-FFF2-40B4-BE49-F238E27FC236}">
              <a16:creationId xmlns:a16="http://schemas.microsoft.com/office/drawing/2014/main" id="{00000000-0008-0000-1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7"/>
          <a:ext cx="1271296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1321838</xdr:colOff>
      <xdr:row>5</xdr:row>
      <xdr:rowOff>1</xdr:rowOff>
    </xdr:to>
    <xdr:pic>
      <xdr:nvPicPr>
        <xdr:cNvPr id="7" name="Picture 6" descr="GNP_Rising Sun_1077_0006.jpg">
          <a:extLst>
            <a:ext uri="{FF2B5EF4-FFF2-40B4-BE49-F238E27FC236}">
              <a16:creationId xmlns:a16="http://schemas.microsoft.com/office/drawing/2014/main" id="{00000000-0008-0000-1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321838" cy="93306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1215734</xdr:colOff>
      <xdr:row>4</xdr:row>
      <xdr:rowOff>923342</xdr:rowOff>
    </xdr:to>
    <xdr:pic>
      <xdr:nvPicPr>
        <xdr:cNvPr id="8" name="Picture 7" descr="GNP_Rising Sun_1077_0007.jpg">
          <a:extLst>
            <a:ext uri="{FF2B5EF4-FFF2-40B4-BE49-F238E27FC236}">
              <a16:creationId xmlns:a16="http://schemas.microsoft.com/office/drawing/2014/main" id="{00000000-0008-0000-1F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215734" cy="923342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945696</xdr:colOff>
      <xdr:row>0</xdr:row>
      <xdr:rowOff>1561840</xdr:rowOff>
    </xdr:to>
    <xdr:pic>
      <xdr:nvPicPr>
        <xdr:cNvPr id="2" name="Picture 1" descr="GNP_Rising Sun_1078_0001.jpg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35568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1281136</xdr:colOff>
      <xdr:row>2</xdr:row>
      <xdr:rowOff>923342</xdr:rowOff>
    </xdr:to>
    <xdr:pic>
      <xdr:nvPicPr>
        <xdr:cNvPr id="3" name="Picture 2" descr="GNP_Rising Sun_1078_0002.jpg">
          <a:extLst>
            <a:ext uri="{FF2B5EF4-FFF2-40B4-BE49-F238E27FC236}">
              <a16:creationId xmlns:a16="http://schemas.microsoft.com/office/drawing/2014/main" id="{00000000-0008-0000-2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81136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1</xdr:row>
      <xdr:rowOff>379055</xdr:rowOff>
    </xdr:from>
    <xdr:to>
      <xdr:col>1</xdr:col>
      <xdr:colOff>1193540</xdr:colOff>
      <xdr:row>2</xdr:row>
      <xdr:rowOff>933060</xdr:rowOff>
    </xdr:to>
    <xdr:pic>
      <xdr:nvPicPr>
        <xdr:cNvPr id="4" name="Picture 3" descr="GNP_Rising Sun_1078_0003.jpg">
          <a:extLst>
            <a:ext uri="{FF2B5EF4-FFF2-40B4-BE49-F238E27FC236}">
              <a16:creationId xmlns:a16="http://schemas.microsoft.com/office/drawing/2014/main" id="{00000000-0008-0000-2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6"/>
          <a:ext cx="1193541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933060</xdr:rowOff>
    </xdr:from>
    <xdr:to>
      <xdr:col>0</xdr:col>
      <xdr:colOff>1355854</xdr:colOff>
      <xdr:row>3</xdr:row>
      <xdr:rowOff>903902</xdr:rowOff>
    </xdr:to>
    <xdr:pic>
      <xdr:nvPicPr>
        <xdr:cNvPr id="5" name="Picture 4" descr="GNP_Rising Sun_1078_0004.jpg">
          <a:extLst>
            <a:ext uri="{FF2B5EF4-FFF2-40B4-BE49-F238E27FC236}">
              <a16:creationId xmlns:a16="http://schemas.microsoft.com/office/drawing/2014/main" id="{00000000-0008-0000-2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7"/>
          <a:ext cx="1355854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933060</xdr:rowOff>
    </xdr:from>
    <xdr:to>
      <xdr:col>1</xdr:col>
      <xdr:colOff>1384040</xdr:colOff>
      <xdr:row>3</xdr:row>
      <xdr:rowOff>933060</xdr:rowOff>
    </xdr:to>
    <xdr:pic>
      <xdr:nvPicPr>
        <xdr:cNvPr id="6" name="Picture 5" descr="GNP_Rising Sun_1078_0005.jpg">
          <a:extLst>
            <a:ext uri="{FF2B5EF4-FFF2-40B4-BE49-F238E27FC236}">
              <a16:creationId xmlns:a16="http://schemas.microsoft.com/office/drawing/2014/main" id="{00000000-0008-0000-2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7"/>
          <a:ext cx="1384040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1234970</xdr:colOff>
      <xdr:row>4</xdr:row>
      <xdr:rowOff>923342</xdr:rowOff>
    </xdr:to>
    <xdr:pic>
      <xdr:nvPicPr>
        <xdr:cNvPr id="7" name="Picture 6" descr="GNP_Rising Sun_1078_0006.jpg">
          <a:extLst>
            <a:ext uri="{FF2B5EF4-FFF2-40B4-BE49-F238E27FC236}">
              <a16:creationId xmlns:a16="http://schemas.microsoft.com/office/drawing/2014/main" id="{00000000-0008-0000-2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9"/>
          <a:ext cx="1234970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933060</xdr:rowOff>
    </xdr:from>
    <xdr:to>
      <xdr:col>2</xdr:col>
      <xdr:colOff>6651</xdr:colOff>
      <xdr:row>4</xdr:row>
      <xdr:rowOff>884464</xdr:rowOff>
    </xdr:to>
    <xdr:pic>
      <xdr:nvPicPr>
        <xdr:cNvPr id="8" name="Picture 7" descr="GNP_Rising Sun_1078_0007.jpg">
          <a:extLst>
            <a:ext uri="{FF2B5EF4-FFF2-40B4-BE49-F238E27FC236}">
              <a16:creationId xmlns:a16="http://schemas.microsoft.com/office/drawing/2014/main" id="{00000000-0008-0000-2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8"/>
          <a:ext cx="1396524" cy="88446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Rising Sun_1079_0001.jpg">
          <a:extLst>
            <a:ext uri="{FF2B5EF4-FFF2-40B4-BE49-F238E27FC236}">
              <a16:creationId xmlns:a16="http://schemas.microsoft.com/office/drawing/2014/main" id="{00000000-0008-0000-2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0</xdr:col>
      <xdr:colOff>1275182</xdr:colOff>
      <xdr:row>2</xdr:row>
      <xdr:rowOff>933060</xdr:rowOff>
    </xdr:to>
    <xdr:pic>
      <xdr:nvPicPr>
        <xdr:cNvPr id="3" name="Picture 2" descr="GNP_Rising Sun_1079_0002.jpg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27518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1200344</xdr:colOff>
      <xdr:row>2</xdr:row>
      <xdr:rowOff>923342</xdr:rowOff>
    </xdr:to>
    <xdr:pic>
      <xdr:nvPicPr>
        <xdr:cNvPr id="4" name="Picture 3" descr="GNP_Rising Sun_1079_0003.jpg">
          <a:extLst>
            <a:ext uri="{FF2B5EF4-FFF2-40B4-BE49-F238E27FC236}">
              <a16:creationId xmlns:a16="http://schemas.microsoft.com/office/drawing/2014/main" id="{00000000-0008-0000-2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200345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933060</xdr:rowOff>
    </xdr:from>
    <xdr:to>
      <xdr:col>0</xdr:col>
      <xdr:colOff>1098290</xdr:colOff>
      <xdr:row>3</xdr:row>
      <xdr:rowOff>928132</xdr:rowOff>
    </xdr:to>
    <xdr:pic>
      <xdr:nvPicPr>
        <xdr:cNvPr id="5" name="Picture 4" descr="GNP_Rising Sun_1079_0004.jpg">
          <a:extLst>
            <a:ext uri="{FF2B5EF4-FFF2-40B4-BE49-F238E27FC236}">
              <a16:creationId xmlns:a16="http://schemas.microsoft.com/office/drawing/2014/main" id="{00000000-0008-0000-2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7"/>
          <a:ext cx="1098290" cy="9281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933060</xdr:rowOff>
    </xdr:from>
    <xdr:to>
      <xdr:col>1</xdr:col>
      <xdr:colOff>1329612</xdr:colOff>
      <xdr:row>3</xdr:row>
      <xdr:rowOff>933060</xdr:rowOff>
    </xdr:to>
    <xdr:pic>
      <xdr:nvPicPr>
        <xdr:cNvPr id="6" name="Picture 5" descr="GNP_Rising Sun_1079_0005.jpg">
          <a:extLst>
            <a:ext uri="{FF2B5EF4-FFF2-40B4-BE49-F238E27FC236}">
              <a16:creationId xmlns:a16="http://schemas.microsoft.com/office/drawing/2014/main" id="{00000000-0008-0000-2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7"/>
          <a:ext cx="132961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933060</xdr:rowOff>
    </xdr:from>
    <xdr:to>
      <xdr:col>0</xdr:col>
      <xdr:colOff>1241004</xdr:colOff>
      <xdr:row>4</xdr:row>
      <xdr:rowOff>913622</xdr:rowOff>
    </xdr:to>
    <xdr:pic>
      <xdr:nvPicPr>
        <xdr:cNvPr id="7" name="Picture 6" descr="GNP_Rising Sun_1079_0006.jpg">
          <a:extLst>
            <a:ext uri="{FF2B5EF4-FFF2-40B4-BE49-F238E27FC236}">
              <a16:creationId xmlns:a16="http://schemas.microsoft.com/office/drawing/2014/main" id="{00000000-0008-0000-2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8"/>
          <a:ext cx="1241004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933060</xdr:rowOff>
    </xdr:from>
    <xdr:to>
      <xdr:col>1</xdr:col>
      <xdr:colOff>1248618</xdr:colOff>
      <xdr:row>4</xdr:row>
      <xdr:rowOff>913622</xdr:rowOff>
    </xdr:to>
    <xdr:pic>
      <xdr:nvPicPr>
        <xdr:cNvPr id="8" name="Picture 7" descr="GNP_Rising Sun_1079_0007.jpg">
          <a:extLst>
            <a:ext uri="{FF2B5EF4-FFF2-40B4-BE49-F238E27FC236}">
              <a16:creationId xmlns:a16="http://schemas.microsoft.com/office/drawing/2014/main" id="{00000000-0008-0000-2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8"/>
          <a:ext cx="1248618" cy="913623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1063958</xdr:colOff>
      <xdr:row>0</xdr:row>
      <xdr:rowOff>1561840</xdr:rowOff>
    </xdr:to>
    <xdr:pic>
      <xdr:nvPicPr>
        <xdr:cNvPr id="2" name="Picture 1" descr="GNP_Rising Sun_1132_0001.jpg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53830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1277290</xdr:colOff>
      <xdr:row>2</xdr:row>
      <xdr:rowOff>923342</xdr:rowOff>
    </xdr:to>
    <xdr:pic>
      <xdr:nvPicPr>
        <xdr:cNvPr id="3" name="Picture 2" descr="GNP_Rising Sun_1132_0002.jpg">
          <a:extLst>
            <a:ext uri="{FF2B5EF4-FFF2-40B4-BE49-F238E27FC236}">
              <a16:creationId xmlns:a16="http://schemas.microsoft.com/office/drawing/2014/main" id="{00000000-0008-0000-2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77290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1</xdr:row>
      <xdr:rowOff>379055</xdr:rowOff>
    </xdr:from>
    <xdr:to>
      <xdr:col>1</xdr:col>
      <xdr:colOff>1229544</xdr:colOff>
      <xdr:row>3</xdr:row>
      <xdr:rowOff>9719</xdr:rowOff>
    </xdr:to>
    <xdr:pic>
      <xdr:nvPicPr>
        <xdr:cNvPr id="4" name="Picture 3" descr="GNP_Rising Sun_1132_0003.jpg">
          <a:extLst>
            <a:ext uri="{FF2B5EF4-FFF2-40B4-BE49-F238E27FC236}">
              <a16:creationId xmlns:a16="http://schemas.microsoft.com/office/drawing/2014/main" id="{00000000-0008-0000-2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2" y="1953596"/>
          <a:ext cx="1229544" cy="942781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1242664</xdr:colOff>
      <xdr:row>3</xdr:row>
      <xdr:rowOff>923342</xdr:rowOff>
    </xdr:to>
    <xdr:pic>
      <xdr:nvPicPr>
        <xdr:cNvPr id="5" name="Picture 4" descr="GNP_Rising Sun_1132_0004.jpg">
          <a:extLst>
            <a:ext uri="{FF2B5EF4-FFF2-40B4-BE49-F238E27FC236}">
              <a16:creationId xmlns:a16="http://schemas.microsoft.com/office/drawing/2014/main" id="{00000000-0008-0000-2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2" y="2886658"/>
          <a:ext cx="1242664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</xdr:row>
      <xdr:rowOff>0</xdr:rowOff>
    </xdr:from>
    <xdr:to>
      <xdr:col>0</xdr:col>
      <xdr:colOff>1188802</xdr:colOff>
      <xdr:row>4</xdr:row>
      <xdr:rowOff>923342</xdr:rowOff>
    </xdr:to>
    <xdr:pic>
      <xdr:nvPicPr>
        <xdr:cNvPr id="6" name="Picture 5" descr="GNP_Rising Sun_1132_0005.jpg">
          <a:extLst>
            <a:ext uri="{FF2B5EF4-FFF2-40B4-BE49-F238E27FC236}">
              <a16:creationId xmlns:a16="http://schemas.microsoft.com/office/drawing/2014/main" id="{00000000-0008-0000-2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0" y="3819719"/>
          <a:ext cx="1188802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3</xdr:row>
      <xdr:rowOff>933060</xdr:rowOff>
    </xdr:from>
    <xdr:to>
      <xdr:col>1</xdr:col>
      <xdr:colOff>1351318</xdr:colOff>
      <xdr:row>5</xdr:row>
      <xdr:rowOff>9718</xdr:rowOff>
    </xdr:to>
    <xdr:pic>
      <xdr:nvPicPr>
        <xdr:cNvPr id="7" name="Picture 6" descr="GNP_Rising Sun_1132_0006.jpg">
          <a:extLst>
            <a:ext uri="{FF2B5EF4-FFF2-40B4-BE49-F238E27FC236}">
              <a16:creationId xmlns:a16="http://schemas.microsoft.com/office/drawing/2014/main" id="{00000000-0008-0000-2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389871" y="3819718"/>
          <a:ext cx="1351319" cy="94278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</xdr:row>
      <xdr:rowOff>0</xdr:rowOff>
    </xdr:from>
    <xdr:to>
      <xdr:col>0</xdr:col>
      <xdr:colOff>1376166</xdr:colOff>
      <xdr:row>5</xdr:row>
      <xdr:rowOff>913622</xdr:rowOff>
    </xdr:to>
    <xdr:pic>
      <xdr:nvPicPr>
        <xdr:cNvPr id="8" name="Picture 7" descr="GNP_Rising Sun_1132_0007.jpg">
          <a:extLst>
            <a:ext uri="{FF2B5EF4-FFF2-40B4-BE49-F238E27FC236}">
              <a16:creationId xmlns:a16="http://schemas.microsoft.com/office/drawing/2014/main" id="{00000000-0008-0000-2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0" y="4752781"/>
          <a:ext cx="1376166" cy="91362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1256230</xdr:colOff>
      <xdr:row>5</xdr:row>
      <xdr:rowOff>913622</xdr:rowOff>
    </xdr:to>
    <xdr:pic>
      <xdr:nvPicPr>
        <xdr:cNvPr id="9" name="Picture 8" descr="GNP_Rising Sun_1132_0008.jpg">
          <a:extLst>
            <a:ext uri="{FF2B5EF4-FFF2-40B4-BE49-F238E27FC236}">
              <a16:creationId xmlns:a16="http://schemas.microsoft.com/office/drawing/2014/main" id="{00000000-0008-0000-2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1389872" y="4752781"/>
          <a:ext cx="1256230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0</xdr:col>
      <xdr:colOff>1384378</xdr:colOff>
      <xdr:row>6</xdr:row>
      <xdr:rowOff>884464</xdr:rowOff>
    </xdr:to>
    <xdr:pic>
      <xdr:nvPicPr>
        <xdr:cNvPr id="10" name="Picture 9" descr="GNP_Rising Sun_1132_0009.jpg">
          <a:extLst>
            <a:ext uri="{FF2B5EF4-FFF2-40B4-BE49-F238E27FC236}">
              <a16:creationId xmlns:a16="http://schemas.microsoft.com/office/drawing/2014/main" id="{00000000-0008-0000-2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0" y="5685842"/>
          <a:ext cx="1384378" cy="884464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6</xdr:row>
      <xdr:rowOff>0</xdr:rowOff>
    </xdr:from>
    <xdr:to>
      <xdr:col>1</xdr:col>
      <xdr:colOff>1187708</xdr:colOff>
      <xdr:row>6</xdr:row>
      <xdr:rowOff>913622</xdr:rowOff>
    </xdr:to>
    <xdr:pic>
      <xdr:nvPicPr>
        <xdr:cNvPr id="11" name="Picture 10" descr="GNP_Rising Sun_1132_0010.jpg">
          <a:extLst>
            <a:ext uri="{FF2B5EF4-FFF2-40B4-BE49-F238E27FC236}">
              <a16:creationId xmlns:a16="http://schemas.microsoft.com/office/drawing/2014/main" id="{00000000-0008-0000-2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1389871" y="5685842"/>
          <a:ext cx="1187709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933060</xdr:rowOff>
    </xdr:from>
    <xdr:to>
      <xdr:col>0</xdr:col>
      <xdr:colOff>1263844</xdr:colOff>
      <xdr:row>7</xdr:row>
      <xdr:rowOff>913622</xdr:rowOff>
    </xdr:to>
    <xdr:pic>
      <xdr:nvPicPr>
        <xdr:cNvPr id="12" name="Picture 11" descr="GNP_Rising Sun_1132_0011.jpg">
          <a:extLst>
            <a:ext uri="{FF2B5EF4-FFF2-40B4-BE49-F238E27FC236}">
              <a16:creationId xmlns:a16="http://schemas.microsoft.com/office/drawing/2014/main" id="{00000000-0008-0000-2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0" y="6618902"/>
          <a:ext cx="1263844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7</xdr:row>
      <xdr:rowOff>0</xdr:rowOff>
    </xdr:from>
    <xdr:to>
      <xdr:col>1</xdr:col>
      <xdr:colOff>1311914</xdr:colOff>
      <xdr:row>7</xdr:row>
      <xdr:rowOff>923342</xdr:rowOff>
    </xdr:to>
    <xdr:pic>
      <xdr:nvPicPr>
        <xdr:cNvPr id="13" name="Picture 12" descr="GNP_Rising Sun_1132_0012.jpg">
          <a:extLst>
            <a:ext uri="{FF2B5EF4-FFF2-40B4-BE49-F238E27FC236}">
              <a16:creationId xmlns:a16="http://schemas.microsoft.com/office/drawing/2014/main" id="{00000000-0008-0000-2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xfrm>
          <a:off x="1389871" y="6618903"/>
          <a:ext cx="1311915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</xdr:row>
      <xdr:rowOff>0</xdr:rowOff>
    </xdr:from>
    <xdr:to>
      <xdr:col>0</xdr:col>
      <xdr:colOff>1269594</xdr:colOff>
      <xdr:row>8</xdr:row>
      <xdr:rowOff>923342</xdr:rowOff>
    </xdr:to>
    <xdr:pic>
      <xdr:nvPicPr>
        <xdr:cNvPr id="14" name="Picture 13" descr="GNP_Rising Sun_1132_0013.jpg">
          <a:extLst>
            <a:ext uri="{FF2B5EF4-FFF2-40B4-BE49-F238E27FC236}">
              <a16:creationId xmlns:a16="http://schemas.microsoft.com/office/drawing/2014/main" id="{00000000-0008-0000-2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0" y="7551964"/>
          <a:ext cx="1269594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7</xdr:row>
      <xdr:rowOff>933060</xdr:rowOff>
    </xdr:from>
    <xdr:to>
      <xdr:col>1</xdr:col>
      <xdr:colOff>1305720</xdr:colOff>
      <xdr:row>8</xdr:row>
      <xdr:rowOff>913622</xdr:rowOff>
    </xdr:to>
    <xdr:pic>
      <xdr:nvPicPr>
        <xdr:cNvPr id="15" name="Picture 14" descr="GNP_Rising Sun_1132_0014.jpg">
          <a:extLst>
            <a:ext uri="{FF2B5EF4-FFF2-40B4-BE49-F238E27FC236}">
              <a16:creationId xmlns:a16="http://schemas.microsoft.com/office/drawing/2014/main" id="{00000000-0008-0000-2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1389872" y="7551963"/>
          <a:ext cx="1305720" cy="913623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1561840</xdr:rowOff>
    </xdr:to>
    <xdr:pic>
      <xdr:nvPicPr>
        <xdr:cNvPr id="2" name="Picture 1" descr="GNP_Rising Sun_1376_0001.jpg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0</xdr:col>
      <xdr:colOff>1193904</xdr:colOff>
      <xdr:row>2</xdr:row>
      <xdr:rowOff>903902</xdr:rowOff>
    </xdr:to>
    <xdr:pic>
      <xdr:nvPicPr>
        <xdr:cNvPr id="3" name="Picture 2" descr="GNP_Rising Sun_1376_0002.jpg">
          <a:extLst>
            <a:ext uri="{FF2B5EF4-FFF2-40B4-BE49-F238E27FC236}">
              <a16:creationId xmlns:a16="http://schemas.microsoft.com/office/drawing/2014/main" id="{00000000-0008-0000-2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193904" cy="903903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1378384</xdr:colOff>
      <xdr:row>2</xdr:row>
      <xdr:rowOff>884464</xdr:rowOff>
    </xdr:to>
    <xdr:pic>
      <xdr:nvPicPr>
        <xdr:cNvPr id="4" name="Picture 3" descr="GNP_Rising Sun_1376_0003.jpg">
          <a:extLst>
            <a:ext uri="{FF2B5EF4-FFF2-40B4-BE49-F238E27FC236}">
              <a16:creationId xmlns:a16="http://schemas.microsoft.com/office/drawing/2014/main" id="{00000000-0008-0000-2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78385" cy="8844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933060</xdr:rowOff>
    </xdr:from>
    <xdr:to>
      <xdr:col>0</xdr:col>
      <xdr:colOff>1367248</xdr:colOff>
      <xdr:row>3</xdr:row>
      <xdr:rowOff>903902</xdr:rowOff>
    </xdr:to>
    <xdr:pic>
      <xdr:nvPicPr>
        <xdr:cNvPr id="5" name="Picture 4" descr="GNP_Rising Sun_1376_0004.jpg">
          <a:extLst>
            <a:ext uri="{FF2B5EF4-FFF2-40B4-BE49-F238E27FC236}">
              <a16:creationId xmlns:a16="http://schemas.microsoft.com/office/drawing/2014/main" id="{00000000-0008-0000-2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7"/>
          <a:ext cx="1367248" cy="90390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933060</xdr:rowOff>
    </xdr:from>
    <xdr:to>
      <xdr:col>1</xdr:col>
      <xdr:colOff>1229584</xdr:colOff>
      <xdr:row>3</xdr:row>
      <xdr:rowOff>913622</xdr:rowOff>
    </xdr:to>
    <xdr:pic>
      <xdr:nvPicPr>
        <xdr:cNvPr id="6" name="Picture 5" descr="GNP_Rising Sun_1376_0005.jpg">
          <a:extLst>
            <a:ext uri="{FF2B5EF4-FFF2-40B4-BE49-F238E27FC236}">
              <a16:creationId xmlns:a16="http://schemas.microsoft.com/office/drawing/2014/main" id="{00000000-0008-0000-2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7"/>
          <a:ext cx="1229584" cy="913623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1022190</xdr:colOff>
      <xdr:row>0</xdr:row>
      <xdr:rowOff>1561840</xdr:rowOff>
    </xdr:to>
    <xdr:pic>
      <xdr:nvPicPr>
        <xdr:cNvPr id="2" name="Picture 1" descr="GNP_Rising Sun_Next to1414_0001.jpg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12062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1242664</xdr:colOff>
      <xdr:row>2</xdr:row>
      <xdr:rowOff>923342</xdr:rowOff>
    </xdr:to>
    <xdr:pic>
      <xdr:nvPicPr>
        <xdr:cNvPr id="3" name="Picture 2" descr="GNP_Rising Sun_Next to1414_0002.jpg">
          <a:extLst>
            <a:ext uri="{FF2B5EF4-FFF2-40B4-BE49-F238E27FC236}">
              <a16:creationId xmlns:a16="http://schemas.microsoft.com/office/drawing/2014/main" id="{00000000-0008-0000-2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242664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1269594</xdr:colOff>
      <xdr:row>2</xdr:row>
      <xdr:rowOff>923342</xdr:rowOff>
    </xdr:to>
    <xdr:pic>
      <xdr:nvPicPr>
        <xdr:cNvPr id="4" name="Picture 3" descr="GNP_Rising Sun_Next to1414_0003.jpg">
          <a:extLst>
            <a:ext uri="{FF2B5EF4-FFF2-40B4-BE49-F238E27FC236}">
              <a16:creationId xmlns:a16="http://schemas.microsoft.com/office/drawing/2014/main" id="{00000000-0008-0000-2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269595" cy="9233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0</xdr:rowOff>
    </xdr:from>
    <xdr:to>
      <xdr:col>0</xdr:col>
      <xdr:colOff>1373470</xdr:colOff>
      <xdr:row>3</xdr:row>
      <xdr:rowOff>923342</xdr:rowOff>
    </xdr:to>
    <xdr:pic>
      <xdr:nvPicPr>
        <xdr:cNvPr id="5" name="Picture 4" descr="GNP_Rising Sun_Next to1414_0004.jpg">
          <a:extLst>
            <a:ext uri="{FF2B5EF4-FFF2-40B4-BE49-F238E27FC236}">
              <a16:creationId xmlns:a16="http://schemas.microsoft.com/office/drawing/2014/main" id="{00000000-0008-0000-2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8"/>
          <a:ext cx="1373470" cy="923342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933060</xdr:rowOff>
    </xdr:from>
    <xdr:to>
      <xdr:col>1</xdr:col>
      <xdr:colOff>1309526</xdr:colOff>
      <xdr:row>3</xdr:row>
      <xdr:rowOff>913622</xdr:rowOff>
    </xdr:to>
    <xdr:pic>
      <xdr:nvPicPr>
        <xdr:cNvPr id="6" name="Picture 5" descr="GNP_Rising Sun_Next to1414_0005.jpg">
          <a:extLst>
            <a:ext uri="{FF2B5EF4-FFF2-40B4-BE49-F238E27FC236}">
              <a16:creationId xmlns:a16="http://schemas.microsoft.com/office/drawing/2014/main" id="{00000000-0008-0000-2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7"/>
          <a:ext cx="1309526" cy="913623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952540</xdr:colOff>
      <xdr:row>0</xdr:row>
      <xdr:rowOff>1555102</xdr:rowOff>
    </xdr:to>
    <xdr:pic>
      <xdr:nvPicPr>
        <xdr:cNvPr id="2" name="Picture 1" descr="GNP_Rising Sun_1414_0001.jpg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42412" cy="155510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0</xdr:rowOff>
    </xdr:from>
    <xdr:to>
      <xdr:col>0</xdr:col>
      <xdr:colOff>1366626</xdr:colOff>
      <xdr:row>2</xdr:row>
      <xdr:rowOff>913622</xdr:rowOff>
    </xdr:to>
    <xdr:pic>
      <xdr:nvPicPr>
        <xdr:cNvPr id="3" name="Picture 2" descr="GNP_Rising Sun_1414_0002.jpg">
          <a:extLst>
            <a:ext uri="{FF2B5EF4-FFF2-40B4-BE49-F238E27FC236}">
              <a16:creationId xmlns:a16="http://schemas.microsoft.com/office/drawing/2014/main" id="{00000000-0008-0000-2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7"/>
          <a:ext cx="1366626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1332364</xdr:colOff>
      <xdr:row>2</xdr:row>
      <xdr:rowOff>913622</xdr:rowOff>
    </xdr:to>
    <xdr:pic>
      <xdr:nvPicPr>
        <xdr:cNvPr id="4" name="Picture 3" descr="GNP_Rising Sun_1414_0003.jpg">
          <a:extLst>
            <a:ext uri="{FF2B5EF4-FFF2-40B4-BE49-F238E27FC236}">
              <a16:creationId xmlns:a16="http://schemas.microsoft.com/office/drawing/2014/main" id="{00000000-0008-0000-2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332365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</xdr:row>
      <xdr:rowOff>933060</xdr:rowOff>
    </xdr:from>
    <xdr:to>
      <xdr:col>0</xdr:col>
      <xdr:colOff>1157256</xdr:colOff>
      <xdr:row>3</xdr:row>
      <xdr:rowOff>913622</xdr:rowOff>
    </xdr:to>
    <xdr:pic>
      <xdr:nvPicPr>
        <xdr:cNvPr id="5" name="Picture 4" descr="GNP_Rising Sun_1414_0004.jpg">
          <a:extLst>
            <a:ext uri="{FF2B5EF4-FFF2-40B4-BE49-F238E27FC236}">
              <a16:creationId xmlns:a16="http://schemas.microsoft.com/office/drawing/2014/main" id="{00000000-0008-0000-2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0" y="2886657"/>
          <a:ext cx="1157256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</xdr:row>
      <xdr:rowOff>933060</xdr:rowOff>
    </xdr:from>
    <xdr:to>
      <xdr:col>1</xdr:col>
      <xdr:colOff>1206744</xdr:colOff>
      <xdr:row>3</xdr:row>
      <xdr:rowOff>913622</xdr:rowOff>
    </xdr:to>
    <xdr:pic>
      <xdr:nvPicPr>
        <xdr:cNvPr id="6" name="Picture 5" descr="GNP_Rising Sun_1414_0005.jpg">
          <a:extLst>
            <a:ext uri="{FF2B5EF4-FFF2-40B4-BE49-F238E27FC236}">
              <a16:creationId xmlns:a16="http://schemas.microsoft.com/office/drawing/2014/main" id="{00000000-0008-0000-2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389872" y="2886657"/>
          <a:ext cx="1206744" cy="913623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933060</xdr:rowOff>
    </xdr:from>
    <xdr:to>
      <xdr:col>0</xdr:col>
      <xdr:colOff>1294298</xdr:colOff>
      <xdr:row>4</xdr:row>
      <xdr:rowOff>913622</xdr:rowOff>
    </xdr:to>
    <xdr:pic>
      <xdr:nvPicPr>
        <xdr:cNvPr id="7" name="Picture 6" descr="GNP_Rising Sun_1414_0006.jpg">
          <a:extLst>
            <a:ext uri="{FF2B5EF4-FFF2-40B4-BE49-F238E27FC236}">
              <a16:creationId xmlns:a16="http://schemas.microsoft.com/office/drawing/2014/main" id="{00000000-0008-0000-2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0" y="3819718"/>
          <a:ext cx="1294298" cy="91362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1346888</xdr:colOff>
      <xdr:row>4</xdr:row>
      <xdr:rowOff>894184</xdr:rowOff>
    </xdr:to>
    <xdr:pic>
      <xdr:nvPicPr>
        <xdr:cNvPr id="8" name="Picture 7" descr="GNP_Rising Sun_1414_0007.jpg">
          <a:extLst>
            <a:ext uri="{FF2B5EF4-FFF2-40B4-BE49-F238E27FC236}">
              <a16:creationId xmlns:a16="http://schemas.microsoft.com/office/drawing/2014/main" id="{00000000-0008-0000-2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1389872" y="3819719"/>
          <a:ext cx="1346888" cy="894184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981822</xdr:colOff>
      <xdr:row>0</xdr:row>
      <xdr:rowOff>1561840</xdr:rowOff>
    </xdr:to>
    <xdr:pic>
      <xdr:nvPicPr>
        <xdr:cNvPr id="2" name="Picture 1" descr="GNP_Rising Sun_1417_0001.jpg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71694" cy="157454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379055</xdr:rowOff>
    </xdr:from>
    <xdr:to>
      <xdr:col>0</xdr:col>
      <xdr:colOff>1380152</xdr:colOff>
      <xdr:row>2</xdr:row>
      <xdr:rowOff>933060</xdr:rowOff>
    </xdr:to>
    <xdr:pic>
      <xdr:nvPicPr>
        <xdr:cNvPr id="3" name="Picture 2" descr="GNP_Rising Sun_1417_0002.jpg">
          <a:extLst>
            <a:ext uri="{FF2B5EF4-FFF2-40B4-BE49-F238E27FC236}">
              <a16:creationId xmlns:a16="http://schemas.microsoft.com/office/drawing/2014/main" id="{00000000-0008-0000-2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1953596"/>
          <a:ext cx="1380152" cy="933061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0</xdr:rowOff>
    </xdr:from>
    <xdr:to>
      <xdr:col>1</xdr:col>
      <xdr:colOff>1191514</xdr:colOff>
      <xdr:row>2</xdr:row>
      <xdr:rowOff>913622</xdr:rowOff>
    </xdr:to>
    <xdr:pic>
      <xdr:nvPicPr>
        <xdr:cNvPr id="4" name="Picture 3" descr="GNP_Rising Sun_1417_0003.jpg">
          <a:extLst>
            <a:ext uri="{FF2B5EF4-FFF2-40B4-BE49-F238E27FC236}">
              <a16:creationId xmlns:a16="http://schemas.microsoft.com/office/drawing/2014/main" id="{00000000-0008-0000-2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389871" y="1953597"/>
          <a:ext cx="1191515" cy="913622"/>
        </a:xfrm>
        <a:prstGeom prst="rect">
          <a:avLst/>
        </a:prstGeom>
      </xdr:spPr>
    </xdr:pic>
    <xdr:clientData/>
  </xdr:twoCellAnchor>
  <xdr:twoCellAnchor editAs="oneCell">
    <xdr:from>
      <xdr:col>0</xdr:col>
      <xdr:colOff>1389871</xdr:colOff>
      <xdr:row>2</xdr:row>
      <xdr:rowOff>933060</xdr:rowOff>
    </xdr:from>
    <xdr:to>
      <xdr:col>1</xdr:col>
      <xdr:colOff>1191516</xdr:colOff>
      <xdr:row>3</xdr:row>
      <xdr:rowOff>913622</xdr:rowOff>
    </xdr:to>
    <xdr:pic>
      <xdr:nvPicPr>
        <xdr:cNvPr id="5" name="Picture 4" descr="GNP_Rising Sun_1417_0004.jpg">
          <a:extLst>
            <a:ext uri="{FF2B5EF4-FFF2-40B4-BE49-F238E27FC236}">
              <a16:creationId xmlns:a16="http://schemas.microsoft.com/office/drawing/2014/main" id="{00000000-0008-0000-2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389871" y="2886657"/>
          <a:ext cx="1191517" cy="913623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996460</xdr:colOff>
      <xdr:row>1</xdr:row>
      <xdr:rowOff>9719</xdr:rowOff>
    </xdr:to>
    <xdr:pic>
      <xdr:nvPicPr>
        <xdr:cNvPr id="2" name="Picture 1" descr="GNP_Rising Sun_1554_0001.jpg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386332" cy="1584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5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6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7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8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"/>
  <sheetViews>
    <sheetView workbookViewId="0">
      <selection activeCell="N1" sqref="N1"/>
    </sheetView>
  </sheetViews>
  <sheetFormatPr baseColWidth="10" defaultColWidth="8.83203125" defaultRowHeight="15" x14ac:dyDescent="0.2"/>
  <sheetData/>
  <pageMargins left="0.7" right="0.7" top="0.75" bottom="0.75" header="0.3" footer="0.3"/>
  <pageSetup scale="50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2"/>
  <sheetViews>
    <sheetView workbookViewId="0">
      <selection activeCell="C41" sqref="C41"/>
    </sheetView>
  </sheetViews>
  <sheetFormatPr baseColWidth="10" defaultColWidth="8.83203125" defaultRowHeight="15" x14ac:dyDescent="0.2"/>
  <cols>
    <col min="1" max="1" width="31.6640625" customWidth="1"/>
    <col min="2" max="4" width="16.33203125" style="7" customWidth="1"/>
    <col min="5" max="5" width="15.5" style="7" customWidth="1"/>
    <col min="7" max="7" width="32.83203125" customWidth="1"/>
  </cols>
  <sheetData>
    <row r="1" spans="1:7" s="2" customFormat="1" ht="77.25" customHeight="1" x14ac:dyDescent="0.3">
      <c r="A1" s="16" t="s">
        <v>10</v>
      </c>
      <c r="B1" s="17" t="s">
        <v>11</v>
      </c>
      <c r="C1" s="17" t="s">
        <v>13</v>
      </c>
      <c r="D1" s="17" t="s">
        <v>14</v>
      </c>
      <c r="E1" s="17" t="s">
        <v>15</v>
      </c>
      <c r="G1" s="18" t="s">
        <v>17</v>
      </c>
    </row>
    <row r="2" spans="1:7" s="2" customFormat="1" x14ac:dyDescent="0.2">
      <c r="B2" s="8"/>
      <c r="C2" s="8"/>
      <c r="D2" s="8"/>
      <c r="E2" s="8"/>
    </row>
    <row r="3" spans="1:7" s="2" customFormat="1" ht="22" thickBot="1" x14ac:dyDescent="0.3">
      <c r="A3" s="19" t="s">
        <v>18</v>
      </c>
      <c r="B3" s="20">
        <f>SUM(B5:B96)</f>
        <v>110</v>
      </c>
      <c r="C3" s="20">
        <f t="shared" ref="C3:E3" si="0">SUM(C5:C96)</f>
        <v>54</v>
      </c>
      <c r="D3" s="20">
        <f t="shared" si="0"/>
        <v>56</v>
      </c>
      <c r="E3" s="20">
        <f t="shared" si="0"/>
        <v>0</v>
      </c>
      <c r="G3" s="2" t="s">
        <v>19</v>
      </c>
    </row>
    <row r="4" spans="1:7" ht="16" thickTop="1" x14ac:dyDescent="0.2"/>
    <row r="5" spans="1:7" x14ac:dyDescent="0.2">
      <c r="A5" s="5" t="s">
        <v>93</v>
      </c>
      <c r="B5" s="7">
        <f>COUNT('0164'!$C$3:$C$101)</f>
        <v>2</v>
      </c>
      <c r="C5" s="7">
        <f>COUNTIF('0164'!$J$3:$J$101,"Y")</f>
        <v>2</v>
      </c>
      <c r="D5" s="7">
        <f>COUNTIF('0164'!$J$3:$J$101,"N")</f>
        <v>0</v>
      </c>
      <c r="E5" s="7">
        <f>B5-C5-D5</f>
        <v>0</v>
      </c>
    </row>
    <row r="6" spans="1:7" x14ac:dyDescent="0.2">
      <c r="A6" s="5" t="s">
        <v>95</v>
      </c>
      <c r="B6" s="7">
        <f>COUNT('0767'!$C$3:$C$101)</f>
        <v>20</v>
      </c>
      <c r="C6" s="7">
        <f>COUNTIF('0767'!$J$3:$J$101,"Y")</f>
        <v>14</v>
      </c>
      <c r="D6" s="7">
        <f>COUNTIF('0767'!$J$3:$J$101,"N")</f>
        <v>6</v>
      </c>
      <c r="E6" s="7">
        <f t="shared" ref="E6:E34" si="1">B6-C6-D6</f>
        <v>0</v>
      </c>
    </row>
    <row r="7" spans="1:7" x14ac:dyDescent="0.2">
      <c r="A7" s="5" t="s">
        <v>94</v>
      </c>
      <c r="B7" s="7">
        <f>COUNT('0783'!$C$3:$C$101)</f>
        <v>20</v>
      </c>
      <c r="C7" s="7">
        <f>COUNTIF('0783'!$J$3:$J$101,"Y")</f>
        <v>14</v>
      </c>
      <c r="D7" s="7">
        <f>COUNTIF('0783'!$J$3:$J$101,"N")</f>
        <v>6</v>
      </c>
      <c r="E7" s="7">
        <f t="shared" si="1"/>
        <v>0</v>
      </c>
    </row>
    <row r="8" spans="1:7" x14ac:dyDescent="0.2">
      <c r="A8" s="5" t="s">
        <v>96</v>
      </c>
      <c r="B8" s="7">
        <f>COUNT('0810'!$C$3:$C$101)</f>
        <v>20</v>
      </c>
      <c r="C8" s="7">
        <f>COUNTIF('0810'!$J$3:$J$101,"Y")</f>
        <v>8</v>
      </c>
      <c r="D8" s="7">
        <f>COUNTIF('0810'!$J$3:$J$101,"N")</f>
        <v>12</v>
      </c>
      <c r="E8" s="7">
        <f t="shared" si="1"/>
        <v>0</v>
      </c>
    </row>
    <row r="9" spans="1:7" x14ac:dyDescent="0.2">
      <c r="A9" s="5" t="s">
        <v>97</v>
      </c>
      <c r="B9" s="7">
        <f>COUNT('0811'!$C$3:$C$101)</f>
        <v>8</v>
      </c>
      <c r="C9" s="7">
        <f>COUNTIF('0811'!$J$3:$J$101,"Y")</f>
        <v>8</v>
      </c>
      <c r="D9" s="7">
        <f>COUNTIF('0811'!$J$3:$J$101,"N")</f>
        <v>0</v>
      </c>
      <c r="E9" s="7">
        <f t="shared" si="1"/>
        <v>0</v>
      </c>
    </row>
    <row r="10" spans="1:7" x14ac:dyDescent="0.2">
      <c r="A10" s="5" t="s">
        <v>98</v>
      </c>
      <c r="B10" s="7">
        <f>COUNT('0812'!$C$3:$C$101)</f>
        <v>2</v>
      </c>
      <c r="C10" s="7">
        <f>COUNTIF('0812'!$J$3:$J$101,"Y")</f>
        <v>2</v>
      </c>
      <c r="D10" s="7">
        <f>COUNTIF('0812'!$J$3:$J$101,"N")</f>
        <v>0</v>
      </c>
      <c r="E10" s="7">
        <f t="shared" si="1"/>
        <v>0</v>
      </c>
    </row>
    <row r="11" spans="1:7" x14ac:dyDescent="0.2">
      <c r="A11" s="5" t="s">
        <v>99</v>
      </c>
      <c r="B11" s="7">
        <f>COUNT('0813'!$C$3:$C$101)</f>
        <v>1</v>
      </c>
      <c r="C11" s="7">
        <f>COUNTIF('0813'!$J$3:$J$101,"Y")</f>
        <v>1</v>
      </c>
      <c r="D11" s="7">
        <f>COUNTIF('0813'!$J$3:$J$101,"N")</f>
        <v>0</v>
      </c>
      <c r="E11" s="7">
        <f t="shared" si="1"/>
        <v>0</v>
      </c>
    </row>
    <row r="12" spans="1:7" x14ac:dyDescent="0.2">
      <c r="A12" s="5" t="s">
        <v>100</v>
      </c>
      <c r="B12" s="7">
        <f>COUNT('0814'!$C$3:$C$101)</f>
        <v>1</v>
      </c>
      <c r="C12" s="7">
        <f>COUNTIF('0814'!$J$3:$J$101,"Y")</f>
        <v>0</v>
      </c>
      <c r="D12" s="7">
        <f>COUNTIF('0814'!$J$3:$J$101,"N")</f>
        <v>1</v>
      </c>
      <c r="E12" s="7">
        <f t="shared" si="1"/>
        <v>0</v>
      </c>
    </row>
    <row r="13" spans="1:7" x14ac:dyDescent="0.2">
      <c r="A13" s="5" t="s">
        <v>101</v>
      </c>
      <c r="B13" s="7">
        <f>COUNT('0815'!$C$3:$C$101)</f>
        <v>0</v>
      </c>
      <c r="C13" s="7">
        <f>COUNTIF('0815'!$J$3:$J$101,"Y")</f>
        <v>0</v>
      </c>
      <c r="D13" s="7">
        <f>COUNTIF('0815'!$J$3:$J$101,"N")</f>
        <v>0</v>
      </c>
      <c r="E13" s="7">
        <f t="shared" si="1"/>
        <v>0</v>
      </c>
    </row>
    <row r="14" spans="1:7" x14ac:dyDescent="0.2">
      <c r="A14" s="5" t="s">
        <v>102</v>
      </c>
      <c r="B14" s="7">
        <f>COUNT('0816'!$C$3:$C$101)</f>
        <v>0</v>
      </c>
      <c r="C14" s="7">
        <f>COUNTIF('0816'!$J$3:$J$101,"Y")</f>
        <v>0</v>
      </c>
      <c r="D14" s="7">
        <f>COUNTIF('0816'!$J$3:$J$101,"N")</f>
        <v>0</v>
      </c>
      <c r="E14" s="7">
        <f t="shared" si="1"/>
        <v>0</v>
      </c>
    </row>
    <row r="15" spans="1:7" x14ac:dyDescent="0.2">
      <c r="A15" s="5" t="s">
        <v>103</v>
      </c>
      <c r="B15" s="7">
        <f>COUNT('0817'!$C$3:$C$101)</f>
        <v>1</v>
      </c>
      <c r="C15" s="7">
        <f>COUNTIF('0817'!$J$3:$J$101,"Y")</f>
        <v>0</v>
      </c>
      <c r="D15" s="7">
        <f>COUNTIF('0817'!$J$3:$J$101,"N")</f>
        <v>1</v>
      </c>
      <c r="E15" s="7">
        <f t="shared" si="1"/>
        <v>0</v>
      </c>
    </row>
    <row r="16" spans="1:7" x14ac:dyDescent="0.2">
      <c r="A16" s="5" t="s">
        <v>104</v>
      </c>
      <c r="B16" s="7">
        <f>COUNT('0818'!$C$3:$C$101)</f>
        <v>0</v>
      </c>
      <c r="C16" s="7">
        <f>COUNTIF('0818'!$J$3:$J$101,"Y")</f>
        <v>0</v>
      </c>
      <c r="D16" s="7">
        <f>COUNTIF('0818'!$J$3:$J$101,"N")</f>
        <v>0</v>
      </c>
      <c r="E16" s="7">
        <f t="shared" si="1"/>
        <v>0</v>
      </c>
    </row>
    <row r="17" spans="1:5" x14ac:dyDescent="0.2">
      <c r="A17" s="5" t="s">
        <v>105</v>
      </c>
      <c r="B17" s="7">
        <f>COUNT('0819'!$C$3:$C$101)</f>
        <v>0</v>
      </c>
      <c r="C17" s="7">
        <f>COUNTIF('0819'!$J$3:$J$101,"Y")</f>
        <v>0</v>
      </c>
      <c r="D17" s="7">
        <f>COUNTIF('0819'!$J$3:$J$101,"N")</f>
        <v>0</v>
      </c>
      <c r="E17" s="7">
        <f t="shared" si="1"/>
        <v>0</v>
      </c>
    </row>
    <row r="18" spans="1:5" x14ac:dyDescent="0.2">
      <c r="A18" s="5" t="s">
        <v>106</v>
      </c>
      <c r="B18" s="7">
        <f>COUNT('0820'!$C$3:$C$101)</f>
        <v>0</v>
      </c>
      <c r="C18" s="7">
        <f>COUNTIF('0820'!$J$3:$J$101,"Y")</f>
        <v>0</v>
      </c>
      <c r="D18" s="7">
        <f>COUNTIF('0820'!$J$3:$J$101,"N")</f>
        <v>0</v>
      </c>
      <c r="E18" s="7">
        <f t="shared" si="1"/>
        <v>0</v>
      </c>
    </row>
    <row r="19" spans="1:5" x14ac:dyDescent="0.2">
      <c r="A19" s="5" t="s">
        <v>107</v>
      </c>
      <c r="B19" s="7">
        <f>COUNT('0821'!$C$3:$C$101)</f>
        <v>1</v>
      </c>
      <c r="C19" s="7">
        <f>COUNTIF('0821'!$J$3:$J$101,"Y")</f>
        <v>0</v>
      </c>
      <c r="D19" s="7">
        <f>COUNTIF('0821'!$J$3:$J$101,"N")</f>
        <v>1</v>
      </c>
      <c r="E19" s="7">
        <f t="shared" si="1"/>
        <v>0</v>
      </c>
    </row>
    <row r="20" spans="1:5" x14ac:dyDescent="0.2">
      <c r="A20" s="5" t="s">
        <v>108</v>
      </c>
      <c r="B20" s="7">
        <f>COUNT('0822'!$C$3:$C$101)</f>
        <v>0</v>
      </c>
      <c r="C20" s="7">
        <f>COUNTIF('0822'!$J$3:$J$101,"Y")</f>
        <v>0</v>
      </c>
      <c r="D20" s="7">
        <f>COUNTIF('0822'!$J$3:$J$101,"N")</f>
        <v>0</v>
      </c>
      <c r="E20" s="7">
        <f t="shared" si="1"/>
        <v>0</v>
      </c>
    </row>
    <row r="21" spans="1:5" x14ac:dyDescent="0.2">
      <c r="A21" s="5" t="s">
        <v>109</v>
      </c>
      <c r="B21" s="7">
        <f>COUNT('0823'!$C$3:$C$101)</f>
        <v>0</v>
      </c>
      <c r="C21" s="7">
        <f>COUNTIF('0823'!$J$3:$J$101,"Y")</f>
        <v>0</v>
      </c>
      <c r="D21" s="7">
        <f>COUNTIF('0823'!$J$3:$J$101,"N")</f>
        <v>0</v>
      </c>
      <c r="E21" s="7">
        <f t="shared" si="1"/>
        <v>0</v>
      </c>
    </row>
    <row r="22" spans="1:5" x14ac:dyDescent="0.2">
      <c r="A22" s="5" t="s">
        <v>110</v>
      </c>
      <c r="B22" s="7">
        <f>COUNT('0824'!$C$3:$C$101)</f>
        <v>0</v>
      </c>
      <c r="C22" s="7">
        <f>COUNTIF('0824'!$J$3:$J$101,"Y")</f>
        <v>0</v>
      </c>
      <c r="D22" s="7">
        <f>COUNTIF('0824'!$J$3:$J$101,"N")</f>
        <v>0</v>
      </c>
      <c r="E22" s="7">
        <f t="shared" si="1"/>
        <v>0</v>
      </c>
    </row>
    <row r="23" spans="1:5" x14ac:dyDescent="0.2">
      <c r="A23" s="5" t="s">
        <v>111</v>
      </c>
      <c r="B23" s="7">
        <f>COUNT('0825'!$C$3:$C$101)</f>
        <v>0</v>
      </c>
      <c r="C23" s="7">
        <f>COUNTIF('0825'!$J$3:$J$101,"Y")</f>
        <v>0</v>
      </c>
      <c r="D23" s="7">
        <f>COUNTIF('0825'!$J$3:$J$101,"N")</f>
        <v>0</v>
      </c>
      <c r="E23" s="7">
        <f t="shared" si="1"/>
        <v>0</v>
      </c>
    </row>
    <row r="24" spans="1:5" x14ac:dyDescent="0.2">
      <c r="A24" s="5" t="s">
        <v>112</v>
      </c>
      <c r="B24" s="7">
        <f>COUNT('0826'!$C$3:$C$101)</f>
        <v>0</v>
      </c>
      <c r="C24" s="7">
        <f>COUNTIF('0826'!$J$3:$J$101,"Y")</f>
        <v>0</v>
      </c>
      <c r="D24" s="7">
        <f>COUNTIF('0826'!$J$3:$J$101,"N")</f>
        <v>0</v>
      </c>
      <c r="E24" s="7">
        <f t="shared" si="1"/>
        <v>0</v>
      </c>
    </row>
    <row r="25" spans="1:5" x14ac:dyDescent="0.2">
      <c r="A25" s="5" t="s">
        <v>113</v>
      </c>
      <c r="B25" s="7">
        <f>COUNT('0827'!$C$3:$C$101)</f>
        <v>1</v>
      </c>
      <c r="C25" s="7">
        <f>COUNTIF('0827'!$J$3:$J$101,"Y")</f>
        <v>0</v>
      </c>
      <c r="D25" s="7">
        <f>COUNTIF('0827'!$J$3:$J$101,"N")</f>
        <v>1</v>
      </c>
      <c r="E25" s="7">
        <f t="shared" si="1"/>
        <v>0</v>
      </c>
    </row>
    <row r="26" spans="1:5" x14ac:dyDescent="0.2">
      <c r="A26" s="5" t="s">
        <v>114</v>
      </c>
      <c r="B26" s="7">
        <f>COUNT('0828'!$C$3:$C$101)</f>
        <v>0</v>
      </c>
      <c r="C26" s="7">
        <f>COUNTIF('0828'!$J$3:$J$101,"Y")</f>
        <v>0</v>
      </c>
      <c r="D26" s="7">
        <f>COUNTIF('0828'!$J$3:$J$101,"N")</f>
        <v>0</v>
      </c>
      <c r="E26" s="7">
        <f t="shared" si="1"/>
        <v>0</v>
      </c>
    </row>
    <row r="27" spans="1:5" x14ac:dyDescent="0.2">
      <c r="A27" s="5" t="s">
        <v>115</v>
      </c>
      <c r="B27" s="7">
        <f>COUNT('0829'!$C$3:$C$101)</f>
        <v>0</v>
      </c>
      <c r="C27" s="7">
        <f>COUNTIF('0829'!$J$3:$J$101,"Y")</f>
        <v>0</v>
      </c>
      <c r="D27" s="7">
        <f>COUNTIF('0829'!$J$3:$J$101,"N")</f>
        <v>0</v>
      </c>
      <c r="E27" s="7">
        <f t="shared" si="1"/>
        <v>0</v>
      </c>
    </row>
    <row r="28" spans="1:5" x14ac:dyDescent="0.2">
      <c r="A28" s="5" t="s">
        <v>116</v>
      </c>
      <c r="B28" s="7">
        <f>COUNT('0830'!$C$3:$C$101)</f>
        <v>1</v>
      </c>
      <c r="C28" s="7">
        <f>COUNTIF('0830'!$J$3:$J$101,"Y")</f>
        <v>0</v>
      </c>
      <c r="D28" s="7">
        <f>COUNTIF('0830'!$J$3:$J$101,"N")</f>
        <v>1</v>
      </c>
      <c r="E28" s="7">
        <f t="shared" si="1"/>
        <v>0</v>
      </c>
    </row>
    <row r="29" spans="1:5" x14ac:dyDescent="0.2">
      <c r="A29" s="5" t="s">
        <v>117</v>
      </c>
      <c r="B29" s="7">
        <f>COUNT('0831'!$C$3:$C$101)</f>
        <v>0</v>
      </c>
      <c r="C29" s="7">
        <f>COUNTIF('0831'!$J$3:$J$101,"Y")</f>
        <v>0</v>
      </c>
      <c r="D29" s="7">
        <f>COUNTIF('0831'!$J$3:$J$101,"N")</f>
        <v>0</v>
      </c>
      <c r="E29" s="7">
        <f t="shared" si="1"/>
        <v>0</v>
      </c>
    </row>
    <row r="30" spans="1:5" x14ac:dyDescent="0.2">
      <c r="A30" s="5" t="s">
        <v>20</v>
      </c>
      <c r="B30" s="7">
        <f>COUNT('1000'!$C$3:$C$101)</f>
        <v>1</v>
      </c>
      <c r="C30" s="7">
        <f>COUNTIF('1000'!$J$3:$J$101,"Y")</f>
        <v>1</v>
      </c>
      <c r="D30" s="7">
        <f>COUNTIF('1000'!$J$3:$J$101,"N")</f>
        <v>0</v>
      </c>
      <c r="E30" s="7">
        <f t="shared" si="1"/>
        <v>0</v>
      </c>
    </row>
    <row r="31" spans="1:5" x14ac:dyDescent="0.2">
      <c r="A31" s="5" t="s">
        <v>118</v>
      </c>
      <c r="B31" s="7">
        <f>COUNT('1051'!$C$3:$C$101)</f>
        <v>3</v>
      </c>
      <c r="C31" s="7">
        <f>COUNTIF('1051'!$J$3:$J$101,"Y")</f>
        <v>0</v>
      </c>
      <c r="D31" s="7">
        <f>COUNTIF('1051'!$J$3:$J$101,"N")</f>
        <v>3</v>
      </c>
      <c r="E31" s="7">
        <f t="shared" si="1"/>
        <v>0</v>
      </c>
    </row>
    <row r="32" spans="1:5" x14ac:dyDescent="0.2">
      <c r="A32" s="5" t="s">
        <v>119</v>
      </c>
      <c r="B32" s="7">
        <f>COUNT('1076'!$C$3:$C$101)</f>
        <v>3</v>
      </c>
      <c r="C32" s="7">
        <f>COUNTIF('1076'!$J$3:$J$101,"Y")</f>
        <v>0</v>
      </c>
      <c r="D32" s="7">
        <f>COUNTIF('1076'!$J$3:$J$101,"N")</f>
        <v>3</v>
      </c>
      <c r="E32" s="7">
        <f t="shared" si="1"/>
        <v>0</v>
      </c>
    </row>
    <row r="33" spans="1:5" x14ac:dyDescent="0.2">
      <c r="A33" s="5" t="s">
        <v>120</v>
      </c>
      <c r="B33" s="7">
        <f>COUNT('1077'!$C$3:$C$101)</f>
        <v>3</v>
      </c>
      <c r="C33" s="7">
        <f>COUNTIF('1077'!$J$3:$J$101,"Y")</f>
        <v>0</v>
      </c>
      <c r="D33" s="7">
        <f>COUNTIF('1077'!$J$3:$J$101,"N")</f>
        <v>3</v>
      </c>
      <c r="E33" s="7">
        <f t="shared" si="1"/>
        <v>0</v>
      </c>
    </row>
    <row r="34" spans="1:5" x14ac:dyDescent="0.2">
      <c r="A34" s="5" t="s">
        <v>121</v>
      </c>
      <c r="B34" s="7">
        <f>COUNT('1078'!$C$3:$C$101)</f>
        <v>3</v>
      </c>
      <c r="C34" s="7">
        <f>COUNTIF('1078'!$J$3:$J$101,"Y")</f>
        <v>0</v>
      </c>
      <c r="D34" s="7">
        <f>COUNTIF('1078'!$J$3:$J$101,"N")</f>
        <v>3</v>
      </c>
      <c r="E34" s="7">
        <f t="shared" si="1"/>
        <v>0</v>
      </c>
    </row>
    <row r="35" spans="1:5" x14ac:dyDescent="0.2">
      <c r="A35" s="5" t="s">
        <v>122</v>
      </c>
      <c r="B35" s="7">
        <f>COUNT('1079'!$C$3:$C$101)</f>
        <v>3</v>
      </c>
      <c r="C35" s="7">
        <f>COUNTIF('1079'!$J$3:$J$101,"Y")</f>
        <v>0</v>
      </c>
      <c r="D35" s="7">
        <f>COUNTIF('1079'!$J$3:$J$101,"N")</f>
        <v>3</v>
      </c>
      <c r="E35" s="7">
        <f t="shared" ref="E35:E41" si="2">B35-C35-D35</f>
        <v>0</v>
      </c>
    </row>
    <row r="36" spans="1:5" x14ac:dyDescent="0.2">
      <c r="A36" s="5" t="s">
        <v>123</v>
      </c>
      <c r="B36" s="7">
        <f>COUNT('1132'!$C$3:$C$101)</f>
        <v>7</v>
      </c>
      <c r="C36" s="7">
        <f>COUNTIF('1132'!$J$3:$J$101,"Y")</f>
        <v>1</v>
      </c>
      <c r="D36" s="7">
        <f>COUNTIF('1132'!$J$3:$J$101,"N")</f>
        <v>6</v>
      </c>
      <c r="E36" s="7">
        <f t="shared" si="2"/>
        <v>0</v>
      </c>
    </row>
    <row r="37" spans="1:5" x14ac:dyDescent="0.2">
      <c r="A37" s="5" t="s">
        <v>124</v>
      </c>
      <c r="B37" s="7">
        <f>COUNT('1376'!$C$3:$C$101)</f>
        <v>2</v>
      </c>
      <c r="C37" s="7">
        <f>COUNTIF('1376'!$J$3:$J$101,"Y")</f>
        <v>0</v>
      </c>
      <c r="D37" s="7">
        <f>COUNTIF('1376'!$J$3:$J$101,"N")</f>
        <v>2</v>
      </c>
      <c r="E37" s="7">
        <f t="shared" si="2"/>
        <v>0</v>
      </c>
    </row>
    <row r="38" spans="1:5" x14ac:dyDescent="0.2">
      <c r="A38" s="5" t="s">
        <v>125</v>
      </c>
      <c r="B38" s="7">
        <f>COUNT('1414'!$C$3:$C$101)</f>
        <v>3</v>
      </c>
      <c r="C38" s="7">
        <f>COUNTIF('1414'!$J$3:$J$101,"Y")</f>
        <v>1</v>
      </c>
      <c r="D38" s="7">
        <f>COUNTIF('1414'!$J$3:$J$101,"N")</f>
        <v>2</v>
      </c>
      <c r="E38" s="7">
        <f t="shared" si="2"/>
        <v>0</v>
      </c>
    </row>
    <row r="39" spans="1:5" x14ac:dyDescent="0.2">
      <c r="A39" s="5" t="s">
        <v>126</v>
      </c>
      <c r="B39" s="7">
        <f>COUNT('1417'!$C$3:$C$101)</f>
        <v>2</v>
      </c>
      <c r="C39" s="7">
        <f>COUNTIF('1417'!$J$3:$J$101,"Y")</f>
        <v>2</v>
      </c>
      <c r="D39" s="7">
        <f>COUNTIF('1417'!$J$3:$J$101,"N")</f>
        <v>0</v>
      </c>
      <c r="E39" s="7">
        <f t="shared" si="2"/>
        <v>0</v>
      </c>
    </row>
    <row r="40" spans="1:5" x14ac:dyDescent="0.2">
      <c r="A40" s="5" t="s">
        <v>127</v>
      </c>
      <c r="B40" s="7">
        <f>COUNT('1554'!$C$3:$C$101)</f>
        <v>0</v>
      </c>
      <c r="C40" s="7">
        <f>COUNTIF('1554'!$J$3:$J$101,"Y")</f>
        <v>0</v>
      </c>
      <c r="D40" s="7">
        <f>COUNTIF('1554'!$J$3:$J$101,"N")</f>
        <v>0</v>
      </c>
      <c r="E40" s="7">
        <f t="shared" si="2"/>
        <v>0</v>
      </c>
    </row>
    <row r="41" spans="1:5" x14ac:dyDescent="0.2">
      <c r="A41" s="5" t="s">
        <v>128</v>
      </c>
      <c r="B41" s="7">
        <f>COUNT('1413'!$C$3:$C$101)</f>
        <v>2</v>
      </c>
      <c r="C41" s="7">
        <f>COUNTIF('1413'!$J$3:$J$101,"Y")</f>
        <v>0</v>
      </c>
      <c r="D41" s="7">
        <f>COUNTIF('1413'!$J$3:$J$101,"N")</f>
        <v>2</v>
      </c>
      <c r="E41" s="7">
        <f t="shared" si="2"/>
        <v>0</v>
      </c>
    </row>
    <row r="42" spans="1:5" x14ac:dyDescent="0.2">
      <c r="A42" s="5"/>
    </row>
  </sheetData>
  <printOptions gridLines="1"/>
  <pageMargins left="0.7" right="0.7" top="0.75" bottom="0.75" header="0.3" footer="0.3"/>
  <pageSetup scale="83" fitToHeight="2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pane="topRight" activeCell="D1" sqref="D1"/>
      <selection pane="bottomLeft" activeCell="A3" sqref="A3"/>
      <selection pane="bottomRight" sqref="A1:B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/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01"/>
  <sheetViews>
    <sheetView zoomScale="98" zoomScaleNormal="98" zoomScalePageLayoutView="98" workbookViewId="0">
      <pane xSplit="3" ySplit="2" topLeftCell="E3" activePane="bottomRight" state="frozen"/>
      <selection pane="topRight" activeCell="D1" sqref="D1"/>
      <selection pane="bottomLeft" activeCell="A3" sqref="A3"/>
      <selection pane="bottomRight" activeCell="H9" sqref="H9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0.6640625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21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78</v>
      </c>
      <c r="F3" s="10" t="s">
        <v>60</v>
      </c>
      <c r="G3" s="10" t="s">
        <v>61</v>
      </c>
      <c r="H3" s="14" t="s">
        <v>62</v>
      </c>
      <c r="I3" s="14" t="s">
        <v>63</v>
      </c>
      <c r="J3" s="10" t="s">
        <v>60</v>
      </c>
      <c r="K3" s="14" t="s">
        <v>64</v>
      </c>
      <c r="L3" s="14" t="s">
        <v>145</v>
      </c>
    </row>
    <row r="4" spans="1:12" ht="73.5" customHeight="1" x14ac:dyDescent="0.2">
      <c r="C4" s="10">
        <v>2</v>
      </c>
      <c r="D4" s="14" t="s">
        <v>59</v>
      </c>
      <c r="F4" s="10" t="s">
        <v>60</v>
      </c>
      <c r="G4" s="10" t="s">
        <v>66</v>
      </c>
      <c r="H4" s="14" t="s">
        <v>67</v>
      </c>
      <c r="I4" s="14" t="s">
        <v>68</v>
      </c>
      <c r="J4" s="10" t="s">
        <v>60</v>
      </c>
      <c r="K4" s="14" t="s">
        <v>65</v>
      </c>
      <c r="L4" s="14" t="s">
        <v>146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8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1:L101"/>
  <sheetViews>
    <sheetView zoomScale="98" zoomScaleNormal="98" zoomScalePageLayoutView="98" workbookViewId="0">
      <pane xSplit="3" ySplit="2" topLeftCell="E13" activePane="bottomRight" state="frozen"/>
      <selection pane="topRight" activeCell="D1" sqref="D1"/>
      <selection pane="bottomLeft" activeCell="A3" sqref="A3"/>
      <selection pane="bottomRight" activeCell="L21" sqref="L2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1.5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22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59</v>
      </c>
      <c r="F3" s="10" t="s">
        <v>69</v>
      </c>
      <c r="H3" s="14" t="s">
        <v>72</v>
      </c>
      <c r="I3" s="14" t="s">
        <v>68</v>
      </c>
      <c r="J3" s="10" t="s">
        <v>69</v>
      </c>
      <c r="L3" s="14" t="s">
        <v>131</v>
      </c>
    </row>
    <row r="4" spans="1:12" ht="73.5" customHeight="1" x14ac:dyDescent="0.2">
      <c r="C4" s="10">
        <v>2</v>
      </c>
      <c r="D4" s="14" t="s">
        <v>59</v>
      </c>
      <c r="F4" s="10" t="s">
        <v>69</v>
      </c>
      <c r="H4" s="14" t="s">
        <v>72</v>
      </c>
      <c r="I4" s="14" t="s">
        <v>68</v>
      </c>
      <c r="J4" s="10" t="s">
        <v>69</v>
      </c>
      <c r="L4" s="14" t="s">
        <v>131</v>
      </c>
    </row>
    <row r="5" spans="1:12" ht="73.5" customHeight="1" x14ac:dyDescent="0.2">
      <c r="C5" s="10">
        <v>3</v>
      </c>
      <c r="D5" s="14" t="s">
        <v>77</v>
      </c>
      <c r="F5" s="10" t="s">
        <v>60</v>
      </c>
      <c r="H5" s="14" t="s">
        <v>73</v>
      </c>
      <c r="I5" s="14" t="s">
        <v>63</v>
      </c>
      <c r="J5" s="10" t="s">
        <v>60</v>
      </c>
      <c r="L5" s="14" t="s">
        <v>131</v>
      </c>
    </row>
    <row r="6" spans="1:12" ht="73.5" customHeight="1" x14ac:dyDescent="0.2">
      <c r="C6" s="10">
        <v>4</v>
      </c>
      <c r="D6" s="14" t="s">
        <v>77</v>
      </c>
      <c r="F6" s="10" t="s">
        <v>60</v>
      </c>
      <c r="H6" s="14" t="s">
        <v>73</v>
      </c>
      <c r="I6" s="14" t="s">
        <v>63</v>
      </c>
      <c r="J6" s="10" t="s">
        <v>60</v>
      </c>
      <c r="L6" s="14" t="s">
        <v>131</v>
      </c>
    </row>
    <row r="7" spans="1:12" ht="73.5" customHeight="1" x14ac:dyDescent="0.2">
      <c r="C7" s="10">
        <v>5</v>
      </c>
      <c r="D7" s="14" t="s">
        <v>77</v>
      </c>
      <c r="F7" s="10" t="s">
        <v>60</v>
      </c>
      <c r="H7" s="14" t="s">
        <v>73</v>
      </c>
      <c r="I7" s="14" t="s">
        <v>63</v>
      </c>
      <c r="J7" s="10" t="s">
        <v>60</v>
      </c>
      <c r="L7" s="14" t="s">
        <v>131</v>
      </c>
    </row>
    <row r="8" spans="1:12" ht="73.5" customHeight="1" x14ac:dyDescent="0.2">
      <c r="C8" s="10">
        <v>6</v>
      </c>
      <c r="D8" s="14" t="s">
        <v>77</v>
      </c>
      <c r="F8" s="10" t="s">
        <v>60</v>
      </c>
      <c r="H8" s="14" t="s">
        <v>73</v>
      </c>
      <c r="I8" s="14" t="s">
        <v>63</v>
      </c>
      <c r="J8" s="10" t="s">
        <v>60</v>
      </c>
      <c r="L8" t="s">
        <v>131</v>
      </c>
    </row>
    <row r="9" spans="1:12" ht="73.5" customHeight="1" x14ac:dyDescent="0.2">
      <c r="C9" s="10">
        <v>7</v>
      </c>
      <c r="D9" s="14" t="s">
        <v>77</v>
      </c>
      <c r="F9" s="10" t="s">
        <v>60</v>
      </c>
      <c r="H9" s="14" t="s">
        <v>73</v>
      </c>
      <c r="I9" s="14" t="s">
        <v>63</v>
      </c>
      <c r="J9" s="10" t="s">
        <v>60</v>
      </c>
      <c r="L9" t="s">
        <v>131</v>
      </c>
    </row>
    <row r="10" spans="1:12" ht="73.5" customHeight="1" x14ac:dyDescent="0.2">
      <c r="C10" s="10">
        <v>8</v>
      </c>
      <c r="D10" s="14" t="s">
        <v>77</v>
      </c>
      <c r="F10" s="10" t="s">
        <v>60</v>
      </c>
      <c r="H10" s="14" t="s">
        <v>73</v>
      </c>
      <c r="I10" s="14" t="s">
        <v>63</v>
      </c>
      <c r="J10" s="10" t="s">
        <v>60</v>
      </c>
      <c r="L10" t="s">
        <v>131</v>
      </c>
    </row>
    <row r="11" spans="1:12" ht="73.5" customHeight="1" x14ac:dyDescent="0.2">
      <c r="C11" s="10">
        <v>9</v>
      </c>
      <c r="D11" s="14" t="s">
        <v>77</v>
      </c>
      <c r="F11" s="10" t="s">
        <v>60</v>
      </c>
      <c r="H11" s="14" t="s">
        <v>73</v>
      </c>
      <c r="I11" s="14" t="s">
        <v>63</v>
      </c>
      <c r="J11" s="10" t="s">
        <v>60</v>
      </c>
      <c r="L11" t="s">
        <v>131</v>
      </c>
    </row>
    <row r="12" spans="1:12" ht="73.5" customHeight="1" x14ac:dyDescent="0.2">
      <c r="C12" s="10">
        <v>10</v>
      </c>
      <c r="D12" s="14" t="s">
        <v>77</v>
      </c>
      <c r="F12" s="10" t="s">
        <v>60</v>
      </c>
      <c r="H12" s="14" t="s">
        <v>73</v>
      </c>
      <c r="I12" s="14" t="s">
        <v>63</v>
      </c>
      <c r="J12" s="10" t="s">
        <v>60</v>
      </c>
      <c r="L12" t="s">
        <v>131</v>
      </c>
    </row>
    <row r="13" spans="1:12" ht="73.5" customHeight="1" x14ac:dyDescent="0.2">
      <c r="C13" s="10">
        <v>11</v>
      </c>
      <c r="D13" s="14" t="s">
        <v>77</v>
      </c>
      <c r="F13" s="10" t="s">
        <v>60</v>
      </c>
      <c r="H13" s="14" t="s">
        <v>73</v>
      </c>
      <c r="I13" s="14" t="s">
        <v>63</v>
      </c>
      <c r="J13" s="10" t="s">
        <v>60</v>
      </c>
      <c r="L13" t="s">
        <v>131</v>
      </c>
    </row>
    <row r="14" spans="1:12" ht="73.5" customHeight="1" x14ac:dyDescent="0.2">
      <c r="C14" s="10">
        <v>12</v>
      </c>
      <c r="D14" s="14" t="s">
        <v>77</v>
      </c>
      <c r="F14" s="10" t="s">
        <v>60</v>
      </c>
      <c r="H14" s="14" t="s">
        <v>73</v>
      </c>
      <c r="I14" s="14" t="s">
        <v>63</v>
      </c>
      <c r="J14" s="10" t="s">
        <v>60</v>
      </c>
      <c r="L14" t="s">
        <v>131</v>
      </c>
    </row>
    <row r="15" spans="1:12" ht="73.5" customHeight="1" x14ac:dyDescent="0.2">
      <c r="C15" s="10">
        <v>13</v>
      </c>
      <c r="D15" s="14" t="s">
        <v>77</v>
      </c>
      <c r="F15" s="10" t="s">
        <v>60</v>
      </c>
      <c r="H15" s="14" t="s">
        <v>73</v>
      </c>
      <c r="I15" s="14" t="s">
        <v>63</v>
      </c>
      <c r="J15" s="10" t="s">
        <v>60</v>
      </c>
      <c r="L15" t="s">
        <v>131</v>
      </c>
    </row>
    <row r="16" spans="1:12" ht="73.5" customHeight="1" x14ac:dyDescent="0.2">
      <c r="C16" s="10">
        <v>14</v>
      </c>
      <c r="D16" s="14" t="s">
        <v>77</v>
      </c>
      <c r="F16" s="10" t="s">
        <v>60</v>
      </c>
      <c r="H16" s="14" t="s">
        <v>73</v>
      </c>
      <c r="I16" s="14" t="s">
        <v>63</v>
      </c>
      <c r="J16" s="10" t="s">
        <v>60</v>
      </c>
      <c r="L16" t="s">
        <v>131</v>
      </c>
    </row>
    <row r="17" spans="3:12" ht="73.5" customHeight="1" x14ac:dyDescent="0.2">
      <c r="C17" s="10">
        <v>15</v>
      </c>
      <c r="D17" s="14" t="s">
        <v>77</v>
      </c>
      <c r="F17" s="10" t="s">
        <v>60</v>
      </c>
      <c r="H17" s="14" t="s">
        <v>73</v>
      </c>
      <c r="I17" s="14" t="s">
        <v>63</v>
      </c>
      <c r="J17" s="10" t="s">
        <v>60</v>
      </c>
      <c r="L17" t="s">
        <v>131</v>
      </c>
    </row>
    <row r="18" spans="3:12" ht="73.5" customHeight="1" x14ac:dyDescent="0.2">
      <c r="C18" s="10">
        <v>16</v>
      </c>
      <c r="D18" s="14" t="s">
        <v>77</v>
      </c>
      <c r="F18" s="10" t="s">
        <v>60</v>
      </c>
      <c r="H18" s="14" t="s">
        <v>73</v>
      </c>
      <c r="I18" s="14" t="s">
        <v>63</v>
      </c>
      <c r="J18" s="10" t="s">
        <v>60</v>
      </c>
      <c r="L18" t="s">
        <v>131</v>
      </c>
    </row>
    <row r="19" spans="3:12" ht="73.5" customHeight="1" x14ac:dyDescent="0.2">
      <c r="C19" s="10">
        <v>17</v>
      </c>
      <c r="D19" s="14" t="s">
        <v>59</v>
      </c>
      <c r="F19" s="10" t="s">
        <v>69</v>
      </c>
      <c r="H19" s="14" t="s">
        <v>72</v>
      </c>
      <c r="I19" s="14" t="s">
        <v>68</v>
      </c>
      <c r="J19" s="10" t="s">
        <v>69</v>
      </c>
      <c r="L19" t="s">
        <v>131</v>
      </c>
    </row>
    <row r="20" spans="3:12" ht="73.5" customHeight="1" x14ac:dyDescent="0.2">
      <c r="C20" s="10">
        <v>18</v>
      </c>
      <c r="D20" s="14" t="s">
        <v>59</v>
      </c>
      <c r="F20" s="10" t="s">
        <v>69</v>
      </c>
      <c r="H20" s="14" t="s">
        <v>72</v>
      </c>
      <c r="I20" s="14" t="s">
        <v>68</v>
      </c>
      <c r="J20" s="10" t="s">
        <v>69</v>
      </c>
      <c r="L20" t="s">
        <v>131</v>
      </c>
    </row>
    <row r="21" spans="3:12" ht="73.5" customHeight="1" x14ac:dyDescent="0.2">
      <c r="C21" s="10">
        <v>19</v>
      </c>
      <c r="D21" s="14" t="s">
        <v>71</v>
      </c>
      <c r="F21" s="10" t="s">
        <v>69</v>
      </c>
      <c r="I21" s="14" t="s">
        <v>71</v>
      </c>
      <c r="J21" s="10" t="s">
        <v>69</v>
      </c>
      <c r="K21" s="14" t="s">
        <v>74</v>
      </c>
    </row>
    <row r="22" spans="3:12" ht="73.5" customHeight="1" x14ac:dyDescent="0.2">
      <c r="C22" s="10">
        <v>20</v>
      </c>
      <c r="D22" s="14" t="s">
        <v>71</v>
      </c>
      <c r="F22" s="10" t="s">
        <v>69</v>
      </c>
      <c r="I22" s="14" t="s">
        <v>71</v>
      </c>
      <c r="J22" s="10" t="s">
        <v>69</v>
      </c>
      <c r="K22" s="14" t="s">
        <v>74</v>
      </c>
    </row>
    <row r="23" spans="3:12" ht="73.5" customHeight="1" x14ac:dyDescent="0.2"/>
    <row r="24" spans="3:12" ht="73.5" customHeight="1" x14ac:dyDescent="0.2"/>
    <row r="25" spans="3:12" ht="73.5" customHeight="1" x14ac:dyDescent="0.2"/>
    <row r="26" spans="3:12" ht="73.5" customHeight="1" x14ac:dyDescent="0.2"/>
    <row r="27" spans="3:12" ht="73.5" customHeight="1" x14ac:dyDescent="0.2"/>
    <row r="28" spans="3:12" ht="73.5" customHeight="1" x14ac:dyDescent="0.2"/>
    <row r="29" spans="3:12" ht="73.5" customHeight="1" x14ac:dyDescent="0.2"/>
    <row r="30" spans="3:12" ht="73.5" customHeight="1" x14ac:dyDescent="0.2"/>
    <row r="31" spans="3:12" ht="73.5" customHeight="1" x14ac:dyDescent="0.2"/>
    <row r="32" spans="3:1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8" fitToHeight="10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L101"/>
  <sheetViews>
    <sheetView zoomScale="98" zoomScaleNormal="98" zoomScalePageLayoutView="98" workbookViewId="0">
      <pane xSplit="3" ySplit="2" topLeftCell="D13" activePane="bottomRight" state="frozen"/>
      <selection activeCell="L21" sqref="L21"/>
      <selection pane="topRight" activeCell="L21" sqref="L21"/>
      <selection pane="bottomLeft" activeCell="L21" sqref="L21"/>
      <selection pane="bottomRight" activeCell="L21" sqref="L2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5.33203125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23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59</v>
      </c>
      <c r="F3" s="10" t="s">
        <v>69</v>
      </c>
      <c r="H3" s="14" t="s">
        <v>76</v>
      </c>
      <c r="I3" s="14" t="s">
        <v>68</v>
      </c>
      <c r="J3" s="10" t="s">
        <v>69</v>
      </c>
      <c r="L3" t="s">
        <v>130</v>
      </c>
    </row>
    <row r="4" spans="1:12" ht="73.5" customHeight="1" x14ac:dyDescent="0.2">
      <c r="C4" s="10">
        <v>2</v>
      </c>
      <c r="D4" s="14" t="s">
        <v>75</v>
      </c>
      <c r="F4" s="10" t="s">
        <v>69</v>
      </c>
      <c r="H4" s="14" t="s">
        <v>72</v>
      </c>
      <c r="I4" s="14" t="s">
        <v>68</v>
      </c>
      <c r="J4" s="10" t="s">
        <v>69</v>
      </c>
      <c r="L4" t="s">
        <v>130</v>
      </c>
    </row>
    <row r="5" spans="1:12" ht="73.5" customHeight="1" x14ac:dyDescent="0.2">
      <c r="C5" s="10">
        <v>3</v>
      </c>
      <c r="D5" s="14" t="s">
        <v>77</v>
      </c>
      <c r="F5" s="10" t="s">
        <v>60</v>
      </c>
      <c r="H5" s="14" t="s">
        <v>73</v>
      </c>
      <c r="I5" s="14" t="s">
        <v>63</v>
      </c>
      <c r="J5" s="10" t="s">
        <v>60</v>
      </c>
      <c r="L5" t="s">
        <v>132</v>
      </c>
    </row>
    <row r="6" spans="1:12" ht="73.5" customHeight="1" x14ac:dyDescent="0.2">
      <c r="C6" s="10">
        <v>4</v>
      </c>
      <c r="D6" s="14" t="s">
        <v>77</v>
      </c>
      <c r="F6" s="10" t="s">
        <v>60</v>
      </c>
      <c r="H6" s="14" t="s">
        <v>73</v>
      </c>
      <c r="I6" s="14" t="s">
        <v>63</v>
      </c>
      <c r="J6" s="10" t="s">
        <v>60</v>
      </c>
      <c r="L6" s="14" t="s">
        <v>132</v>
      </c>
    </row>
    <row r="7" spans="1:12" ht="73.5" customHeight="1" x14ac:dyDescent="0.2">
      <c r="C7" s="10">
        <v>5</v>
      </c>
      <c r="D7" s="14" t="s">
        <v>77</v>
      </c>
      <c r="F7" s="10" t="s">
        <v>60</v>
      </c>
      <c r="H7" s="14" t="s">
        <v>73</v>
      </c>
      <c r="I7" s="14" t="s">
        <v>63</v>
      </c>
      <c r="J7" s="10" t="s">
        <v>60</v>
      </c>
      <c r="L7" s="14" t="s">
        <v>132</v>
      </c>
    </row>
    <row r="8" spans="1:12" ht="73.5" customHeight="1" x14ac:dyDescent="0.2">
      <c r="C8" s="10">
        <v>6</v>
      </c>
      <c r="D8" s="14" t="s">
        <v>77</v>
      </c>
      <c r="F8" s="10" t="s">
        <v>60</v>
      </c>
      <c r="H8" s="14" t="s">
        <v>73</v>
      </c>
      <c r="I8" s="14" t="s">
        <v>63</v>
      </c>
      <c r="J8" s="10" t="s">
        <v>60</v>
      </c>
      <c r="L8" s="14" t="s">
        <v>132</v>
      </c>
    </row>
    <row r="9" spans="1:12" ht="73.5" customHeight="1" x14ac:dyDescent="0.2">
      <c r="C9" s="10">
        <v>7</v>
      </c>
      <c r="D9" s="14" t="s">
        <v>77</v>
      </c>
      <c r="F9" s="10" t="s">
        <v>60</v>
      </c>
      <c r="H9" s="14" t="s">
        <v>73</v>
      </c>
      <c r="I9" s="14" t="s">
        <v>63</v>
      </c>
      <c r="J9" s="10" t="s">
        <v>60</v>
      </c>
      <c r="L9" s="14" t="s">
        <v>132</v>
      </c>
    </row>
    <row r="10" spans="1:12" ht="73.5" customHeight="1" x14ac:dyDescent="0.2">
      <c r="C10" s="10">
        <v>8</v>
      </c>
      <c r="D10" s="14" t="s">
        <v>77</v>
      </c>
      <c r="F10" s="10" t="s">
        <v>60</v>
      </c>
      <c r="H10" s="14" t="s">
        <v>73</v>
      </c>
      <c r="I10" s="14" t="s">
        <v>63</v>
      </c>
      <c r="J10" s="10" t="s">
        <v>60</v>
      </c>
      <c r="L10" s="14" t="s">
        <v>132</v>
      </c>
    </row>
    <row r="11" spans="1:12" ht="73.5" customHeight="1" x14ac:dyDescent="0.2">
      <c r="C11" s="10">
        <v>9</v>
      </c>
      <c r="D11" s="14" t="s">
        <v>77</v>
      </c>
      <c r="F11" s="10" t="s">
        <v>60</v>
      </c>
      <c r="H11" s="14" t="s">
        <v>73</v>
      </c>
      <c r="I11" s="14" t="s">
        <v>63</v>
      </c>
      <c r="J11" s="10" t="s">
        <v>60</v>
      </c>
      <c r="L11" s="14" t="s">
        <v>132</v>
      </c>
    </row>
    <row r="12" spans="1:12" ht="73.5" customHeight="1" x14ac:dyDescent="0.2">
      <c r="C12" s="10">
        <v>10</v>
      </c>
      <c r="D12" s="14" t="s">
        <v>77</v>
      </c>
      <c r="F12" s="10" t="s">
        <v>60</v>
      </c>
      <c r="H12" s="14" t="s">
        <v>73</v>
      </c>
      <c r="I12" s="14" t="s">
        <v>63</v>
      </c>
      <c r="J12" s="10" t="s">
        <v>60</v>
      </c>
      <c r="L12" s="14" t="s">
        <v>132</v>
      </c>
    </row>
    <row r="13" spans="1:12" ht="73.5" customHeight="1" x14ac:dyDescent="0.2">
      <c r="C13" s="10">
        <v>11</v>
      </c>
      <c r="D13" s="14" t="s">
        <v>77</v>
      </c>
      <c r="F13" s="10" t="s">
        <v>60</v>
      </c>
      <c r="H13" s="14" t="s">
        <v>73</v>
      </c>
      <c r="I13" s="14" t="s">
        <v>63</v>
      </c>
      <c r="J13" s="10" t="s">
        <v>60</v>
      </c>
      <c r="L13" s="14" t="s">
        <v>132</v>
      </c>
    </row>
    <row r="14" spans="1:12" ht="73.5" customHeight="1" x14ac:dyDescent="0.2">
      <c r="C14" s="10">
        <v>12</v>
      </c>
      <c r="D14" s="14" t="s">
        <v>77</v>
      </c>
      <c r="F14" s="10" t="s">
        <v>60</v>
      </c>
      <c r="H14" s="14" t="s">
        <v>73</v>
      </c>
      <c r="I14" s="14" t="s">
        <v>63</v>
      </c>
      <c r="J14" s="10" t="s">
        <v>60</v>
      </c>
      <c r="L14" s="14" t="s">
        <v>132</v>
      </c>
    </row>
    <row r="15" spans="1:12" ht="73.5" customHeight="1" x14ac:dyDescent="0.2">
      <c r="C15" s="10">
        <v>13</v>
      </c>
      <c r="D15" s="14" t="s">
        <v>77</v>
      </c>
      <c r="F15" s="10" t="s">
        <v>60</v>
      </c>
      <c r="H15" s="14" t="s">
        <v>73</v>
      </c>
      <c r="I15" s="14" t="s">
        <v>63</v>
      </c>
      <c r="J15" s="10" t="s">
        <v>60</v>
      </c>
      <c r="L15" s="14" t="s">
        <v>132</v>
      </c>
    </row>
    <row r="16" spans="1:12" ht="73.5" customHeight="1" x14ac:dyDescent="0.2">
      <c r="C16" s="10">
        <v>14</v>
      </c>
      <c r="D16" s="14" t="s">
        <v>77</v>
      </c>
      <c r="F16" s="10" t="s">
        <v>60</v>
      </c>
      <c r="H16" s="14" t="s">
        <v>73</v>
      </c>
      <c r="I16" s="14" t="s">
        <v>63</v>
      </c>
      <c r="J16" s="10" t="s">
        <v>60</v>
      </c>
      <c r="L16" s="14" t="s">
        <v>132</v>
      </c>
    </row>
    <row r="17" spans="3:12" ht="73.5" customHeight="1" x14ac:dyDescent="0.2">
      <c r="C17" s="10">
        <v>15</v>
      </c>
      <c r="D17" s="14" t="s">
        <v>77</v>
      </c>
      <c r="F17" s="10" t="s">
        <v>60</v>
      </c>
      <c r="H17" s="14" t="s">
        <v>73</v>
      </c>
      <c r="I17" s="14" t="s">
        <v>63</v>
      </c>
      <c r="J17" s="10" t="s">
        <v>60</v>
      </c>
      <c r="L17" s="14" t="s">
        <v>132</v>
      </c>
    </row>
    <row r="18" spans="3:12" ht="73.5" customHeight="1" x14ac:dyDescent="0.2">
      <c r="C18" s="10">
        <v>16</v>
      </c>
      <c r="D18" s="14" t="s">
        <v>77</v>
      </c>
      <c r="F18" s="10" t="s">
        <v>60</v>
      </c>
      <c r="H18" s="14" t="s">
        <v>73</v>
      </c>
      <c r="I18" s="14" t="s">
        <v>63</v>
      </c>
      <c r="J18" s="10" t="s">
        <v>60</v>
      </c>
      <c r="L18" s="14" t="s">
        <v>132</v>
      </c>
    </row>
    <row r="19" spans="3:12" ht="73.5" customHeight="1" x14ac:dyDescent="0.2">
      <c r="C19" s="10">
        <v>17</v>
      </c>
      <c r="D19" s="14" t="s">
        <v>59</v>
      </c>
      <c r="F19" s="10" t="s">
        <v>69</v>
      </c>
      <c r="H19" s="14" t="s">
        <v>72</v>
      </c>
      <c r="I19" s="14" t="s">
        <v>68</v>
      </c>
      <c r="J19" s="10" t="s">
        <v>69</v>
      </c>
      <c r="L19" s="14" t="s">
        <v>132</v>
      </c>
    </row>
    <row r="20" spans="3:12" ht="73.5" customHeight="1" x14ac:dyDescent="0.2">
      <c r="C20" s="10">
        <v>18</v>
      </c>
      <c r="D20" s="14" t="s">
        <v>59</v>
      </c>
      <c r="F20" s="10" t="s">
        <v>69</v>
      </c>
      <c r="H20" s="14" t="s">
        <v>72</v>
      </c>
      <c r="I20" s="14" t="s">
        <v>68</v>
      </c>
      <c r="J20" s="10" t="s">
        <v>69</v>
      </c>
      <c r="L20" s="14" t="s">
        <v>132</v>
      </c>
    </row>
    <row r="21" spans="3:12" ht="73.5" customHeight="1" x14ac:dyDescent="0.2">
      <c r="C21" s="10">
        <v>19</v>
      </c>
      <c r="D21" s="14" t="s">
        <v>71</v>
      </c>
      <c r="F21" s="10" t="s">
        <v>69</v>
      </c>
      <c r="I21" s="14" t="s">
        <v>71</v>
      </c>
      <c r="J21" s="10" t="s">
        <v>69</v>
      </c>
      <c r="K21" s="14" t="s">
        <v>74</v>
      </c>
    </row>
    <row r="22" spans="3:12" ht="73.5" customHeight="1" x14ac:dyDescent="0.2">
      <c r="C22" s="10">
        <v>20</v>
      </c>
      <c r="D22" s="14" t="s">
        <v>71</v>
      </c>
      <c r="F22" s="10" t="s">
        <v>69</v>
      </c>
      <c r="I22" s="14" t="s">
        <v>71</v>
      </c>
      <c r="J22" s="10" t="s">
        <v>69</v>
      </c>
      <c r="K22" s="14" t="s">
        <v>74</v>
      </c>
    </row>
    <row r="23" spans="3:12" ht="73.5" customHeight="1" x14ac:dyDescent="0.2"/>
    <row r="24" spans="3:12" ht="73.5" customHeight="1" x14ac:dyDescent="0.2"/>
    <row r="25" spans="3:12" ht="73.5" customHeight="1" x14ac:dyDescent="0.2"/>
    <row r="26" spans="3:12" ht="73.5" customHeight="1" x14ac:dyDescent="0.2"/>
    <row r="27" spans="3:12" ht="73.5" customHeight="1" x14ac:dyDescent="0.2"/>
    <row r="28" spans="3:12" ht="73.5" customHeight="1" x14ac:dyDescent="0.2"/>
    <row r="29" spans="3:12" ht="73.5" customHeight="1" x14ac:dyDescent="0.2"/>
    <row r="30" spans="3:12" ht="73.5" customHeight="1" x14ac:dyDescent="0.2"/>
    <row r="31" spans="3:12" ht="73.5" customHeight="1" x14ac:dyDescent="0.2"/>
    <row r="32" spans="3:1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5" fitToHeight="10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7" tint="0.39997558519241921"/>
    <pageSetUpPr fitToPage="1"/>
  </sheetPr>
  <dimension ref="A1:L101"/>
  <sheetViews>
    <sheetView zoomScale="98" zoomScaleNormal="98" zoomScalePageLayoutView="98" workbookViewId="0">
      <pane xSplit="3" ySplit="2" topLeftCell="G13" activePane="bottomRight" state="frozen"/>
      <selection activeCell="L21" sqref="L21"/>
      <selection pane="topRight" activeCell="L21" sqref="L21"/>
      <selection pane="bottomLeft" activeCell="L21" sqref="L21"/>
      <selection pane="bottomRight" activeCell="L21" sqref="L2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9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25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79</v>
      </c>
      <c r="F3" s="10" t="s">
        <v>60</v>
      </c>
      <c r="H3" s="14" t="s">
        <v>72</v>
      </c>
      <c r="I3" s="14" t="s">
        <v>63</v>
      </c>
      <c r="J3" s="10" t="s">
        <v>60</v>
      </c>
      <c r="L3" s="14" t="s">
        <v>131</v>
      </c>
    </row>
    <row r="4" spans="1:12" ht="73.5" customHeight="1" x14ac:dyDescent="0.2">
      <c r="C4" s="10">
        <v>2</v>
      </c>
      <c r="D4" s="14" t="s">
        <v>59</v>
      </c>
      <c r="F4" s="10" t="s">
        <v>69</v>
      </c>
      <c r="H4" s="14" t="s">
        <v>72</v>
      </c>
      <c r="I4" s="14" t="s">
        <v>63</v>
      </c>
      <c r="J4" s="10" t="s">
        <v>69</v>
      </c>
      <c r="L4" s="14" t="s">
        <v>131</v>
      </c>
    </row>
    <row r="5" spans="1:12" ht="73.5" customHeight="1" x14ac:dyDescent="0.2">
      <c r="C5" s="10">
        <v>3</v>
      </c>
      <c r="D5" s="14" t="s">
        <v>79</v>
      </c>
      <c r="F5" s="10" t="s">
        <v>60</v>
      </c>
      <c r="H5" s="14" t="s">
        <v>72</v>
      </c>
      <c r="I5" s="14" t="s">
        <v>63</v>
      </c>
      <c r="J5" s="10" t="s">
        <v>60</v>
      </c>
      <c r="L5" s="14" t="s">
        <v>131</v>
      </c>
    </row>
    <row r="6" spans="1:12" ht="73.5" customHeight="1" x14ac:dyDescent="0.2">
      <c r="C6" s="10">
        <v>4</v>
      </c>
      <c r="D6" s="14" t="s">
        <v>70</v>
      </c>
      <c r="F6" s="10" t="s">
        <v>69</v>
      </c>
      <c r="H6" s="14" t="s">
        <v>73</v>
      </c>
      <c r="I6" s="14" t="s">
        <v>84</v>
      </c>
      <c r="J6" s="10" t="s">
        <v>69</v>
      </c>
      <c r="L6" s="14" t="s">
        <v>133</v>
      </c>
    </row>
    <row r="7" spans="1:12" ht="73.5" customHeight="1" x14ac:dyDescent="0.2">
      <c r="C7" s="10">
        <v>5</v>
      </c>
      <c r="D7" s="14" t="s">
        <v>70</v>
      </c>
      <c r="F7" s="10" t="s">
        <v>69</v>
      </c>
      <c r="H7" s="14" t="s">
        <v>73</v>
      </c>
      <c r="I7" s="14" t="s">
        <v>84</v>
      </c>
      <c r="J7" s="10" t="s">
        <v>69</v>
      </c>
      <c r="L7" s="14" t="s">
        <v>133</v>
      </c>
    </row>
    <row r="8" spans="1:12" ht="73.5" customHeight="1" x14ac:dyDescent="0.2">
      <c r="C8" s="10">
        <v>6</v>
      </c>
      <c r="D8" s="14" t="s">
        <v>70</v>
      </c>
      <c r="F8" s="10" t="s">
        <v>69</v>
      </c>
      <c r="H8" s="14" t="s">
        <v>73</v>
      </c>
      <c r="I8" s="14" t="s">
        <v>84</v>
      </c>
      <c r="J8" s="10" t="s">
        <v>69</v>
      </c>
      <c r="L8" s="14" t="s">
        <v>133</v>
      </c>
    </row>
    <row r="9" spans="1:12" ht="73.5" customHeight="1" x14ac:dyDescent="0.2">
      <c r="C9" s="10">
        <v>7</v>
      </c>
      <c r="D9" s="14" t="s">
        <v>70</v>
      </c>
      <c r="F9" s="10" t="s">
        <v>69</v>
      </c>
      <c r="H9" s="14" t="s">
        <v>73</v>
      </c>
      <c r="I9" s="14" t="s">
        <v>84</v>
      </c>
      <c r="J9" s="10" t="s">
        <v>69</v>
      </c>
      <c r="L9" s="14" t="s">
        <v>133</v>
      </c>
    </row>
    <row r="10" spans="1:12" ht="73.5" customHeight="1" x14ac:dyDescent="0.2">
      <c r="C10" s="10">
        <v>8</v>
      </c>
      <c r="D10" s="14" t="s">
        <v>70</v>
      </c>
      <c r="F10" s="10" t="s">
        <v>69</v>
      </c>
      <c r="H10" s="14" t="s">
        <v>73</v>
      </c>
      <c r="I10" s="14" t="s">
        <v>84</v>
      </c>
      <c r="J10" s="10" t="s">
        <v>69</v>
      </c>
      <c r="L10" s="14" t="s">
        <v>133</v>
      </c>
    </row>
    <row r="11" spans="1:12" ht="73.5" customHeight="1" x14ac:dyDescent="0.2">
      <c r="C11" s="10">
        <v>9</v>
      </c>
      <c r="D11" s="14" t="s">
        <v>80</v>
      </c>
      <c r="F11" s="10" t="s">
        <v>69</v>
      </c>
      <c r="I11" s="14" t="s">
        <v>85</v>
      </c>
      <c r="J11" s="10" t="s">
        <v>69</v>
      </c>
    </row>
    <row r="12" spans="1:12" ht="73.5" customHeight="1" x14ac:dyDescent="0.2">
      <c r="C12" s="10">
        <v>10</v>
      </c>
      <c r="D12" s="14" t="s">
        <v>79</v>
      </c>
      <c r="F12" s="10" t="s">
        <v>69</v>
      </c>
      <c r="I12" s="14" t="s">
        <v>63</v>
      </c>
      <c r="J12" s="10" t="s">
        <v>69</v>
      </c>
      <c r="L12" t="s">
        <v>130</v>
      </c>
    </row>
    <row r="13" spans="1:12" ht="73.5" customHeight="1" x14ac:dyDescent="0.2">
      <c r="C13" s="10">
        <v>11</v>
      </c>
      <c r="D13" s="14" t="s">
        <v>79</v>
      </c>
      <c r="F13" s="10" t="s">
        <v>69</v>
      </c>
      <c r="I13" s="14" t="s">
        <v>63</v>
      </c>
      <c r="J13" s="10" t="s">
        <v>69</v>
      </c>
      <c r="L13" t="s">
        <v>130</v>
      </c>
    </row>
    <row r="14" spans="1:12" ht="73.5" customHeight="1" x14ac:dyDescent="0.2">
      <c r="C14" s="10">
        <v>12</v>
      </c>
      <c r="D14" s="14" t="s">
        <v>79</v>
      </c>
      <c r="F14" s="10" t="s">
        <v>69</v>
      </c>
      <c r="I14" s="14" t="s">
        <v>63</v>
      </c>
      <c r="J14" s="10" t="s">
        <v>69</v>
      </c>
      <c r="L14" t="s">
        <v>130</v>
      </c>
    </row>
    <row r="15" spans="1:12" ht="73.5" customHeight="1" x14ac:dyDescent="0.2">
      <c r="C15" s="10">
        <v>13</v>
      </c>
      <c r="D15" s="14" t="s">
        <v>79</v>
      </c>
      <c r="F15" s="10" t="s">
        <v>69</v>
      </c>
      <c r="H15" s="14" t="s">
        <v>73</v>
      </c>
      <c r="I15" s="14" t="s">
        <v>63</v>
      </c>
      <c r="J15" s="10" t="s">
        <v>69</v>
      </c>
      <c r="L15" t="s">
        <v>130</v>
      </c>
    </row>
    <row r="16" spans="1:12" ht="73.5" customHeight="1" x14ac:dyDescent="0.2">
      <c r="C16" s="10">
        <v>14</v>
      </c>
      <c r="D16" s="14" t="s">
        <v>81</v>
      </c>
      <c r="F16" s="10" t="s">
        <v>69</v>
      </c>
      <c r="I16" s="14" t="s">
        <v>63</v>
      </c>
      <c r="J16" s="10" t="s">
        <v>69</v>
      </c>
      <c r="L16" t="s">
        <v>130</v>
      </c>
    </row>
    <row r="17" spans="3:12" ht="73.5" customHeight="1" x14ac:dyDescent="0.2">
      <c r="C17" s="10">
        <v>15</v>
      </c>
      <c r="D17" s="14" t="s">
        <v>82</v>
      </c>
      <c r="F17" s="10" t="s">
        <v>60</v>
      </c>
      <c r="H17" s="14" t="s">
        <v>73</v>
      </c>
      <c r="I17" s="14" t="s">
        <v>84</v>
      </c>
      <c r="J17" s="10" t="s">
        <v>60</v>
      </c>
      <c r="L17" s="14" t="s">
        <v>131</v>
      </c>
    </row>
    <row r="18" spans="3:12" ht="73.5" customHeight="1" x14ac:dyDescent="0.2">
      <c r="C18" s="10">
        <v>16</v>
      </c>
      <c r="D18" s="14" t="s">
        <v>82</v>
      </c>
      <c r="F18" s="10" t="s">
        <v>60</v>
      </c>
      <c r="H18" s="14" t="s">
        <v>73</v>
      </c>
      <c r="I18" s="14" t="s">
        <v>84</v>
      </c>
      <c r="J18" s="10" t="s">
        <v>60</v>
      </c>
      <c r="L18" s="14" t="s">
        <v>131</v>
      </c>
    </row>
    <row r="19" spans="3:12" ht="73.5" customHeight="1" x14ac:dyDescent="0.2">
      <c r="C19" s="10">
        <v>17</v>
      </c>
      <c r="D19" s="14" t="s">
        <v>77</v>
      </c>
      <c r="F19" s="10" t="s">
        <v>60</v>
      </c>
      <c r="H19" s="14" t="s">
        <v>73</v>
      </c>
      <c r="I19" s="14" t="s">
        <v>83</v>
      </c>
      <c r="J19" s="10" t="s">
        <v>60</v>
      </c>
      <c r="L19" s="14" t="s">
        <v>134</v>
      </c>
    </row>
    <row r="20" spans="3:12" ht="73.5" customHeight="1" x14ac:dyDescent="0.2">
      <c r="C20" s="10">
        <v>18</v>
      </c>
      <c r="D20" s="14" t="s">
        <v>77</v>
      </c>
      <c r="F20" s="10" t="s">
        <v>60</v>
      </c>
      <c r="H20" s="14" t="s">
        <v>73</v>
      </c>
      <c r="I20" s="14" t="s">
        <v>83</v>
      </c>
      <c r="J20" s="10" t="s">
        <v>60</v>
      </c>
      <c r="L20" s="14" t="s">
        <v>134</v>
      </c>
    </row>
    <row r="21" spans="3:12" ht="73.5" customHeight="1" x14ac:dyDescent="0.2">
      <c r="C21" s="10">
        <v>19</v>
      </c>
      <c r="D21" s="14" t="s">
        <v>77</v>
      </c>
      <c r="F21" s="10" t="s">
        <v>60</v>
      </c>
      <c r="H21" s="14" t="s">
        <v>73</v>
      </c>
      <c r="I21" s="14" t="s">
        <v>83</v>
      </c>
      <c r="J21" s="10" t="s">
        <v>60</v>
      </c>
      <c r="L21" s="14" t="s">
        <v>134</v>
      </c>
    </row>
    <row r="22" spans="3:12" ht="73.5" customHeight="1" x14ac:dyDescent="0.2">
      <c r="C22" s="10">
        <v>20</v>
      </c>
      <c r="D22" s="14" t="s">
        <v>77</v>
      </c>
      <c r="F22" s="10" t="s">
        <v>60</v>
      </c>
      <c r="H22" s="14" t="s">
        <v>73</v>
      </c>
      <c r="I22" s="14" t="s">
        <v>83</v>
      </c>
      <c r="J22" s="10" t="s">
        <v>60</v>
      </c>
      <c r="L22" s="14" t="s">
        <v>134</v>
      </c>
    </row>
    <row r="23" spans="3:12" ht="73.5" customHeight="1" x14ac:dyDescent="0.2"/>
    <row r="24" spans="3:12" ht="73.5" customHeight="1" x14ac:dyDescent="0.2"/>
    <row r="25" spans="3:12" ht="73.5" customHeight="1" x14ac:dyDescent="0.2"/>
    <row r="26" spans="3:12" ht="73.5" customHeight="1" x14ac:dyDescent="0.2"/>
    <row r="27" spans="3:12" ht="73.5" customHeight="1" x14ac:dyDescent="0.2"/>
    <row r="28" spans="3:12" ht="73.5" customHeight="1" x14ac:dyDescent="0.2"/>
    <row r="29" spans="3:12" ht="73.5" customHeight="1" x14ac:dyDescent="0.2"/>
    <row r="30" spans="3:12" ht="73.5" customHeight="1" x14ac:dyDescent="0.2"/>
    <row r="31" spans="3:12" ht="73.5" customHeight="1" x14ac:dyDescent="0.2"/>
    <row r="32" spans="3:1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8" fitToHeight="3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L101"/>
  <sheetViews>
    <sheetView zoomScale="98" zoomScaleNormal="98" zoomScalePageLayoutView="98" workbookViewId="0">
      <pane xSplit="3" ySplit="2" topLeftCell="F3" activePane="bottomRight" state="frozen"/>
      <selection activeCell="L21" sqref="L21"/>
      <selection pane="topRight" activeCell="L21" sqref="L21"/>
      <selection pane="bottomLeft" activeCell="L21" sqref="L21"/>
      <selection pane="bottomRight" activeCell="L9" sqref="L9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22.83203125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24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79</v>
      </c>
      <c r="F3" s="10" t="s">
        <v>60</v>
      </c>
      <c r="I3" s="14" t="s">
        <v>63</v>
      </c>
      <c r="J3" s="10" t="s">
        <v>60</v>
      </c>
      <c r="K3" s="14" t="s">
        <v>88</v>
      </c>
    </row>
    <row r="4" spans="1:12" ht="73.5" customHeight="1" x14ac:dyDescent="0.2">
      <c r="C4" s="10">
        <v>2</v>
      </c>
      <c r="D4" s="14" t="s">
        <v>87</v>
      </c>
      <c r="F4" s="10" t="s">
        <v>60</v>
      </c>
      <c r="I4" s="14" t="s">
        <v>63</v>
      </c>
      <c r="J4" s="10" t="s">
        <v>60</v>
      </c>
      <c r="L4" t="s">
        <v>130</v>
      </c>
    </row>
    <row r="5" spans="1:12" ht="73.5" customHeight="1" x14ac:dyDescent="0.2">
      <c r="C5" s="10">
        <v>3</v>
      </c>
      <c r="D5" s="14" t="s">
        <v>79</v>
      </c>
      <c r="F5" s="10" t="s">
        <v>60</v>
      </c>
      <c r="I5" s="14" t="s">
        <v>63</v>
      </c>
      <c r="J5" s="10" t="s">
        <v>60</v>
      </c>
      <c r="K5" s="14" t="s">
        <v>88</v>
      </c>
    </row>
    <row r="6" spans="1:12" ht="73.5" customHeight="1" x14ac:dyDescent="0.2">
      <c r="C6" s="10">
        <v>4</v>
      </c>
      <c r="D6" s="14" t="s">
        <v>87</v>
      </c>
      <c r="F6" s="10" t="s">
        <v>60</v>
      </c>
      <c r="H6" s="14" t="s">
        <v>86</v>
      </c>
      <c r="I6" s="14" t="s">
        <v>68</v>
      </c>
      <c r="J6" s="10" t="s">
        <v>60</v>
      </c>
      <c r="L6" t="s">
        <v>130</v>
      </c>
    </row>
    <row r="7" spans="1:12" ht="73.5" customHeight="1" x14ac:dyDescent="0.2">
      <c r="C7" s="10">
        <v>5</v>
      </c>
      <c r="D7" s="14" t="s">
        <v>87</v>
      </c>
      <c r="F7" s="10" t="s">
        <v>60</v>
      </c>
      <c r="H7" s="14" t="s">
        <v>86</v>
      </c>
      <c r="I7" s="14" t="s">
        <v>63</v>
      </c>
      <c r="J7" s="10" t="s">
        <v>60</v>
      </c>
      <c r="L7" t="s">
        <v>130</v>
      </c>
    </row>
    <row r="8" spans="1:12" ht="73.5" customHeight="1" x14ac:dyDescent="0.2">
      <c r="C8" s="10">
        <v>6</v>
      </c>
      <c r="D8" s="14" t="s">
        <v>79</v>
      </c>
      <c r="F8" s="10" t="s">
        <v>60</v>
      </c>
      <c r="I8" s="14" t="s">
        <v>63</v>
      </c>
      <c r="J8" s="10" t="s">
        <v>60</v>
      </c>
      <c r="K8" s="14" t="s">
        <v>88</v>
      </c>
    </row>
    <row r="9" spans="1:12" ht="73.5" customHeight="1" x14ac:dyDescent="0.2">
      <c r="C9" s="10">
        <v>7</v>
      </c>
      <c r="D9" s="14" t="s">
        <v>87</v>
      </c>
      <c r="F9" s="10" t="s">
        <v>60</v>
      </c>
      <c r="H9" s="14" t="s">
        <v>86</v>
      </c>
      <c r="I9" s="14" t="s">
        <v>63</v>
      </c>
      <c r="J9" s="10" t="s">
        <v>60</v>
      </c>
    </row>
    <row r="10" spans="1:12" ht="73.5" customHeight="1" x14ac:dyDescent="0.2">
      <c r="C10" s="10">
        <v>8</v>
      </c>
      <c r="D10" s="14" t="s">
        <v>71</v>
      </c>
      <c r="F10" s="10" t="s">
        <v>69</v>
      </c>
      <c r="I10" s="14" t="s">
        <v>71</v>
      </c>
      <c r="J10" s="10" t="s">
        <v>60</v>
      </c>
      <c r="K10" s="14" t="s">
        <v>74</v>
      </c>
    </row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0" fitToHeight="2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7" tint="0.39997558519241921"/>
    <pageSetUpPr fitToPage="1"/>
  </sheetPr>
  <dimension ref="A1:L101"/>
  <sheetViews>
    <sheetView zoomScale="98" zoomScaleNormal="98" zoomScalePageLayoutView="98" workbookViewId="0">
      <pane xSplit="3" ySplit="2" topLeftCell="D3" activePane="bottomRight" state="frozen"/>
      <selection activeCell="L21" sqref="L21"/>
      <selection pane="topRight" activeCell="L21" sqref="L21"/>
      <selection pane="bottomLeft" activeCell="L21" sqref="L21"/>
      <selection pane="bottomRight" activeCell="L21" sqref="L2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2.5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26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79</v>
      </c>
      <c r="F3" s="10" t="s">
        <v>60</v>
      </c>
      <c r="H3" s="14" t="s">
        <v>73</v>
      </c>
      <c r="I3" s="14" t="s">
        <v>63</v>
      </c>
      <c r="J3" s="10" t="s">
        <v>60</v>
      </c>
      <c r="L3" t="s">
        <v>130</v>
      </c>
    </row>
    <row r="4" spans="1:12" ht="73.5" customHeight="1" x14ac:dyDescent="0.2">
      <c r="C4" s="10">
        <v>2</v>
      </c>
      <c r="D4" s="14" t="s">
        <v>71</v>
      </c>
      <c r="F4" s="10" t="s">
        <v>69</v>
      </c>
      <c r="I4" s="14" t="s">
        <v>71</v>
      </c>
      <c r="J4" s="10" t="s">
        <v>60</v>
      </c>
      <c r="K4" s="14" t="s">
        <v>74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8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7" tint="0.39997558519241921"/>
    <pageSetUpPr fitToPage="1"/>
  </sheetPr>
  <dimension ref="A1:L101"/>
  <sheetViews>
    <sheetView zoomScale="98" zoomScaleNormal="98" zoomScalePageLayoutView="98" workbookViewId="0">
      <pane xSplit="3" ySplit="2" topLeftCell="H3" activePane="bottomRight" state="frozen"/>
      <selection activeCell="L21" sqref="L21"/>
      <selection pane="topRight" activeCell="L21" sqref="L21"/>
      <selection pane="bottomLeft" activeCell="L21" sqref="L21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3.1640625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27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87</v>
      </c>
      <c r="F3" s="10" t="s">
        <v>60</v>
      </c>
      <c r="H3" s="14" t="s">
        <v>86</v>
      </c>
      <c r="I3" s="14" t="s">
        <v>63</v>
      </c>
      <c r="J3" s="10" t="s">
        <v>60</v>
      </c>
    </row>
    <row r="4" spans="1:12" ht="73.5" customHeight="1" x14ac:dyDescent="0.2"/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7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L21" sqref="L21"/>
      <selection pane="topRight" activeCell="L21" sqref="L21"/>
      <selection pane="bottomLeft" activeCell="L21" sqref="L21"/>
      <selection pane="bottomRight" activeCell="L21" sqref="L21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28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71</v>
      </c>
      <c r="F3" s="10" t="s">
        <v>69</v>
      </c>
      <c r="I3" s="14" t="s">
        <v>71</v>
      </c>
      <c r="J3" s="10" t="s">
        <v>69</v>
      </c>
      <c r="K3" s="14" t="s">
        <v>74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29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31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32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71</v>
      </c>
      <c r="F3" s="10" t="s">
        <v>69</v>
      </c>
      <c r="I3" s="14" t="s">
        <v>71</v>
      </c>
      <c r="J3" s="10" t="s">
        <v>69</v>
      </c>
      <c r="K3" s="14" t="s">
        <v>74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33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34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35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36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71</v>
      </c>
      <c r="F3" s="10" t="s">
        <v>69</v>
      </c>
      <c r="I3" s="14" t="s">
        <v>71</v>
      </c>
      <c r="J3" s="10" t="s">
        <v>69</v>
      </c>
      <c r="K3" s="14" t="s">
        <v>74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37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38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39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40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41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42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71</v>
      </c>
      <c r="F3" s="10" t="s">
        <v>69</v>
      </c>
      <c r="I3" s="14" t="s">
        <v>71</v>
      </c>
      <c r="J3" s="10" t="s">
        <v>69</v>
      </c>
      <c r="K3" s="14" t="s">
        <v>74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43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44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45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10">
        <v>1</v>
      </c>
      <c r="D3" s="14" t="s">
        <v>71</v>
      </c>
      <c r="F3" s="10" t="s">
        <v>69</v>
      </c>
      <c r="I3" s="14" t="s">
        <v>71</v>
      </c>
      <c r="J3" s="10" t="s">
        <v>69</v>
      </c>
      <c r="K3" s="14" t="s">
        <v>74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7" tint="0.39997558519241921"/>
    <pageSetUpPr fitToPage="1"/>
  </sheetPr>
  <dimension ref="A1:K101"/>
  <sheetViews>
    <sheetView zoomScale="98" zoomScaleNormal="98" zoomScalePageLayoutView="98" workbookViewId="0">
      <pane xSplit="3" ySplit="2" topLeftCell="D3" activePane="bottomRight" state="frozen"/>
      <selection activeCell="C3" sqref="C3"/>
      <selection pane="topRight" activeCell="C3" sqref="C3"/>
      <selection pane="bottomLeft" activeCell="C3" sqref="C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46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6"/>
    <pageSetUpPr fitToPage="1"/>
  </sheetPr>
  <dimension ref="A1:K101"/>
  <sheetViews>
    <sheetView zoomScale="98" zoomScaleNormal="98" zoomScalePageLayoutView="98" workbookViewId="0">
      <pane xSplit="3" ySplit="2" topLeftCell="F3" activePane="bottomRight" state="frozen"/>
      <selection pane="topRight" activeCell="D1" sqref="D1"/>
      <selection pane="bottomLeft" activeCell="A3" sqref="A3"/>
      <selection pane="bottomRight" activeCell="E4" sqref="E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>
        <v>1000</v>
      </c>
      <c r="D1" s="11" t="s">
        <v>16</v>
      </c>
      <c r="E1" s="14" t="s">
        <v>47</v>
      </c>
      <c r="F1" s="4"/>
      <c r="G1" s="4"/>
      <c r="H1" s="15"/>
      <c r="I1" s="15"/>
      <c r="J1" s="4"/>
      <c r="K1" s="15"/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>
      <c r="C3" s="21">
        <v>1</v>
      </c>
      <c r="D3" s="22" t="s">
        <v>71</v>
      </c>
      <c r="E3" s="22"/>
      <c r="F3" s="21" t="s">
        <v>69</v>
      </c>
      <c r="G3" s="21"/>
      <c r="H3" s="22"/>
      <c r="I3" s="22" t="s">
        <v>71</v>
      </c>
      <c r="J3" s="21" t="s">
        <v>60</v>
      </c>
      <c r="K3" s="22" t="s">
        <v>140</v>
      </c>
    </row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I3" activePane="bottomRight" state="frozen"/>
      <selection pane="topRight" activeCell="D1" sqref="D1"/>
      <selection pane="bottomLeft" activeCell="A3" sqref="A3"/>
      <selection pane="bottomRight" activeCell="K4" sqref="K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16.5" customWidth="1"/>
  </cols>
  <sheetData>
    <row r="1" spans="1:12" s="3" customFormat="1" ht="123.75" customHeight="1" x14ac:dyDescent="0.2">
      <c r="A1" s="27"/>
      <c r="B1" s="27"/>
      <c r="C1" s="12">
        <v>1051</v>
      </c>
      <c r="D1" s="11" t="s">
        <v>16</v>
      </c>
      <c r="E1" s="14" t="s">
        <v>48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142</v>
      </c>
    </row>
    <row r="3" spans="1:12" ht="73.5" customHeight="1" x14ac:dyDescent="0.2">
      <c r="C3" s="21">
        <v>1</v>
      </c>
      <c r="D3" s="22" t="s">
        <v>78</v>
      </c>
      <c r="E3" s="22"/>
      <c r="F3" s="21" t="s">
        <v>69</v>
      </c>
      <c r="G3" s="21"/>
      <c r="H3" s="22" t="s">
        <v>89</v>
      </c>
      <c r="I3" s="22" t="s">
        <v>63</v>
      </c>
      <c r="J3" s="21" t="s">
        <v>69</v>
      </c>
      <c r="K3" s="22" t="s">
        <v>150</v>
      </c>
      <c r="L3" s="25" t="s">
        <v>159</v>
      </c>
    </row>
    <row r="4" spans="1:12" ht="73.5" customHeight="1" x14ac:dyDescent="0.2">
      <c r="C4" s="21">
        <v>2</v>
      </c>
      <c r="D4" s="22" t="s">
        <v>78</v>
      </c>
      <c r="E4" s="22"/>
      <c r="F4" s="21" t="s">
        <v>69</v>
      </c>
      <c r="G4" s="21"/>
      <c r="H4" s="22" t="s">
        <v>89</v>
      </c>
      <c r="I4" s="22" t="s">
        <v>63</v>
      </c>
      <c r="J4" s="21" t="s">
        <v>69</v>
      </c>
      <c r="K4" s="22" t="s">
        <v>150</v>
      </c>
      <c r="L4" s="25" t="s">
        <v>145</v>
      </c>
    </row>
    <row r="5" spans="1:12" ht="73.5" customHeight="1" x14ac:dyDescent="0.2">
      <c r="C5" s="21">
        <v>3</v>
      </c>
      <c r="D5" s="22" t="s">
        <v>78</v>
      </c>
      <c r="E5" s="22"/>
      <c r="F5" s="21" t="s">
        <v>69</v>
      </c>
      <c r="G5" s="21"/>
      <c r="H5" s="22" t="s">
        <v>89</v>
      </c>
      <c r="I5" s="22" t="s">
        <v>63</v>
      </c>
      <c r="J5" s="21" t="s">
        <v>69</v>
      </c>
      <c r="K5" s="22" t="s">
        <v>150</v>
      </c>
      <c r="L5" s="25" t="s">
        <v>145</v>
      </c>
    </row>
    <row r="6" spans="1:12" ht="73.5" customHeight="1" x14ac:dyDescent="0.2">
      <c r="C6" s="21"/>
      <c r="D6" s="22"/>
      <c r="E6" s="22"/>
      <c r="F6" s="21"/>
      <c r="G6" s="21"/>
      <c r="H6" s="22"/>
      <c r="I6" s="22"/>
      <c r="J6" s="21"/>
      <c r="K6" s="22" t="s">
        <v>144</v>
      </c>
    </row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1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I3" activePane="bottomRight" state="frozen"/>
      <selection pane="topRight" activeCell="D1" sqref="D1"/>
      <selection pane="bottomLeft" activeCell="A3" sqref="A3"/>
      <selection pane="bottomRight" activeCell="K5" sqref="K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8.6640625" customWidth="1"/>
  </cols>
  <sheetData>
    <row r="1" spans="1:12" s="3" customFormat="1" ht="123.75" customHeight="1" x14ac:dyDescent="0.2">
      <c r="A1" s="27"/>
      <c r="B1" s="27"/>
      <c r="C1" s="12">
        <v>1076</v>
      </c>
      <c r="D1" s="11" t="s">
        <v>16</v>
      </c>
      <c r="E1" s="14" t="s">
        <v>49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142</v>
      </c>
    </row>
    <row r="3" spans="1:12" ht="73.5" customHeight="1" x14ac:dyDescent="0.2">
      <c r="C3" s="21">
        <v>1</v>
      </c>
      <c r="D3" s="22" t="s">
        <v>78</v>
      </c>
      <c r="E3" s="22"/>
      <c r="F3" s="21" t="s">
        <v>69</v>
      </c>
      <c r="G3" s="21" t="s">
        <v>61</v>
      </c>
      <c r="H3" s="22" t="s">
        <v>90</v>
      </c>
      <c r="I3" s="22" t="s">
        <v>63</v>
      </c>
      <c r="J3" s="21" t="s">
        <v>69</v>
      </c>
      <c r="K3" s="22" t="s">
        <v>143</v>
      </c>
      <c r="L3" s="22" t="s">
        <v>145</v>
      </c>
    </row>
    <row r="4" spans="1:12" ht="82.5" customHeight="1" x14ac:dyDescent="0.2">
      <c r="C4" s="21">
        <v>2</v>
      </c>
      <c r="D4" s="22" t="s">
        <v>70</v>
      </c>
      <c r="E4" s="22"/>
      <c r="F4" s="21" t="s">
        <v>69</v>
      </c>
      <c r="G4" s="21"/>
      <c r="H4" s="22" t="s">
        <v>90</v>
      </c>
      <c r="I4" s="22" t="s">
        <v>63</v>
      </c>
      <c r="J4" s="21" t="s">
        <v>69</v>
      </c>
      <c r="K4" s="26" t="s">
        <v>141</v>
      </c>
      <c r="L4" s="23" t="s">
        <v>160</v>
      </c>
    </row>
    <row r="5" spans="1:12" ht="85.5" customHeight="1" x14ac:dyDescent="0.2">
      <c r="C5" s="21">
        <v>3</v>
      </c>
      <c r="D5" s="22" t="s">
        <v>70</v>
      </c>
      <c r="E5" s="22"/>
      <c r="F5" s="21" t="s">
        <v>69</v>
      </c>
      <c r="G5" s="21"/>
      <c r="H5" s="22" t="s">
        <v>90</v>
      </c>
      <c r="I5" s="22" t="s">
        <v>63</v>
      </c>
      <c r="J5" s="21" t="s">
        <v>69</v>
      </c>
      <c r="K5" s="26" t="s">
        <v>161</v>
      </c>
      <c r="L5" s="23" t="s">
        <v>147</v>
      </c>
    </row>
    <row r="6" spans="1:12" ht="73.5" customHeight="1" x14ac:dyDescent="0.2">
      <c r="C6" s="21"/>
      <c r="D6" s="22"/>
      <c r="E6" s="22"/>
      <c r="F6" s="21"/>
      <c r="G6" s="21"/>
      <c r="H6" s="22"/>
      <c r="I6" s="22"/>
      <c r="J6" s="21"/>
      <c r="K6" s="22"/>
      <c r="L6" s="23"/>
    </row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1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H3" activePane="bottomRight" state="frozen"/>
      <selection pane="topRight" activeCell="D1" sqref="D1"/>
      <selection pane="bottomLeft" activeCell="A3" sqref="A3"/>
      <selection pane="bottomRight" activeCell="L3" sqref="L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7.6640625" customWidth="1"/>
  </cols>
  <sheetData>
    <row r="1" spans="1:12" s="3" customFormat="1" ht="123.75" customHeight="1" x14ac:dyDescent="0.2">
      <c r="A1" s="27"/>
      <c r="B1" s="27"/>
      <c r="C1" s="12">
        <v>1077</v>
      </c>
      <c r="D1" s="11" t="s">
        <v>16</v>
      </c>
      <c r="E1" s="14" t="s">
        <v>50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142</v>
      </c>
    </row>
    <row r="3" spans="1:12" ht="84" customHeight="1" x14ac:dyDescent="0.2">
      <c r="C3" s="21">
        <v>1</v>
      </c>
      <c r="D3" s="22" t="s">
        <v>79</v>
      </c>
      <c r="E3" s="22"/>
      <c r="F3" s="21" t="s">
        <v>69</v>
      </c>
      <c r="G3" s="21"/>
      <c r="H3" s="22" t="s">
        <v>73</v>
      </c>
      <c r="I3" s="22" t="s">
        <v>63</v>
      </c>
      <c r="J3" s="21" t="s">
        <v>69</v>
      </c>
      <c r="K3" s="26" t="s">
        <v>162</v>
      </c>
      <c r="L3" s="24" t="s">
        <v>163</v>
      </c>
    </row>
    <row r="4" spans="1:12" ht="73.5" customHeight="1" x14ac:dyDescent="0.2">
      <c r="C4" s="21">
        <v>2</v>
      </c>
      <c r="D4" s="22" t="s">
        <v>79</v>
      </c>
      <c r="E4" s="22"/>
      <c r="F4" s="21" t="s">
        <v>69</v>
      </c>
      <c r="G4" s="21"/>
      <c r="H4" s="22"/>
      <c r="I4" s="22" t="s">
        <v>63</v>
      </c>
      <c r="J4" s="21" t="s">
        <v>69</v>
      </c>
      <c r="K4" s="22" t="s">
        <v>157</v>
      </c>
      <c r="L4" s="23" t="s">
        <v>151</v>
      </c>
    </row>
    <row r="5" spans="1:12" ht="73.5" customHeight="1" x14ac:dyDescent="0.2">
      <c r="C5" s="21">
        <v>3</v>
      </c>
      <c r="D5" s="22" t="s">
        <v>79</v>
      </c>
      <c r="E5" s="22"/>
      <c r="F5" s="21" t="s">
        <v>69</v>
      </c>
      <c r="G5" s="21"/>
      <c r="H5" s="22"/>
      <c r="I5" s="22" t="s">
        <v>63</v>
      </c>
      <c r="J5" s="21" t="s">
        <v>69</v>
      </c>
      <c r="K5" s="22" t="s">
        <v>156</v>
      </c>
      <c r="L5" s="23" t="s">
        <v>145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7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I3" activePane="bottomRight" state="frozen"/>
      <selection pane="topRight" activeCell="D1" sqref="D1"/>
      <selection pane="bottomLeft" activeCell="A3" sqref="A3"/>
      <selection pane="bottomRight" activeCell="L4" sqref="L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0.5" customWidth="1"/>
  </cols>
  <sheetData>
    <row r="1" spans="1:12" s="3" customFormat="1" ht="123.75" customHeight="1" x14ac:dyDescent="0.2">
      <c r="A1" s="27"/>
      <c r="B1" s="27"/>
      <c r="C1" s="12">
        <v>1078</v>
      </c>
      <c r="D1" s="11" t="s">
        <v>16</v>
      </c>
      <c r="E1" s="14" t="s">
        <v>51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142</v>
      </c>
    </row>
    <row r="3" spans="1:12" ht="73.5" customHeight="1" x14ac:dyDescent="0.2">
      <c r="C3" s="21">
        <v>1</v>
      </c>
      <c r="D3" s="22" t="s">
        <v>70</v>
      </c>
      <c r="E3" s="22"/>
      <c r="F3" s="21" t="s">
        <v>69</v>
      </c>
      <c r="G3" s="21"/>
      <c r="H3" s="22" t="s">
        <v>89</v>
      </c>
      <c r="I3" s="22" t="s">
        <v>63</v>
      </c>
      <c r="J3" s="21" t="s">
        <v>69</v>
      </c>
      <c r="K3" s="22" t="s">
        <v>164</v>
      </c>
      <c r="L3" s="23" t="s">
        <v>165</v>
      </c>
    </row>
    <row r="4" spans="1:12" ht="73.5" customHeight="1" x14ac:dyDescent="0.2">
      <c r="C4" s="21">
        <v>2</v>
      </c>
      <c r="D4" s="22" t="s">
        <v>78</v>
      </c>
      <c r="E4" s="22"/>
      <c r="F4" s="21" t="s">
        <v>69</v>
      </c>
      <c r="G4" s="21" t="s">
        <v>61</v>
      </c>
      <c r="H4" s="22" t="s">
        <v>62</v>
      </c>
      <c r="I4" s="22" t="s">
        <v>63</v>
      </c>
      <c r="J4" s="21" t="s">
        <v>69</v>
      </c>
      <c r="K4" s="22" t="s">
        <v>150</v>
      </c>
      <c r="L4" s="22" t="s">
        <v>145</v>
      </c>
    </row>
    <row r="5" spans="1:12" ht="73.5" customHeight="1" x14ac:dyDescent="0.2">
      <c r="C5" s="21">
        <v>3</v>
      </c>
      <c r="D5" s="22" t="s">
        <v>78</v>
      </c>
      <c r="E5" s="22"/>
      <c r="F5" s="21" t="s">
        <v>69</v>
      </c>
      <c r="G5" s="21" t="s">
        <v>61</v>
      </c>
      <c r="H5" s="22" t="s">
        <v>62</v>
      </c>
      <c r="I5" s="22" t="s">
        <v>63</v>
      </c>
      <c r="J5" s="21" t="s">
        <v>69</v>
      </c>
      <c r="K5" s="22" t="s">
        <v>149</v>
      </c>
      <c r="L5" s="22" t="s">
        <v>145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6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H3" activePane="bottomRight" state="frozen"/>
      <selection pane="topRight" activeCell="D1" sqref="D1"/>
      <selection pane="bottomLeft" activeCell="A3" sqref="A3"/>
      <selection pane="bottomRight" activeCell="L4" sqref="L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56.1640625" customWidth="1"/>
  </cols>
  <sheetData>
    <row r="1" spans="1:12" s="3" customFormat="1" ht="123.75" customHeight="1" x14ac:dyDescent="0.2">
      <c r="A1" s="27"/>
      <c r="B1" s="27"/>
      <c r="C1" s="12">
        <v>1079</v>
      </c>
      <c r="D1" s="11" t="s">
        <v>16</v>
      </c>
      <c r="E1" s="14" t="s">
        <v>52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142</v>
      </c>
    </row>
    <row r="3" spans="1:12" ht="73.5" customHeight="1" x14ac:dyDescent="0.2">
      <c r="C3" s="21">
        <v>1</v>
      </c>
      <c r="D3" s="22" t="s">
        <v>70</v>
      </c>
      <c r="E3" s="22"/>
      <c r="F3" s="21" t="s">
        <v>69</v>
      </c>
      <c r="G3" s="21"/>
      <c r="H3" s="22" t="s">
        <v>73</v>
      </c>
      <c r="I3" s="22" t="s">
        <v>63</v>
      </c>
      <c r="J3" s="21" t="s">
        <v>69</v>
      </c>
      <c r="K3" s="22" t="s">
        <v>166</v>
      </c>
      <c r="L3" s="23" t="s">
        <v>167</v>
      </c>
    </row>
    <row r="4" spans="1:12" ht="73.5" customHeight="1" x14ac:dyDescent="0.2">
      <c r="C4" s="21">
        <v>2</v>
      </c>
      <c r="D4" s="22" t="s">
        <v>70</v>
      </c>
      <c r="E4" s="22"/>
      <c r="F4" s="21" t="s">
        <v>69</v>
      </c>
      <c r="G4" s="21"/>
      <c r="H4" s="22"/>
      <c r="I4" s="22" t="s">
        <v>63</v>
      </c>
      <c r="J4" s="21" t="s">
        <v>69</v>
      </c>
      <c r="K4" s="22" t="s">
        <v>153</v>
      </c>
      <c r="L4" s="23" t="s">
        <v>145</v>
      </c>
    </row>
    <row r="5" spans="1:12" ht="73.5" customHeight="1" x14ac:dyDescent="0.2">
      <c r="C5" s="21">
        <v>3</v>
      </c>
      <c r="D5" s="22" t="s">
        <v>70</v>
      </c>
      <c r="E5" s="22"/>
      <c r="F5" s="21" t="s">
        <v>69</v>
      </c>
      <c r="G5" s="21"/>
      <c r="H5" s="22"/>
      <c r="I5" s="22" t="s">
        <v>63</v>
      </c>
      <c r="J5" s="21" t="s">
        <v>69</v>
      </c>
      <c r="K5" s="22" t="s">
        <v>152</v>
      </c>
      <c r="L5" s="23" t="s">
        <v>151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3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theme="7" tint="0.39997558519241921"/>
    <pageSetUpPr fitToPage="1"/>
  </sheetPr>
  <dimension ref="A1:M101"/>
  <sheetViews>
    <sheetView zoomScale="98" zoomScaleNormal="98" zoomScalePageLayoutView="98" workbookViewId="0">
      <pane xSplit="3" ySplit="2" topLeftCell="I3" activePane="bottomRight" state="frozen"/>
      <selection pane="topRight" activeCell="D1" sqref="D1"/>
      <selection pane="bottomLeft" activeCell="A3" sqref="A3"/>
      <selection pane="bottomRight" activeCell="M8" sqref="M8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4.83203125" customWidth="1"/>
    <col min="13" max="13" width="54.33203125" customWidth="1"/>
  </cols>
  <sheetData>
    <row r="1" spans="1:13" s="3" customFormat="1" ht="123.75" customHeight="1" x14ac:dyDescent="0.2">
      <c r="A1" s="27"/>
      <c r="B1" s="27"/>
      <c r="C1" s="12"/>
      <c r="D1" s="11" t="s">
        <v>16</v>
      </c>
      <c r="E1" s="14" t="s">
        <v>53</v>
      </c>
      <c r="F1" s="4"/>
      <c r="G1" s="4"/>
      <c r="H1" s="15"/>
      <c r="I1" s="15"/>
      <c r="J1" s="4"/>
      <c r="K1" s="15"/>
    </row>
    <row r="2" spans="1:13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  <c r="M2" s="1" t="s">
        <v>129</v>
      </c>
    </row>
    <row r="3" spans="1:13" ht="73.5" customHeight="1" x14ac:dyDescent="0.2">
      <c r="C3" s="10">
        <v>1</v>
      </c>
      <c r="D3" s="14" t="s">
        <v>81</v>
      </c>
      <c r="F3" s="10" t="s">
        <v>69</v>
      </c>
      <c r="I3" s="14" t="s">
        <v>63</v>
      </c>
      <c r="J3" s="10" t="s">
        <v>69</v>
      </c>
      <c r="M3" t="s">
        <v>130</v>
      </c>
    </row>
    <row r="4" spans="1:13" ht="73.5" customHeight="1" x14ac:dyDescent="0.2">
      <c r="C4" s="10">
        <v>2</v>
      </c>
      <c r="D4" s="14" t="s">
        <v>81</v>
      </c>
      <c r="F4" s="10" t="s">
        <v>69</v>
      </c>
      <c r="I4" s="14" t="s">
        <v>63</v>
      </c>
      <c r="J4" s="10" t="s">
        <v>69</v>
      </c>
      <c r="M4" t="s">
        <v>130</v>
      </c>
    </row>
    <row r="5" spans="1:13" ht="73.5" customHeight="1" x14ac:dyDescent="0.2">
      <c r="C5" s="10">
        <v>3</v>
      </c>
      <c r="D5" s="14" t="s">
        <v>81</v>
      </c>
      <c r="F5" s="10" t="s">
        <v>69</v>
      </c>
      <c r="I5" s="14" t="s">
        <v>63</v>
      </c>
      <c r="J5" s="10" t="s">
        <v>69</v>
      </c>
      <c r="M5" t="s">
        <v>130</v>
      </c>
    </row>
    <row r="6" spans="1:13" ht="73.5" customHeight="1" x14ac:dyDescent="0.2">
      <c r="C6" s="10">
        <v>4</v>
      </c>
      <c r="D6" s="14" t="s">
        <v>91</v>
      </c>
      <c r="F6" s="10" t="s">
        <v>69</v>
      </c>
      <c r="I6" s="14" t="s">
        <v>68</v>
      </c>
      <c r="J6" s="10" t="s">
        <v>69</v>
      </c>
      <c r="M6" t="s">
        <v>130</v>
      </c>
    </row>
    <row r="7" spans="1:13" ht="73.5" customHeight="1" x14ac:dyDescent="0.2">
      <c r="C7" s="10">
        <v>5</v>
      </c>
      <c r="D7" s="14" t="s">
        <v>81</v>
      </c>
      <c r="F7" s="10" t="s">
        <v>69</v>
      </c>
      <c r="I7" s="14" t="s">
        <v>63</v>
      </c>
      <c r="J7" s="10" t="s">
        <v>69</v>
      </c>
      <c r="M7" t="s">
        <v>81</v>
      </c>
    </row>
    <row r="8" spans="1:13" ht="73.5" customHeight="1" x14ac:dyDescent="0.2">
      <c r="C8" s="10">
        <v>6</v>
      </c>
      <c r="D8" s="14" t="s">
        <v>70</v>
      </c>
      <c r="F8" s="10" t="s">
        <v>69</v>
      </c>
      <c r="I8" s="14" t="s">
        <v>68</v>
      </c>
      <c r="J8" s="10" t="s">
        <v>69</v>
      </c>
      <c r="M8" t="s">
        <v>139</v>
      </c>
    </row>
    <row r="9" spans="1:13" ht="73.5" customHeight="1" x14ac:dyDescent="0.2">
      <c r="C9" s="10">
        <v>7</v>
      </c>
      <c r="D9" s="14" t="s">
        <v>82</v>
      </c>
      <c r="F9" s="10" t="s">
        <v>60</v>
      </c>
      <c r="I9" s="14" t="s">
        <v>84</v>
      </c>
      <c r="J9" s="10" t="s">
        <v>60</v>
      </c>
      <c r="M9" t="s">
        <v>135</v>
      </c>
    </row>
    <row r="10" spans="1:13" ht="73.5" customHeight="1" x14ac:dyDescent="0.2"/>
    <row r="11" spans="1:13" ht="73.5" customHeight="1" x14ac:dyDescent="0.2"/>
    <row r="12" spans="1:13" ht="73.5" customHeight="1" x14ac:dyDescent="0.2"/>
    <row r="13" spans="1:13" ht="73.5" customHeight="1" x14ac:dyDescent="0.2"/>
    <row r="14" spans="1:13" ht="73.5" customHeight="1" x14ac:dyDescent="0.2"/>
    <row r="15" spans="1:13" ht="73.5" customHeight="1" x14ac:dyDescent="0.2"/>
    <row r="16" spans="1:13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38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theme="3" tint="0.59999389629810485"/>
    <pageSetUpPr fitToPage="1"/>
  </sheetPr>
  <dimension ref="A1:L101"/>
  <sheetViews>
    <sheetView zoomScale="98" zoomScaleNormal="98" zoomScalePageLayoutView="98" workbookViewId="0">
      <pane xSplit="3" ySplit="2" topLeftCell="I3" activePane="bottomRight" state="frozen"/>
      <selection pane="topRight" activeCell="D1" sqref="D1"/>
      <selection pane="bottomLeft" activeCell="A3" sqref="A3"/>
      <selection pane="bottomRight" activeCell="K4" sqref="K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46.83203125" customWidth="1"/>
  </cols>
  <sheetData>
    <row r="1" spans="1:12" s="3" customFormat="1" ht="123.75" customHeight="1" x14ac:dyDescent="0.2">
      <c r="A1" s="27"/>
      <c r="B1" s="27"/>
      <c r="C1" s="12">
        <v>1376</v>
      </c>
      <c r="D1" s="11" t="s">
        <v>16</v>
      </c>
      <c r="E1" s="14" t="s">
        <v>54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142</v>
      </c>
    </row>
    <row r="3" spans="1:12" ht="73.5" customHeight="1" x14ac:dyDescent="0.2">
      <c r="C3" s="21">
        <v>1</v>
      </c>
      <c r="D3" s="22" t="s">
        <v>79</v>
      </c>
      <c r="E3" s="22"/>
      <c r="F3" s="21" t="s">
        <v>69</v>
      </c>
      <c r="G3" s="21"/>
      <c r="H3" s="22"/>
      <c r="I3" s="22" t="s">
        <v>68</v>
      </c>
      <c r="J3" s="21" t="s">
        <v>69</v>
      </c>
      <c r="K3" s="22" t="s">
        <v>158</v>
      </c>
      <c r="L3" s="23" t="s">
        <v>154</v>
      </c>
    </row>
    <row r="4" spans="1:12" ht="73.5" customHeight="1" x14ac:dyDescent="0.2">
      <c r="C4" s="21">
        <v>2</v>
      </c>
      <c r="D4" s="22" t="s">
        <v>79</v>
      </c>
      <c r="E4" s="22"/>
      <c r="F4" s="21" t="s">
        <v>69</v>
      </c>
      <c r="G4" s="21"/>
      <c r="H4" s="22"/>
      <c r="I4" s="22" t="s">
        <v>63</v>
      </c>
      <c r="J4" s="21" t="s">
        <v>69</v>
      </c>
      <c r="K4" s="22" t="s">
        <v>155</v>
      </c>
      <c r="L4" s="23" t="s">
        <v>145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5" orientation="landscape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theme="7" tint="0.39997558519241921"/>
    <pageSetUpPr fitToPage="1"/>
  </sheetPr>
  <dimension ref="A1:L101"/>
  <sheetViews>
    <sheetView zoomScale="98" zoomScaleNormal="98" zoomScalePageLayoutView="98" workbookViewId="0">
      <pane xSplit="3" ySplit="2" topLeftCell="F3" activePane="bottomRight" state="frozen"/>
      <selection pane="topRight" activeCell="D1" sqref="D1"/>
      <selection pane="bottomLeft" activeCell="A3" sqref="A3"/>
      <selection pane="bottomRight" activeCell="L4" sqref="L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2.33203125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58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79</v>
      </c>
      <c r="F3" s="10" t="s">
        <v>69</v>
      </c>
      <c r="H3" s="14" t="s">
        <v>73</v>
      </c>
      <c r="I3" s="14" t="s">
        <v>63</v>
      </c>
      <c r="J3" s="10" t="s">
        <v>69</v>
      </c>
      <c r="K3" s="14" t="s">
        <v>137</v>
      </c>
    </row>
    <row r="4" spans="1:12" ht="73.5" customHeight="1" x14ac:dyDescent="0.2">
      <c r="C4" s="10">
        <v>2</v>
      </c>
      <c r="D4" s="14" t="s">
        <v>79</v>
      </c>
      <c r="F4" s="10" t="s">
        <v>69</v>
      </c>
      <c r="H4" s="14" t="s">
        <v>73</v>
      </c>
      <c r="I4" s="14" t="s">
        <v>63</v>
      </c>
      <c r="J4" s="10" t="s">
        <v>69</v>
      </c>
      <c r="K4" s="14" t="s">
        <v>137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8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theme="7" tint="0.39997558519241921"/>
    <pageSetUpPr fitToPage="1"/>
  </sheetPr>
  <dimension ref="A1:L101"/>
  <sheetViews>
    <sheetView zoomScale="98" zoomScaleNormal="98" zoomScalePageLayoutView="98" workbookViewId="0">
      <pane xSplit="3" ySplit="2" topLeftCell="F3" activePane="bottomRight" state="frozen"/>
      <selection pane="topRight" activeCell="D1" sqref="D1"/>
      <selection pane="bottomLeft" activeCell="A3" sqref="A3"/>
      <selection pane="bottomRight" activeCell="J4" sqref="J4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5.33203125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55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79</v>
      </c>
      <c r="F3" s="10" t="s">
        <v>69</v>
      </c>
      <c r="H3" s="14" t="s">
        <v>73</v>
      </c>
      <c r="I3" s="14" t="s">
        <v>63</v>
      </c>
      <c r="J3" s="10" t="s">
        <v>69</v>
      </c>
      <c r="K3" s="14" t="s">
        <v>137</v>
      </c>
      <c r="L3" s="14" t="s">
        <v>138</v>
      </c>
    </row>
    <row r="4" spans="1:12" ht="73.5" customHeight="1" x14ac:dyDescent="0.2">
      <c r="C4" s="10">
        <v>2</v>
      </c>
      <c r="D4" s="14" t="s">
        <v>79</v>
      </c>
      <c r="F4" s="10" t="s">
        <v>69</v>
      </c>
      <c r="H4" s="14" t="s">
        <v>92</v>
      </c>
      <c r="I4" s="14" t="s">
        <v>63</v>
      </c>
      <c r="J4" s="10" t="s">
        <v>60</v>
      </c>
      <c r="K4" s="14" t="s">
        <v>148</v>
      </c>
    </row>
    <row r="5" spans="1:12" ht="73.5" customHeight="1" x14ac:dyDescent="0.2">
      <c r="C5" s="10">
        <v>3</v>
      </c>
      <c r="D5" s="14" t="s">
        <v>79</v>
      </c>
      <c r="F5" s="10" t="s">
        <v>69</v>
      </c>
      <c r="H5" s="14" t="s">
        <v>92</v>
      </c>
      <c r="I5" s="14" t="s">
        <v>68</v>
      </c>
      <c r="J5" s="10" t="s">
        <v>69</v>
      </c>
      <c r="K5" s="14" t="s">
        <v>137</v>
      </c>
      <c r="L5" t="s">
        <v>138</v>
      </c>
    </row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47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6"/>
    <pageSetUpPr fitToPage="1"/>
  </sheetPr>
  <dimension ref="A1:L101"/>
  <sheetViews>
    <sheetView zoomScale="98" zoomScaleNormal="98" zoomScalePageLayoutView="98" workbookViewId="0">
      <pane xSplit="3" ySplit="2" topLeftCell="F3" activePane="bottomRight" state="frozen"/>
      <selection pane="topRight" activeCell="D1" sqref="D1"/>
      <selection pane="bottomLeft" activeCell="A3" sqref="A3"/>
      <selection pane="bottomRight" activeCell="L5" sqref="L5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  <col min="12" max="12" width="35.33203125" customWidth="1"/>
  </cols>
  <sheetData>
    <row r="1" spans="1:12" s="3" customFormat="1" ht="123.75" customHeight="1" x14ac:dyDescent="0.2">
      <c r="A1" s="27"/>
      <c r="B1" s="27"/>
      <c r="C1" s="12"/>
      <c r="D1" s="11" t="s">
        <v>16</v>
      </c>
      <c r="E1" s="14" t="s">
        <v>56</v>
      </c>
      <c r="F1" s="4"/>
      <c r="G1" s="4"/>
      <c r="H1" s="15"/>
      <c r="I1" s="15"/>
      <c r="J1" s="4"/>
      <c r="K1" s="15"/>
    </row>
    <row r="2" spans="1:12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  <c r="L2" s="1" t="s">
        <v>129</v>
      </c>
    </row>
    <row r="3" spans="1:12" ht="73.5" customHeight="1" x14ac:dyDescent="0.2">
      <c r="C3" s="10">
        <v>1</v>
      </c>
      <c r="D3" s="14" t="s">
        <v>77</v>
      </c>
      <c r="F3" s="10" t="s">
        <v>60</v>
      </c>
      <c r="I3" s="14" t="s">
        <v>68</v>
      </c>
      <c r="J3" s="10" t="s">
        <v>60</v>
      </c>
      <c r="L3" t="s">
        <v>136</v>
      </c>
    </row>
    <row r="4" spans="1:12" ht="73.5" customHeight="1" x14ac:dyDescent="0.2">
      <c r="C4" s="10">
        <v>2</v>
      </c>
      <c r="D4" s="14" t="s">
        <v>77</v>
      </c>
      <c r="F4" s="10" t="s">
        <v>60</v>
      </c>
      <c r="I4" s="14" t="s">
        <v>68</v>
      </c>
      <c r="J4" s="10" t="s">
        <v>60</v>
      </c>
      <c r="L4" t="s">
        <v>136</v>
      </c>
    </row>
    <row r="5" spans="1:12" ht="73.5" customHeight="1" x14ac:dyDescent="0.2"/>
    <row r="6" spans="1:12" ht="73.5" customHeight="1" x14ac:dyDescent="0.2"/>
    <row r="7" spans="1:12" ht="73.5" customHeight="1" x14ac:dyDescent="0.2"/>
    <row r="8" spans="1:12" ht="73.5" customHeight="1" x14ac:dyDescent="0.2"/>
    <row r="9" spans="1:12" ht="73.5" customHeight="1" x14ac:dyDescent="0.2"/>
    <row r="10" spans="1:12" ht="73.5" customHeight="1" x14ac:dyDescent="0.2"/>
    <row r="11" spans="1:12" ht="73.5" customHeight="1" x14ac:dyDescent="0.2"/>
    <row r="12" spans="1:12" ht="73.5" customHeight="1" x14ac:dyDescent="0.2"/>
    <row r="13" spans="1:12" ht="73.5" customHeight="1" x14ac:dyDescent="0.2"/>
    <row r="14" spans="1:12" ht="73.5" customHeight="1" x14ac:dyDescent="0.2"/>
    <row r="15" spans="1:12" ht="73.5" customHeight="1" x14ac:dyDescent="0.2"/>
    <row r="16" spans="1:12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60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theme="9" tint="0.59999389629810485"/>
    <pageSetUpPr fitToPage="1"/>
  </sheetPr>
  <dimension ref="A1:K101"/>
  <sheetViews>
    <sheetView tabSelected="1" zoomScale="98" zoomScaleNormal="98" zoomScalePageLayoutView="98" workbookViewId="0">
      <pane xSplit="3" ySplit="2" topLeftCell="G3" activePane="bottomRight" state="frozen"/>
      <selection pane="topRight" activeCell="D1" sqref="D1"/>
      <selection pane="bottomLeft" activeCell="A3" sqref="A3"/>
      <selection pane="bottomRight" activeCell="C3" sqref="C3"/>
    </sheetView>
  </sheetViews>
  <sheetFormatPr baseColWidth="10" defaultColWidth="8.83203125" defaultRowHeight="15" x14ac:dyDescent="0.2"/>
  <cols>
    <col min="1" max="2" width="20.83203125" style="7" customWidth="1"/>
    <col min="3" max="3" width="10.33203125" style="10" customWidth="1"/>
    <col min="4" max="4" width="25.1640625" style="14" customWidth="1"/>
    <col min="5" max="5" width="22.83203125" style="14" customWidth="1"/>
    <col min="6" max="6" width="11.5" style="10" customWidth="1"/>
    <col min="7" max="7" width="10.6640625" style="10" customWidth="1"/>
    <col min="8" max="8" width="14.83203125" style="14" customWidth="1"/>
    <col min="9" max="9" width="23.5" style="14" customWidth="1"/>
    <col min="10" max="10" width="13.5" style="10" customWidth="1"/>
    <col min="11" max="11" width="33" style="14" customWidth="1"/>
  </cols>
  <sheetData>
    <row r="1" spans="1:11" s="3" customFormat="1" ht="123.75" customHeight="1" x14ac:dyDescent="0.2">
      <c r="A1" s="27"/>
      <c r="B1" s="27"/>
      <c r="C1" s="12"/>
      <c r="D1" s="11" t="s">
        <v>16</v>
      </c>
      <c r="E1" s="14" t="s">
        <v>57</v>
      </c>
      <c r="F1" s="4"/>
      <c r="G1" s="4"/>
      <c r="H1" s="15"/>
      <c r="I1" s="15"/>
      <c r="J1" s="4"/>
      <c r="K1" s="14" t="s">
        <v>30</v>
      </c>
    </row>
    <row r="2" spans="1:11" s="1" customFormat="1" ht="16" x14ac:dyDescent="0.2">
      <c r="A2" s="6" t="s">
        <v>0</v>
      </c>
      <c r="B2" s="6" t="s">
        <v>1</v>
      </c>
      <c r="C2" s="9" t="s">
        <v>12</v>
      </c>
      <c r="D2" s="13" t="s">
        <v>2</v>
      </c>
      <c r="E2" s="13" t="s">
        <v>3</v>
      </c>
      <c r="F2" s="9" t="s">
        <v>4</v>
      </c>
      <c r="G2" s="9" t="s">
        <v>5</v>
      </c>
      <c r="H2" s="13" t="s">
        <v>6</v>
      </c>
      <c r="I2" s="13" t="s">
        <v>8</v>
      </c>
      <c r="J2" s="9" t="s">
        <v>9</v>
      </c>
      <c r="K2" s="13" t="s">
        <v>7</v>
      </c>
    </row>
    <row r="3" spans="1:11" ht="73.5" customHeight="1" x14ac:dyDescent="0.2"/>
    <row r="4" spans="1:11" ht="73.5" customHeight="1" x14ac:dyDescent="0.2"/>
    <row r="5" spans="1:11" ht="73.5" customHeight="1" x14ac:dyDescent="0.2"/>
    <row r="6" spans="1:11" ht="73.5" customHeight="1" x14ac:dyDescent="0.2"/>
    <row r="7" spans="1:11" ht="73.5" customHeight="1" x14ac:dyDescent="0.2"/>
    <row r="8" spans="1:11" ht="73.5" customHeight="1" x14ac:dyDescent="0.2"/>
    <row r="9" spans="1:11" ht="73.5" customHeight="1" x14ac:dyDescent="0.2"/>
    <row r="10" spans="1:11" ht="73.5" customHeight="1" x14ac:dyDescent="0.2"/>
    <row r="11" spans="1:11" ht="73.5" customHeight="1" x14ac:dyDescent="0.2"/>
    <row r="12" spans="1:11" ht="73.5" customHeight="1" x14ac:dyDescent="0.2"/>
    <row r="13" spans="1:11" ht="73.5" customHeight="1" x14ac:dyDescent="0.2"/>
    <row r="14" spans="1:11" ht="73.5" customHeight="1" x14ac:dyDescent="0.2"/>
    <row r="15" spans="1:11" ht="73.5" customHeight="1" x14ac:dyDescent="0.2"/>
    <row r="16" spans="1:11" ht="73.5" customHeight="1" x14ac:dyDescent="0.2"/>
    <row r="17" ht="73.5" customHeight="1" x14ac:dyDescent="0.2"/>
    <row r="18" ht="73.5" customHeight="1" x14ac:dyDescent="0.2"/>
    <row r="19" ht="73.5" customHeight="1" x14ac:dyDescent="0.2"/>
    <row r="20" ht="73.5" customHeight="1" x14ac:dyDescent="0.2"/>
    <row r="21" ht="73.5" customHeight="1" x14ac:dyDescent="0.2"/>
    <row r="22" ht="73.5" customHeight="1" x14ac:dyDescent="0.2"/>
    <row r="23" ht="73.5" customHeight="1" x14ac:dyDescent="0.2"/>
    <row r="24" ht="73.5" customHeight="1" x14ac:dyDescent="0.2"/>
    <row r="25" ht="73.5" customHeight="1" x14ac:dyDescent="0.2"/>
    <row r="26" ht="73.5" customHeight="1" x14ac:dyDescent="0.2"/>
    <row r="27" ht="73.5" customHeight="1" x14ac:dyDescent="0.2"/>
    <row r="28" ht="73.5" customHeight="1" x14ac:dyDescent="0.2"/>
    <row r="29" ht="73.5" customHeight="1" x14ac:dyDescent="0.2"/>
    <row r="30" ht="73.5" customHeight="1" x14ac:dyDescent="0.2"/>
    <row r="31" ht="73.5" customHeight="1" x14ac:dyDescent="0.2"/>
    <row r="32" ht="73.5" customHeight="1" x14ac:dyDescent="0.2"/>
    <row r="33" ht="73.5" customHeight="1" x14ac:dyDescent="0.2"/>
    <row r="34" ht="73.5" customHeight="1" x14ac:dyDescent="0.2"/>
    <row r="35" ht="73.5" customHeight="1" x14ac:dyDescent="0.2"/>
    <row r="36" ht="73.5" customHeight="1" x14ac:dyDescent="0.2"/>
    <row r="37" ht="73.5" customHeight="1" x14ac:dyDescent="0.2"/>
    <row r="38" ht="73.5" customHeight="1" x14ac:dyDescent="0.2"/>
    <row r="39" ht="73.5" customHeight="1" x14ac:dyDescent="0.2"/>
    <row r="40" ht="73.5" customHeight="1" x14ac:dyDescent="0.2"/>
    <row r="41" ht="73.5" customHeight="1" x14ac:dyDescent="0.2"/>
    <row r="42" ht="73.5" customHeight="1" x14ac:dyDescent="0.2"/>
    <row r="43" ht="73.5" customHeight="1" x14ac:dyDescent="0.2"/>
    <row r="44" ht="73.5" customHeight="1" x14ac:dyDescent="0.2"/>
    <row r="45" ht="73.5" customHeight="1" x14ac:dyDescent="0.2"/>
    <row r="46" ht="73.5" customHeight="1" x14ac:dyDescent="0.2"/>
    <row r="47" ht="73.5" customHeight="1" x14ac:dyDescent="0.2"/>
    <row r="48" ht="73.5" customHeight="1" x14ac:dyDescent="0.2"/>
    <row r="49" ht="73.5" customHeight="1" x14ac:dyDescent="0.2"/>
    <row r="50" ht="73.5" customHeight="1" x14ac:dyDescent="0.2"/>
    <row r="51" ht="73.5" customHeight="1" x14ac:dyDescent="0.2"/>
    <row r="52" ht="73.5" customHeight="1" x14ac:dyDescent="0.2"/>
    <row r="53" ht="73.5" customHeight="1" x14ac:dyDescent="0.2"/>
    <row r="54" ht="73.5" customHeight="1" x14ac:dyDescent="0.2"/>
    <row r="55" ht="73.5" customHeight="1" x14ac:dyDescent="0.2"/>
    <row r="56" ht="73.5" customHeight="1" x14ac:dyDescent="0.2"/>
    <row r="57" ht="73.5" customHeight="1" x14ac:dyDescent="0.2"/>
    <row r="58" ht="73.5" customHeight="1" x14ac:dyDescent="0.2"/>
    <row r="59" ht="73.5" customHeight="1" x14ac:dyDescent="0.2"/>
    <row r="60" ht="73.5" customHeight="1" x14ac:dyDescent="0.2"/>
    <row r="61" ht="73.5" customHeight="1" x14ac:dyDescent="0.2"/>
    <row r="62" ht="73.5" customHeight="1" x14ac:dyDescent="0.2"/>
    <row r="63" ht="73.5" customHeight="1" x14ac:dyDescent="0.2"/>
    <row r="64" ht="73.5" customHeight="1" x14ac:dyDescent="0.2"/>
    <row r="65" ht="73.5" customHeight="1" x14ac:dyDescent="0.2"/>
    <row r="66" ht="73.5" customHeight="1" x14ac:dyDescent="0.2"/>
    <row r="67" ht="73.5" customHeight="1" x14ac:dyDescent="0.2"/>
    <row r="68" ht="73.5" customHeight="1" x14ac:dyDescent="0.2"/>
    <row r="69" ht="73.5" customHeight="1" x14ac:dyDescent="0.2"/>
    <row r="70" ht="73.5" customHeight="1" x14ac:dyDescent="0.2"/>
    <row r="71" ht="73.5" customHeight="1" x14ac:dyDescent="0.2"/>
    <row r="72" ht="73.5" customHeight="1" x14ac:dyDescent="0.2"/>
    <row r="73" ht="73.5" customHeight="1" x14ac:dyDescent="0.2"/>
    <row r="74" ht="73.5" customHeight="1" x14ac:dyDescent="0.2"/>
    <row r="75" ht="73.5" customHeight="1" x14ac:dyDescent="0.2"/>
    <row r="76" ht="73.5" customHeight="1" x14ac:dyDescent="0.2"/>
    <row r="77" ht="73.5" customHeight="1" x14ac:dyDescent="0.2"/>
    <row r="78" ht="73.5" customHeight="1" x14ac:dyDescent="0.2"/>
    <row r="79" ht="73.5" customHeight="1" x14ac:dyDescent="0.2"/>
    <row r="80" ht="73.5" customHeight="1" x14ac:dyDescent="0.2"/>
    <row r="81" ht="73.5" customHeight="1" x14ac:dyDescent="0.2"/>
    <row r="82" ht="73.5" customHeight="1" x14ac:dyDescent="0.2"/>
    <row r="83" ht="73.5" customHeight="1" x14ac:dyDescent="0.2"/>
    <row r="84" ht="73.5" customHeight="1" x14ac:dyDescent="0.2"/>
    <row r="85" ht="73.5" customHeight="1" x14ac:dyDescent="0.2"/>
    <row r="86" ht="73.5" customHeight="1" x14ac:dyDescent="0.2"/>
    <row r="87" ht="73.5" customHeight="1" x14ac:dyDescent="0.2"/>
    <row r="88" ht="73.5" customHeight="1" x14ac:dyDescent="0.2"/>
    <row r="89" ht="73.5" customHeight="1" x14ac:dyDescent="0.2"/>
    <row r="90" ht="73.5" customHeight="1" x14ac:dyDescent="0.2"/>
    <row r="91" ht="73.5" customHeight="1" x14ac:dyDescent="0.2"/>
    <row r="92" ht="73.5" customHeight="1" x14ac:dyDescent="0.2"/>
    <row r="93" ht="73.5" customHeight="1" x14ac:dyDescent="0.2"/>
    <row r="94" ht="73.5" customHeight="1" x14ac:dyDescent="0.2"/>
    <row r="95" ht="73.5" customHeight="1" x14ac:dyDescent="0.2"/>
    <row r="96" ht="73.5" customHeight="1" x14ac:dyDescent="0.2"/>
    <row r="97" ht="73.5" customHeight="1" x14ac:dyDescent="0.2"/>
    <row r="98" ht="73.5" customHeight="1" x14ac:dyDescent="0.2"/>
    <row r="99" ht="73.5" customHeight="1" x14ac:dyDescent="0.2"/>
    <row r="100" ht="73.5" customHeight="1" x14ac:dyDescent="0.2"/>
    <row r="101" ht="73.5" customHeight="1" x14ac:dyDescent="0.2"/>
  </sheetData>
  <mergeCells count="1">
    <mergeCell ref="A1:B1"/>
  </mergeCells>
  <printOptions gridLines="1"/>
  <pageMargins left="0.7" right="0.7" top="0.75" bottom="0.75" header="0.3" footer="0.3"/>
  <pageSetup scale="55" orientation="landscape"/>
  <drawing r:id="rId1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5423E7AC55A6459ACEC06E5E814D90" ma:contentTypeVersion="4" ma:contentTypeDescription="Create a new document." ma:contentTypeScope="" ma:versionID="80a5ea336eade56cd4190bf8e02c1e40">
  <xsd:schema xmlns:xsd="http://www.w3.org/2001/XMLSchema" xmlns:xs="http://www.w3.org/2001/XMLSchema" xmlns:p="http://schemas.microsoft.com/office/2006/metadata/properties" xmlns:ns2="1aaa7860-e365-48b3-9dfb-e022aacfffec" targetNamespace="http://schemas.microsoft.com/office/2006/metadata/properties" ma:root="true" ma:fieldsID="b7dbafb4370e302c8c7dfd50f7be579b" ns2:_="">
    <xsd:import namespace="1aaa7860-e365-48b3-9dfb-e022aacfff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a7860-e365-48b3-9dfb-e022aacfff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BEF73F-3E23-43C4-A40F-1F306D9D86DD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1aaa7860-e365-48b3-9dfb-e022aacfffe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254C09F-C379-4E70-A0E7-BD1703C63665}"/>
</file>

<file path=customXml/itemProps3.xml><?xml version="1.0" encoding="utf-8"?>
<ds:datastoreItem xmlns:ds="http://schemas.openxmlformats.org/officeDocument/2006/customXml" ds:itemID="{F7CC14CE-ED5E-49E1-9CF0-A14EB7BB8E4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40</vt:i4>
      </vt:variant>
      <vt:variant>
        <vt:lpstr>Named Ranges</vt:lpstr>
      </vt:variant>
      <vt:variant>
        <vt:i4>39</vt:i4>
      </vt:variant>
    </vt:vector>
  </HeadingPairs>
  <TitlesOfParts>
    <vt:vector size="79" baseType="lpstr">
      <vt:lpstr>Map</vt:lpstr>
      <vt:lpstr>Summary</vt:lpstr>
      <vt:lpstr>Template</vt:lpstr>
      <vt:lpstr>0164</vt:lpstr>
      <vt:lpstr>0767</vt:lpstr>
      <vt:lpstr>0783</vt:lpstr>
      <vt:lpstr>0810</vt:lpstr>
      <vt:lpstr>0811</vt:lpstr>
      <vt:lpstr>0812</vt:lpstr>
      <vt:lpstr>0813</vt:lpstr>
      <vt:lpstr>0814</vt:lpstr>
      <vt:lpstr>0815</vt:lpstr>
      <vt:lpstr>0816</vt:lpstr>
      <vt:lpstr>0817</vt:lpstr>
      <vt:lpstr>0818</vt:lpstr>
      <vt:lpstr>0819</vt:lpstr>
      <vt:lpstr>0820</vt:lpstr>
      <vt:lpstr>0821</vt:lpstr>
      <vt:lpstr>0822</vt:lpstr>
      <vt:lpstr>0823</vt:lpstr>
      <vt:lpstr>0824</vt:lpstr>
      <vt:lpstr>0825</vt:lpstr>
      <vt:lpstr>0826</vt:lpstr>
      <vt:lpstr>0827</vt:lpstr>
      <vt:lpstr>0828</vt:lpstr>
      <vt:lpstr>0829</vt:lpstr>
      <vt:lpstr>0830</vt:lpstr>
      <vt:lpstr>0831</vt:lpstr>
      <vt:lpstr>1000</vt:lpstr>
      <vt:lpstr>1051</vt:lpstr>
      <vt:lpstr>1076</vt:lpstr>
      <vt:lpstr>1077</vt:lpstr>
      <vt:lpstr>1078</vt:lpstr>
      <vt:lpstr>1079</vt:lpstr>
      <vt:lpstr>1132</vt:lpstr>
      <vt:lpstr>1376</vt:lpstr>
      <vt:lpstr>1413</vt:lpstr>
      <vt:lpstr>1414</vt:lpstr>
      <vt:lpstr>1417</vt:lpstr>
      <vt:lpstr>1554</vt:lpstr>
      <vt:lpstr>'0164'!Print_Titles</vt:lpstr>
      <vt:lpstr>'0767'!Print_Titles</vt:lpstr>
      <vt:lpstr>'0783'!Print_Titles</vt:lpstr>
      <vt:lpstr>'0810'!Print_Titles</vt:lpstr>
      <vt:lpstr>'0811'!Print_Titles</vt:lpstr>
      <vt:lpstr>'0812'!Print_Titles</vt:lpstr>
      <vt:lpstr>'0813'!Print_Titles</vt:lpstr>
      <vt:lpstr>'0814'!Print_Titles</vt:lpstr>
      <vt:lpstr>'0815'!Print_Titles</vt:lpstr>
      <vt:lpstr>'0816'!Print_Titles</vt:lpstr>
      <vt:lpstr>'0817'!Print_Titles</vt:lpstr>
      <vt:lpstr>'0818'!Print_Titles</vt:lpstr>
      <vt:lpstr>'0819'!Print_Titles</vt:lpstr>
      <vt:lpstr>'0820'!Print_Titles</vt:lpstr>
      <vt:lpstr>'0821'!Print_Titles</vt:lpstr>
      <vt:lpstr>'0822'!Print_Titles</vt:lpstr>
      <vt:lpstr>'0823'!Print_Titles</vt:lpstr>
      <vt:lpstr>'0824'!Print_Titles</vt:lpstr>
      <vt:lpstr>'0825'!Print_Titles</vt:lpstr>
      <vt:lpstr>'0826'!Print_Titles</vt:lpstr>
      <vt:lpstr>'0827'!Print_Titles</vt:lpstr>
      <vt:lpstr>'0828'!Print_Titles</vt:lpstr>
      <vt:lpstr>'0829'!Print_Titles</vt:lpstr>
      <vt:lpstr>'0830'!Print_Titles</vt:lpstr>
      <vt:lpstr>'0831'!Print_Titles</vt:lpstr>
      <vt:lpstr>'1000'!Print_Titles</vt:lpstr>
      <vt:lpstr>'1051'!Print_Titles</vt:lpstr>
      <vt:lpstr>'1076'!Print_Titles</vt:lpstr>
      <vt:lpstr>'1077'!Print_Titles</vt:lpstr>
      <vt:lpstr>'1078'!Print_Titles</vt:lpstr>
      <vt:lpstr>'1079'!Print_Titles</vt:lpstr>
      <vt:lpstr>'1132'!Print_Titles</vt:lpstr>
      <vt:lpstr>'1376'!Print_Titles</vt:lpstr>
      <vt:lpstr>'1413'!Print_Titles</vt:lpstr>
      <vt:lpstr>'1414'!Print_Titles</vt:lpstr>
      <vt:lpstr>'1417'!Print_Titles</vt:lpstr>
      <vt:lpstr>'1554'!Print_Titles</vt:lpstr>
      <vt:lpstr>Summary!Print_Titles</vt:lpstr>
      <vt:lpstr>Template!Print_Titles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2020-09-21T18:24:28Z</cp:lastPrinted>
  <dcterms:created xsi:type="dcterms:W3CDTF">2006-09-16T00:00:00Z</dcterms:created>
  <dcterms:modified xsi:type="dcterms:W3CDTF">2020-09-21T18:24:31Z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0x010100965423E7AC55A6459ACEC06E5E814D90</vt:lpwstr>
  </property>
</Properties>
</file>