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913"/>
  <workbookPr filterPrivacy="1" autoCompressPictures="0"/>
  <xr:revisionPtr revIDLastSave="1" documentId="13_ncr:1_{411D37E1-F2F0-4F29-8EB0-6FAE12CB8856}" xr6:coauthVersionLast="45" xr6:coauthVersionMax="45" xr10:uidLastSave="{AD3F1A2E-1E77-5846-9AF3-D8C09BE3007F}"/>
  <bookViews>
    <workbookView xWindow="0" yWindow="460" windowWidth="33600" windowHeight="19960" activeTab="1" xr2:uid="{00000000-000D-0000-FFFF-FFFF00000000}"/>
  </bookViews>
  <sheets>
    <sheet name="Map" sheetId="8" r:id="rId1"/>
    <sheet name="Summary" sheetId="6" r:id="rId2"/>
    <sheet name="Template" sheetId="7" r:id="rId3"/>
    <sheet name="Pavilion" sheetId="59" r:id="rId4"/>
    <sheet name="Hiker Shelter 1" sheetId="67" r:id="rId5"/>
    <sheet name="Hiker Shelter 2" sheetId="68" r:id="rId6"/>
    <sheet name="1123" sheetId="69" r:id="rId7"/>
    <sheet name="1128" sheetId="73" r:id="rId8"/>
    <sheet name="1129" sheetId="70" r:id="rId9"/>
    <sheet name="1130" sheetId="71" r:id="rId10"/>
    <sheet name="Employee Bunkhouse" sheetId="74" r:id="rId11"/>
    <sheet name="Employee Bunkhouse 2" sheetId="75" r:id="rId12"/>
  </sheets>
  <definedNames>
    <definedName name="_xlnm.Print_Titles" localSheetId="6">'1123'!$1:$2</definedName>
    <definedName name="_xlnm.Print_Titles" localSheetId="7">'1128'!$1:$2</definedName>
    <definedName name="_xlnm.Print_Titles" localSheetId="8">'1129'!$1:$2</definedName>
    <definedName name="_xlnm.Print_Titles" localSheetId="9">'1130'!$1:$2</definedName>
    <definedName name="_xlnm.Print_Titles" localSheetId="10">'Employee Bunkhouse'!$1:$2</definedName>
    <definedName name="_xlnm.Print_Titles" localSheetId="11">'Employee Bunkhouse 2'!$1:$2</definedName>
    <definedName name="_xlnm.Print_Titles" localSheetId="4">'Hiker Shelter 1'!$1:$2</definedName>
    <definedName name="_xlnm.Print_Titles" localSheetId="5">'Hiker Shelter 2'!$1:$2</definedName>
    <definedName name="_xlnm.Print_Titles" localSheetId="3">Pavilion!$1:$2</definedName>
    <definedName name="_xlnm.Print_Titles" localSheetId="1">Summary!$1:$1</definedName>
    <definedName name="_xlnm.Print_Titles" localSheetId="2">Template!$1:$2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13" i="6" l="1"/>
  <c r="C13" i="6"/>
  <c r="B13" i="6"/>
  <c r="E13" i="6"/>
  <c r="D12" i="6"/>
  <c r="C12" i="6"/>
  <c r="B12" i="6"/>
  <c r="E12" i="6"/>
  <c r="D11" i="6"/>
  <c r="C11" i="6"/>
  <c r="B11" i="6"/>
  <c r="E11" i="6"/>
  <c r="D10" i="6"/>
  <c r="C10" i="6"/>
  <c r="B10" i="6"/>
  <c r="E10" i="6"/>
  <c r="D9" i="6"/>
  <c r="C9" i="6"/>
  <c r="E9" i="6"/>
  <c r="B9" i="6"/>
  <c r="D8" i="6"/>
  <c r="C8" i="6"/>
  <c r="B8" i="6"/>
  <c r="D7" i="6"/>
  <c r="C7" i="6"/>
  <c r="B7" i="6"/>
  <c r="E7" i="6"/>
  <c r="B6" i="6"/>
  <c r="D6" i="6"/>
  <c r="C6" i="6"/>
  <c r="E6" i="6"/>
  <c r="D5" i="6"/>
  <c r="D3" i="6"/>
  <c r="C5" i="6"/>
  <c r="C3" i="6"/>
  <c r="B5" i="6"/>
  <c r="B3" i="6"/>
  <c r="E8" i="6"/>
  <c r="E5" i="6"/>
  <c r="E3" i="6"/>
</calcChain>
</file>

<file path=xl/sharedStrings.xml><?xml version="1.0" encoding="utf-8"?>
<sst xmlns="http://schemas.openxmlformats.org/spreadsheetml/2006/main" count="277" uniqueCount="60">
  <si>
    <t>Picture (Wide)</t>
  </si>
  <si>
    <t>Picture (Detail)</t>
  </si>
  <si>
    <t>Type of Luminaire</t>
  </si>
  <si>
    <t>Light Control Mechanism</t>
  </si>
  <si>
    <t>Shielded?</t>
  </si>
  <si>
    <t>Wattage</t>
  </si>
  <si>
    <t>Bulb Type</t>
  </si>
  <si>
    <t>Notes</t>
  </si>
  <si>
    <t>Purpose / Application</t>
  </si>
  <si>
    <t>Compliant?</t>
  </si>
  <si>
    <t>Building Number</t>
  </si>
  <si>
    <t>Number of Lighting Fixtures</t>
  </si>
  <si>
    <t>Light No.</t>
  </si>
  <si>
    <t>Number of Compliant Fixtures</t>
  </si>
  <si>
    <t>Number of Non-Compliant Fixtures</t>
  </si>
  <si>
    <t>Unknown Compliance</t>
  </si>
  <si>
    <t>Building Type:</t>
  </si>
  <si>
    <t>This page updates automatically!!! 
Do not modify!</t>
  </si>
  <si>
    <t>Grand Totals</t>
  </si>
  <si>
    <t xml:space="preserve"> </t>
  </si>
  <si>
    <t>Pavilion</t>
  </si>
  <si>
    <t>Visitor Center</t>
  </si>
  <si>
    <t>Ranger Station</t>
  </si>
  <si>
    <t>Hiker Shelter</t>
  </si>
  <si>
    <t>Hiker Shelter 1</t>
  </si>
  <si>
    <t>Hiker Shelter 2</t>
  </si>
  <si>
    <t>1123</t>
  </si>
  <si>
    <t>1128</t>
  </si>
  <si>
    <t>1129</t>
  </si>
  <si>
    <t>1130</t>
  </si>
  <si>
    <t>Employee Bunkhouse</t>
  </si>
  <si>
    <t>Unknown</t>
  </si>
  <si>
    <t>Flood Light</t>
  </si>
  <si>
    <t>Y</t>
  </si>
  <si>
    <t>Security</t>
  </si>
  <si>
    <t>Compliant if positioned correctly.</t>
  </si>
  <si>
    <t>No Lights Seen</t>
  </si>
  <si>
    <t>N</t>
  </si>
  <si>
    <t>Entry Way Light</t>
  </si>
  <si>
    <t>Wall Lantern</t>
  </si>
  <si>
    <t>No Lights</t>
  </si>
  <si>
    <t>Triple Flood Light</t>
  </si>
  <si>
    <t>One bulb missing</t>
  </si>
  <si>
    <t>PAR</t>
  </si>
  <si>
    <t>General Light</t>
  </si>
  <si>
    <t>Post</t>
  </si>
  <si>
    <t>Under Roof</t>
  </si>
  <si>
    <t>Compact Fluorescent</t>
  </si>
  <si>
    <t>Fixtures compliant since they were facing under the roof.</t>
  </si>
  <si>
    <t>No Fixture</t>
  </si>
  <si>
    <t>Rec</t>
  </si>
  <si>
    <t>par30 amber LED bulb</t>
  </si>
  <si>
    <t>Par30 amber LED bulb (aim down)</t>
  </si>
  <si>
    <t>Leave bare</t>
  </si>
  <si>
    <t>Replace with same streetlights as HQ</t>
  </si>
  <si>
    <t>Leave in place-with PAR 16 bulb</t>
  </si>
  <si>
    <t>Replace with Progress P5695-16 and PAR 16 bulb</t>
  </si>
  <si>
    <t xml:space="preserve">Leave in place-replace bulb with PAR 16 </t>
  </si>
  <si>
    <t>Par30 amber LED bulbs-tilt down</t>
  </si>
  <si>
    <t>Leave in place-PAR 16 bulb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</si>
</sst>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sz val="11"/>
      <color rgb="FF9C0006"/>
      <name val="Calibri"/>
      <family val="2"/>
      <scheme val="minor"/>
    </font>
    <font>
      <sz val="20"/>
      <color rgb="FF9C0006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  <fill>
      <patternFill patternType="solid">
        <fgColor rgb="FFFFC7CE"/>
      </patternFill>
    </fill>
    <fill>
      <patternFill patternType="solid">
        <fgColor rgb="FFA5A5A5"/>
      </patternFill>
    </fill>
    <fill>
      <patternFill patternType="solid">
        <fgColor theme="0" tint="-0.2499465926084170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3">
    <xf numFmtId="0" fontId="0" fillId="0" borderId="0"/>
    <xf numFmtId="0" fontId="2" fillId="0" borderId="1" applyNumberFormat="0" applyFill="0" applyAlignment="0" applyProtection="0"/>
    <xf numFmtId="0" fontId="3" fillId="3" borderId="0" applyNumberFormat="0" applyBorder="0" applyAlignment="0" applyProtection="0"/>
  </cellStyleXfs>
  <cellXfs count="23">
    <xf numFmtId="0" fontId="0" fillId="0" borderId="0" xfId="0"/>
    <xf numFmtId="0" fontId="1" fillId="2" borderId="0" xfId="0" applyFont="1" applyFill="1"/>
    <xf numFmtId="0" fontId="1" fillId="0" borderId="0" xfId="0" applyFont="1" applyAlignment="1">
      <alignment wrapText="1"/>
    </xf>
    <xf numFmtId="0" fontId="0" fillId="0" borderId="0" xfId="0" applyFont="1"/>
    <xf numFmtId="0" fontId="0" fillId="0" borderId="0" xfId="0" applyFont="1" applyAlignment="1">
      <alignment horizontal="center" wrapText="1"/>
    </xf>
    <xf numFmtId="0" fontId="0" fillId="0" borderId="0" xfId="0" quotePrefix="1"/>
    <xf numFmtId="0" fontId="1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wrapText="1"/>
    </xf>
    <xf numFmtId="0" fontId="1" fillId="2" borderId="0" xfId="0" applyFont="1" applyFill="1" applyAlignment="1">
      <alignment horizontal="center" wrapText="1"/>
    </xf>
    <xf numFmtId="0" fontId="0" fillId="0" borderId="0" xfId="0" applyAlignment="1">
      <alignment horizontal="center" wrapText="1"/>
    </xf>
    <xf numFmtId="0" fontId="1" fillId="0" borderId="0" xfId="0" applyFont="1" applyAlignment="1">
      <alignment horizontal="right" wrapText="1"/>
    </xf>
    <xf numFmtId="0" fontId="0" fillId="0" borderId="0" xfId="0" quotePrefix="1" applyAlignment="1">
      <alignment horizontal="center" wrapText="1"/>
    </xf>
    <xf numFmtId="0" fontId="1" fillId="2" borderId="0" xfId="0" applyFont="1" applyFill="1" applyAlignment="1">
      <alignment horizontal="left" wrapText="1"/>
    </xf>
    <xf numFmtId="0" fontId="0" fillId="0" borderId="0" xfId="0" applyAlignment="1">
      <alignment horizontal="left" wrapText="1"/>
    </xf>
    <xf numFmtId="0" fontId="0" fillId="0" borderId="0" xfId="0" applyFont="1" applyAlignment="1">
      <alignment horizontal="left" wrapText="1"/>
    </xf>
    <xf numFmtId="0" fontId="1" fillId="5" borderId="0" xfId="0" applyFont="1" applyFill="1" applyAlignment="1">
      <alignment wrapText="1"/>
    </xf>
    <xf numFmtId="0" fontId="1" fillId="5" borderId="0" xfId="0" applyFont="1" applyFill="1" applyAlignment="1">
      <alignment horizontal="center" wrapText="1"/>
    </xf>
    <xf numFmtId="0" fontId="4" fillId="3" borderId="0" xfId="2" applyFont="1" applyAlignment="1">
      <alignment horizontal="center" wrapText="1"/>
    </xf>
    <xf numFmtId="0" fontId="2" fillId="4" borderId="1" xfId="1" applyFill="1" applyAlignment="1">
      <alignment wrapText="1"/>
    </xf>
    <xf numFmtId="0" fontId="2" fillId="4" borderId="1" xfId="1" applyFill="1" applyAlignment="1">
      <alignment horizontal="center"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center"/>
    </xf>
  </cellXfs>
  <cellStyles count="3">
    <cellStyle name="Bad" xfId="2" builtinId="27"/>
    <cellStyle name="Heading 1" xfId="1" builtinId="16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eg"/><Relationship Id="rId3" Type="http://schemas.openxmlformats.org/officeDocument/2006/relationships/image" Target="../media/image10.jpeg"/><Relationship Id="rId7" Type="http://schemas.openxmlformats.org/officeDocument/2006/relationships/image" Target="../media/image14.jpeg"/><Relationship Id="rId2" Type="http://schemas.openxmlformats.org/officeDocument/2006/relationships/image" Target="../media/image9.jpeg"/><Relationship Id="rId1" Type="http://schemas.openxmlformats.org/officeDocument/2006/relationships/image" Target="../media/image8.jpeg"/><Relationship Id="rId6" Type="http://schemas.openxmlformats.org/officeDocument/2006/relationships/image" Target="../media/image13.jpeg"/><Relationship Id="rId5" Type="http://schemas.openxmlformats.org/officeDocument/2006/relationships/image" Target="../media/image12.jpeg"/><Relationship Id="rId4" Type="http://schemas.openxmlformats.org/officeDocument/2006/relationships/image" Target="../media/image11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jpeg"/><Relationship Id="rId2" Type="http://schemas.openxmlformats.org/officeDocument/2006/relationships/image" Target="../media/image17.jpeg"/><Relationship Id="rId1" Type="http://schemas.openxmlformats.org/officeDocument/2006/relationships/image" Target="../media/image16.jpeg"/><Relationship Id="rId5" Type="http://schemas.openxmlformats.org/officeDocument/2006/relationships/image" Target="../media/image20.jpeg"/><Relationship Id="rId4" Type="http://schemas.openxmlformats.org/officeDocument/2006/relationships/image" Target="../media/image19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jpeg"/><Relationship Id="rId2" Type="http://schemas.openxmlformats.org/officeDocument/2006/relationships/image" Target="../media/image23.jpeg"/><Relationship Id="rId1" Type="http://schemas.openxmlformats.org/officeDocument/2006/relationships/image" Target="../media/image2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jpeg"/><Relationship Id="rId2" Type="http://schemas.openxmlformats.org/officeDocument/2006/relationships/image" Target="../media/image27.jpeg"/><Relationship Id="rId1" Type="http://schemas.openxmlformats.org/officeDocument/2006/relationships/image" Target="../media/image2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952500</xdr:colOff>
      <xdr:row>0</xdr:row>
      <xdr:rowOff>1555819</xdr:rowOff>
    </xdr:to>
    <xdr:pic>
      <xdr:nvPicPr>
        <xdr:cNvPr id="2" name="Picture 1" descr="GNP_Goat Haunt_Pavillion_0001.jp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42372" cy="1555819"/>
        </a:xfrm>
        <a:prstGeom prst="rect">
          <a:avLst/>
        </a:prstGeom>
      </xdr:spPr>
    </xdr:pic>
    <xdr:clientData/>
  </xdr:twoCellAnchor>
  <xdr:twoCellAnchor editAs="oneCell">
    <xdr:from>
      <xdr:col>0</xdr:col>
      <xdr:colOff>2</xdr:colOff>
      <xdr:row>2</xdr:row>
      <xdr:rowOff>5166</xdr:rowOff>
    </xdr:from>
    <xdr:to>
      <xdr:col>0</xdr:col>
      <xdr:colOff>1321838</xdr:colOff>
      <xdr:row>2</xdr:row>
      <xdr:rowOff>921290</xdr:rowOff>
    </xdr:to>
    <xdr:pic>
      <xdr:nvPicPr>
        <xdr:cNvPr id="4" name="Picture 3" descr="GNP_Goat Haunt_Pavillion_0002.jpg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" y="1958763"/>
          <a:ext cx="1321836" cy="916124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2</xdr:row>
      <xdr:rowOff>0</xdr:rowOff>
    </xdr:from>
    <xdr:to>
      <xdr:col>1</xdr:col>
      <xdr:colOff>1214925</xdr:colOff>
      <xdr:row>2</xdr:row>
      <xdr:rowOff>921338</xdr:rowOff>
    </xdr:to>
    <xdr:pic>
      <xdr:nvPicPr>
        <xdr:cNvPr id="5" name="Picture 4" descr="GNP_Goat Haunt_Pavillion_0003.jpg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3" y="1953597"/>
          <a:ext cx="1214924" cy="92133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1214924</xdr:colOff>
      <xdr:row>3</xdr:row>
      <xdr:rowOff>921338</xdr:rowOff>
    </xdr:to>
    <xdr:pic>
      <xdr:nvPicPr>
        <xdr:cNvPr id="6" name="Picture 5" descr="GNP_Goat Haunt_Pavillion_0003.jpg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2886658"/>
          <a:ext cx="1214924" cy="92133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1214924</xdr:colOff>
      <xdr:row>4</xdr:row>
      <xdr:rowOff>921338</xdr:rowOff>
    </xdr:to>
    <xdr:pic>
      <xdr:nvPicPr>
        <xdr:cNvPr id="7" name="Picture 6" descr="GNP_Goat Haunt_Pavillion_0003.jpg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3819719"/>
          <a:ext cx="1214924" cy="92133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19439</xdr:rowOff>
    </xdr:from>
    <xdr:to>
      <xdr:col>1</xdr:col>
      <xdr:colOff>1304493</xdr:colOff>
      <xdr:row>6</xdr:row>
      <xdr:rowOff>9719</xdr:rowOff>
    </xdr:to>
    <xdr:pic>
      <xdr:nvPicPr>
        <xdr:cNvPr id="8" name="Picture 7" descr="GNP_Goat Haunt_Pavillion_0004.jpg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389872" y="4772220"/>
          <a:ext cx="1304493" cy="923341"/>
        </a:xfrm>
        <a:prstGeom prst="rect">
          <a:avLst/>
        </a:prstGeom>
      </xdr:spPr>
    </xdr:pic>
    <xdr:clientData/>
  </xdr:twoCellAnchor>
  <xdr:twoCellAnchor editAs="oneCell">
    <xdr:from>
      <xdr:col>1</xdr:col>
      <xdr:colOff>9719</xdr:colOff>
      <xdr:row>6</xdr:row>
      <xdr:rowOff>0</xdr:rowOff>
    </xdr:from>
    <xdr:to>
      <xdr:col>1</xdr:col>
      <xdr:colOff>1341276</xdr:colOff>
      <xdr:row>6</xdr:row>
      <xdr:rowOff>920594</xdr:rowOff>
    </xdr:to>
    <xdr:pic>
      <xdr:nvPicPr>
        <xdr:cNvPr id="9" name="Picture 8" descr="GNP_Goat Haunt_Pavillion_0005.jpg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99591" y="5685842"/>
          <a:ext cx="1331557" cy="92059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1331557</xdr:colOff>
      <xdr:row>7</xdr:row>
      <xdr:rowOff>920594</xdr:rowOff>
    </xdr:to>
    <xdr:pic>
      <xdr:nvPicPr>
        <xdr:cNvPr id="10" name="Picture 9" descr="GNP_Goat Haunt_Pavillion_0005.jpg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6618903"/>
          <a:ext cx="1331557" cy="92059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1331557</xdr:colOff>
      <xdr:row>8</xdr:row>
      <xdr:rowOff>920594</xdr:rowOff>
    </xdr:to>
    <xdr:pic>
      <xdr:nvPicPr>
        <xdr:cNvPr id="11" name="Picture 10" descr="GNP_Goat Haunt_Pavillion_0005.jpg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7551964"/>
          <a:ext cx="1331557" cy="92059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1331557</xdr:colOff>
      <xdr:row>9</xdr:row>
      <xdr:rowOff>920594</xdr:rowOff>
    </xdr:to>
    <xdr:pic>
      <xdr:nvPicPr>
        <xdr:cNvPr id="12" name="Picture 11" descr="GNP_Goat Haunt_Pavillion_0005.jpg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8485026"/>
          <a:ext cx="1331557" cy="92059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1331557</xdr:colOff>
      <xdr:row>10</xdr:row>
      <xdr:rowOff>920594</xdr:rowOff>
    </xdr:to>
    <xdr:pic>
      <xdr:nvPicPr>
        <xdr:cNvPr id="13" name="Picture 12" descr="GNP_Goat Haunt_Pavillion_0005.jpg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9418087"/>
          <a:ext cx="1331557" cy="92059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</xdr:row>
      <xdr:rowOff>0</xdr:rowOff>
    </xdr:from>
    <xdr:to>
      <xdr:col>1</xdr:col>
      <xdr:colOff>1331557</xdr:colOff>
      <xdr:row>11</xdr:row>
      <xdr:rowOff>920594</xdr:rowOff>
    </xdr:to>
    <xdr:pic>
      <xdr:nvPicPr>
        <xdr:cNvPr id="14" name="Picture 13" descr="GNP_Goat Haunt_Pavillion_0005.jpg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10351148"/>
          <a:ext cx="1331557" cy="92059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1331557</xdr:colOff>
      <xdr:row>12</xdr:row>
      <xdr:rowOff>920594</xdr:rowOff>
    </xdr:to>
    <xdr:pic>
      <xdr:nvPicPr>
        <xdr:cNvPr id="15" name="Picture 14" descr="GNP_Goat Haunt_Pavillion_0005.jpg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11284209"/>
          <a:ext cx="1331557" cy="92059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</xdr:row>
      <xdr:rowOff>0</xdr:rowOff>
    </xdr:from>
    <xdr:to>
      <xdr:col>1</xdr:col>
      <xdr:colOff>1331557</xdr:colOff>
      <xdr:row>13</xdr:row>
      <xdr:rowOff>920594</xdr:rowOff>
    </xdr:to>
    <xdr:pic>
      <xdr:nvPicPr>
        <xdr:cNvPr id="16" name="Picture 15" descr="GNP_Goat Haunt_Pavillion_0005.jpg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12217270"/>
          <a:ext cx="1331557" cy="9205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19439</xdr:rowOff>
    </xdr:from>
    <xdr:to>
      <xdr:col>1</xdr:col>
      <xdr:colOff>903905</xdr:colOff>
      <xdr:row>0</xdr:row>
      <xdr:rowOff>1542917</xdr:rowOff>
    </xdr:to>
    <xdr:pic>
      <xdr:nvPicPr>
        <xdr:cNvPr id="2" name="Picture 1" descr="GNP_Goat Haunt_Hiker Shelter 1_0001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" y="19439"/>
          <a:ext cx="2293776" cy="152347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952500</xdr:colOff>
      <xdr:row>0</xdr:row>
      <xdr:rowOff>1563658</xdr:rowOff>
    </xdr:to>
    <xdr:pic>
      <xdr:nvPicPr>
        <xdr:cNvPr id="2" name="Picture 1" descr="GNP_Goat Haunt_Hiker Shelter 2_0001.jp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42372" cy="156365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9719</xdr:colOff>
      <xdr:row>0</xdr:row>
      <xdr:rowOff>1561818</xdr:rowOff>
    </xdr:to>
    <xdr:pic>
      <xdr:nvPicPr>
        <xdr:cNvPr id="2" name="Picture 1" descr="GNP_Goat Haunt_1123_0001.jpg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789464" cy="156181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1261900</xdr:colOff>
      <xdr:row>2</xdr:row>
      <xdr:rowOff>923342</xdr:rowOff>
    </xdr:to>
    <xdr:pic>
      <xdr:nvPicPr>
        <xdr:cNvPr id="3" name="Picture 2" descr="GNP_Goat Haunt_1123_0002.jpg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261900" cy="923342"/>
        </a:xfrm>
        <a:prstGeom prst="rect">
          <a:avLst/>
        </a:prstGeom>
      </xdr:spPr>
    </xdr:pic>
    <xdr:clientData/>
  </xdr:twoCellAnchor>
  <xdr:twoCellAnchor editAs="oneCell">
    <xdr:from>
      <xdr:col>0</xdr:col>
      <xdr:colOff>1389871</xdr:colOff>
      <xdr:row>2</xdr:row>
      <xdr:rowOff>0</xdr:rowOff>
    </xdr:from>
    <xdr:to>
      <xdr:col>1</xdr:col>
      <xdr:colOff>1361928</xdr:colOff>
      <xdr:row>2</xdr:row>
      <xdr:rowOff>923342</xdr:rowOff>
    </xdr:to>
    <xdr:pic>
      <xdr:nvPicPr>
        <xdr:cNvPr id="4" name="Picture 3" descr="GNP_Goat Haunt_1123_0003.jpg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1" y="1953597"/>
          <a:ext cx="1361929" cy="9233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1296526</xdr:colOff>
      <xdr:row>3</xdr:row>
      <xdr:rowOff>923342</xdr:rowOff>
    </xdr:to>
    <xdr:pic>
      <xdr:nvPicPr>
        <xdr:cNvPr id="5" name="Picture 4" descr="GNP_Goat Haunt_1123_0004.jpg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2886658"/>
          <a:ext cx="1296526" cy="923342"/>
        </a:xfrm>
        <a:prstGeom prst="rect">
          <a:avLst/>
        </a:prstGeom>
      </xdr:spPr>
    </xdr:pic>
    <xdr:clientData/>
  </xdr:twoCellAnchor>
  <xdr:twoCellAnchor editAs="oneCell">
    <xdr:from>
      <xdr:col>0</xdr:col>
      <xdr:colOff>1389871</xdr:colOff>
      <xdr:row>3</xdr:row>
      <xdr:rowOff>0</xdr:rowOff>
    </xdr:from>
    <xdr:to>
      <xdr:col>1</xdr:col>
      <xdr:colOff>1227274</xdr:colOff>
      <xdr:row>3</xdr:row>
      <xdr:rowOff>923342</xdr:rowOff>
    </xdr:to>
    <xdr:pic>
      <xdr:nvPicPr>
        <xdr:cNvPr id="6" name="Picture 5" descr="GNP_Goat Haunt_1123_0005.jpg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1" y="2886658"/>
          <a:ext cx="1227275" cy="92334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1381572</xdr:colOff>
      <xdr:row>4</xdr:row>
      <xdr:rowOff>894184</xdr:rowOff>
    </xdr:to>
    <xdr:pic>
      <xdr:nvPicPr>
        <xdr:cNvPr id="7" name="Picture 6" descr="GNP_Goat Haunt_1123_0006.jpg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389872" y="3819719"/>
          <a:ext cx="1381572" cy="8941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0</xdr:col>
      <xdr:colOff>1292678</xdr:colOff>
      <xdr:row>5</xdr:row>
      <xdr:rowOff>926098</xdr:rowOff>
    </xdr:to>
    <xdr:pic>
      <xdr:nvPicPr>
        <xdr:cNvPr id="8" name="Picture 7" descr="GNP_Goat Haunt_1123_0007.jpg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4752781"/>
          <a:ext cx="1292678" cy="92609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933061</xdr:rowOff>
    </xdr:from>
    <xdr:to>
      <xdr:col>1</xdr:col>
      <xdr:colOff>1331150</xdr:colOff>
      <xdr:row>5</xdr:row>
      <xdr:rowOff>923340</xdr:rowOff>
    </xdr:to>
    <xdr:pic>
      <xdr:nvPicPr>
        <xdr:cNvPr id="9" name="Picture 8" descr="GNP_Goat Haunt_1123_0008.jpg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389872" y="4752780"/>
          <a:ext cx="1331150" cy="92334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911718</xdr:colOff>
      <xdr:row>0</xdr:row>
      <xdr:rowOff>1564820</xdr:rowOff>
    </xdr:to>
    <xdr:pic>
      <xdr:nvPicPr>
        <xdr:cNvPr id="2" name="Picture 1" descr="GNP_Goat Haunt_1128_0001.jpg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01590" cy="15648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379055</xdr:rowOff>
    </xdr:from>
    <xdr:to>
      <xdr:col>0</xdr:col>
      <xdr:colOff>1275182</xdr:colOff>
      <xdr:row>2</xdr:row>
      <xdr:rowOff>933060</xdr:rowOff>
    </xdr:to>
    <xdr:pic>
      <xdr:nvPicPr>
        <xdr:cNvPr id="3" name="Picture 2" descr="GNP_Goat Haunt_1128_0002.jpg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6"/>
          <a:ext cx="1275182" cy="933061"/>
        </a:xfrm>
        <a:prstGeom prst="rect">
          <a:avLst/>
        </a:prstGeom>
      </xdr:spPr>
    </xdr:pic>
    <xdr:clientData/>
  </xdr:twoCellAnchor>
  <xdr:twoCellAnchor editAs="oneCell">
    <xdr:from>
      <xdr:col>0</xdr:col>
      <xdr:colOff>1389871</xdr:colOff>
      <xdr:row>1</xdr:row>
      <xdr:rowOff>379055</xdr:rowOff>
    </xdr:from>
    <xdr:to>
      <xdr:col>1</xdr:col>
      <xdr:colOff>1373016</xdr:colOff>
      <xdr:row>2</xdr:row>
      <xdr:rowOff>903902</xdr:rowOff>
    </xdr:to>
    <xdr:pic>
      <xdr:nvPicPr>
        <xdr:cNvPr id="4" name="Picture 3" descr="GNP_Goat Haunt_1128_0003.jpg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1" y="1953596"/>
          <a:ext cx="1373017" cy="9039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1384042</xdr:colOff>
      <xdr:row>3</xdr:row>
      <xdr:rowOff>865026</xdr:rowOff>
    </xdr:to>
    <xdr:pic>
      <xdr:nvPicPr>
        <xdr:cNvPr id="5" name="Picture 4" descr="GNP_Goat Haunt_1128_0004.jpg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2886658"/>
          <a:ext cx="1384042" cy="8650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933060</xdr:rowOff>
    </xdr:from>
    <xdr:to>
      <xdr:col>1</xdr:col>
      <xdr:colOff>1187710</xdr:colOff>
      <xdr:row>3</xdr:row>
      <xdr:rowOff>913622</xdr:rowOff>
    </xdr:to>
    <xdr:pic>
      <xdr:nvPicPr>
        <xdr:cNvPr id="6" name="Picture 5" descr="GNP_Goat Haunt_1128_0005.jpg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2886657"/>
          <a:ext cx="1187710" cy="91362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967180</xdr:colOff>
      <xdr:row>0</xdr:row>
      <xdr:rowOff>1564820</xdr:rowOff>
    </xdr:to>
    <xdr:pic>
      <xdr:nvPicPr>
        <xdr:cNvPr id="2" name="Picture 1" descr="GNP_Goat Haunt_1129_0001.jpg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57052" cy="156482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971940</xdr:colOff>
      <xdr:row>0</xdr:row>
      <xdr:rowOff>1561840</xdr:rowOff>
    </xdr:to>
    <xdr:pic>
      <xdr:nvPicPr>
        <xdr:cNvPr id="2" name="Picture 1" descr="GNP_Goat Haunt_1130_0001.jpg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61812" cy="15745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1374598</xdr:colOff>
      <xdr:row>2</xdr:row>
      <xdr:rowOff>855306</xdr:rowOff>
    </xdr:to>
    <xdr:pic>
      <xdr:nvPicPr>
        <xdr:cNvPr id="3" name="Picture 2" descr="GNP_Goat Haunt_1130_0002.jpg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374598" cy="85530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1225776</xdr:colOff>
      <xdr:row>2</xdr:row>
      <xdr:rowOff>913622</xdr:rowOff>
    </xdr:to>
    <xdr:pic>
      <xdr:nvPicPr>
        <xdr:cNvPr id="4" name="Picture 3" descr="GNP_Goat Haunt_1130_0003.jpg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225776" cy="91362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997142</xdr:colOff>
      <xdr:row>0</xdr:row>
      <xdr:rowOff>1564820</xdr:rowOff>
    </xdr:to>
    <xdr:pic>
      <xdr:nvPicPr>
        <xdr:cNvPr id="2" name="Picture 1" descr="GNP_Goat Haunt_Employee Bunkhouse_0001.jpg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87014" cy="156482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787836</xdr:colOff>
      <xdr:row>0</xdr:row>
      <xdr:rowOff>1564820</xdr:rowOff>
    </xdr:to>
    <xdr:pic>
      <xdr:nvPicPr>
        <xdr:cNvPr id="3" name="Picture 2" descr="GNP_Goat Haunt_Unknown_0001.jpg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177708" cy="15648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1370432</xdr:colOff>
      <xdr:row>2</xdr:row>
      <xdr:rowOff>913622</xdr:rowOff>
    </xdr:to>
    <xdr:pic>
      <xdr:nvPicPr>
        <xdr:cNvPr id="4" name="Picture 3" descr="GNP_Goat Haunt_Unknown_0002.jpg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370432" cy="913622"/>
        </a:xfrm>
        <a:prstGeom prst="rect">
          <a:avLst/>
        </a:prstGeom>
      </xdr:spPr>
    </xdr:pic>
    <xdr:clientData/>
  </xdr:twoCellAnchor>
  <xdr:twoCellAnchor editAs="oneCell">
    <xdr:from>
      <xdr:col>0</xdr:col>
      <xdr:colOff>1389871</xdr:colOff>
      <xdr:row>2</xdr:row>
      <xdr:rowOff>0</xdr:rowOff>
    </xdr:from>
    <xdr:to>
      <xdr:col>1</xdr:col>
      <xdr:colOff>1281136</xdr:colOff>
      <xdr:row>2</xdr:row>
      <xdr:rowOff>923342</xdr:rowOff>
    </xdr:to>
    <xdr:pic>
      <xdr:nvPicPr>
        <xdr:cNvPr id="5" name="Picture 4" descr="GNP_Goat Haunt_Unknown_0003.jpg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1" y="1953597"/>
          <a:ext cx="1281137" cy="9233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"/>
  <sheetViews>
    <sheetView workbookViewId="0"/>
  </sheetViews>
  <sheetFormatPr baseColWidth="10" defaultColWidth="8.83203125" defaultRowHeight="15" x14ac:dyDescent="0.2"/>
  <sheetData/>
  <pageMargins left="0.7" right="0.7" top="0.75" bottom="0.75" header="0.3" footer="0.3"/>
  <pageSetup scale="76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13"/>
  <sheetViews>
    <sheetView tabSelected="1" workbookViewId="0">
      <selection activeCell="D26" sqref="D26"/>
    </sheetView>
  </sheetViews>
  <sheetFormatPr baseColWidth="10" defaultColWidth="8.83203125" defaultRowHeight="15" x14ac:dyDescent="0.2"/>
  <cols>
    <col min="1" max="1" width="31.6640625" customWidth="1"/>
    <col min="2" max="4" width="16.33203125" style="7" customWidth="1"/>
    <col min="5" max="5" width="15.5" style="7" customWidth="1"/>
    <col min="7" max="7" width="32.83203125" customWidth="1"/>
  </cols>
  <sheetData>
    <row r="1" spans="1:7" s="2" customFormat="1" ht="77.25" customHeight="1" x14ac:dyDescent="0.3">
      <c r="A1" s="16" t="s">
        <v>10</v>
      </c>
      <c r="B1" s="17" t="s">
        <v>11</v>
      </c>
      <c r="C1" s="17" t="s">
        <v>13</v>
      </c>
      <c r="D1" s="17" t="s">
        <v>14</v>
      </c>
      <c r="E1" s="17" t="s">
        <v>15</v>
      </c>
      <c r="G1" s="18" t="s">
        <v>17</v>
      </c>
    </row>
    <row r="2" spans="1:7" s="2" customFormat="1" x14ac:dyDescent="0.2">
      <c r="B2" s="8"/>
      <c r="C2" s="8"/>
      <c r="D2" s="8"/>
      <c r="E2" s="8"/>
    </row>
    <row r="3" spans="1:7" s="2" customFormat="1" ht="22" thickBot="1" x14ac:dyDescent="0.3">
      <c r="A3" s="19" t="s">
        <v>18</v>
      </c>
      <c r="B3" s="20">
        <f>SUM(B5:B100)</f>
        <v>20</v>
      </c>
      <c r="C3" s="20">
        <f t="shared" ref="C3:E3" si="0">SUM(C5:C100)</f>
        <v>14</v>
      </c>
      <c r="D3" s="20">
        <f t="shared" si="0"/>
        <v>5</v>
      </c>
      <c r="E3" s="20">
        <f t="shared" si="0"/>
        <v>1</v>
      </c>
      <c r="G3" s="2" t="s">
        <v>19</v>
      </c>
    </row>
    <row r="4" spans="1:7" ht="16" thickTop="1" x14ac:dyDescent="0.2"/>
    <row r="5" spans="1:7" x14ac:dyDescent="0.2">
      <c r="A5" s="5" t="s">
        <v>20</v>
      </c>
      <c r="B5" s="7">
        <f>COUNT(Pavilion!$C$3:$C$101)</f>
        <v>12</v>
      </c>
      <c r="C5" s="7">
        <f>COUNTIF(Pavilion!$J$3:$J$101,"Y")</f>
        <v>11</v>
      </c>
      <c r="D5" s="7">
        <f>COUNTIF(Pavilion!$J$3:$J$101,"N")</f>
        <v>0</v>
      </c>
      <c r="E5" s="7">
        <f>B5-C5-D5</f>
        <v>1</v>
      </c>
    </row>
    <row r="6" spans="1:7" x14ac:dyDescent="0.2">
      <c r="A6" s="5" t="s">
        <v>24</v>
      </c>
      <c r="B6" s="7">
        <f>COUNT('Hiker Shelter 1'!$C$3:$C$101)</f>
        <v>0</v>
      </c>
      <c r="C6" s="7">
        <f>COUNTIF('Hiker Shelter 1'!$J$3:$J$101,"Y")</f>
        <v>0</v>
      </c>
      <c r="D6" s="7">
        <f>COUNTIF('Hiker Shelter 1'!$J$3:$J$101,"N")</f>
        <v>0</v>
      </c>
      <c r="E6" s="7">
        <f t="shared" ref="E6" si="1">B6-C6-D6</f>
        <v>0</v>
      </c>
    </row>
    <row r="7" spans="1:7" x14ac:dyDescent="0.2">
      <c r="A7" s="5" t="s">
        <v>25</v>
      </c>
      <c r="B7" s="7">
        <f>COUNT('Hiker Shelter 2'!$C$3:$C$101)</f>
        <v>0</v>
      </c>
      <c r="C7" s="7">
        <f>COUNTIF('Hiker Shelter 2'!$J$3:$J$101,"Y")</f>
        <v>0</v>
      </c>
      <c r="D7" s="7">
        <f>COUNTIF('Hiker Shelter 2'!$J$3:$J$101,"N")</f>
        <v>0</v>
      </c>
      <c r="E7" s="7">
        <f t="shared" ref="E7:E12" si="2">B7-C7-D7</f>
        <v>0</v>
      </c>
    </row>
    <row r="8" spans="1:7" x14ac:dyDescent="0.2">
      <c r="A8" s="5" t="s">
        <v>26</v>
      </c>
      <c r="B8" s="7">
        <f>COUNT('1123'!$C$3:$C$101)</f>
        <v>4</v>
      </c>
      <c r="C8" s="7">
        <f>COUNTIF('1123'!$J$3:$J$101,"Y")</f>
        <v>2</v>
      </c>
      <c r="D8" s="7">
        <f>COUNTIF('1123'!$J$3:$J$101,"N")</f>
        <v>2</v>
      </c>
      <c r="E8" s="7">
        <f t="shared" si="2"/>
        <v>0</v>
      </c>
    </row>
    <row r="9" spans="1:7" x14ac:dyDescent="0.2">
      <c r="A9" s="5" t="s">
        <v>27</v>
      </c>
      <c r="B9" s="7">
        <f>COUNT('1128'!$C$3:$C$101)</f>
        <v>2</v>
      </c>
      <c r="C9" s="7">
        <f>COUNTIF('1128'!$J$3:$J$101,"Y")</f>
        <v>0</v>
      </c>
      <c r="D9" s="7">
        <f>COUNTIF('1128'!$J$3:$J$101,"N")</f>
        <v>2</v>
      </c>
      <c r="E9" s="7">
        <f t="shared" si="2"/>
        <v>0</v>
      </c>
    </row>
    <row r="10" spans="1:7" x14ac:dyDescent="0.2">
      <c r="A10" s="5" t="s">
        <v>28</v>
      </c>
      <c r="B10" s="7">
        <f>COUNT('1129'!$C$3:$C$101)</f>
        <v>0</v>
      </c>
      <c r="C10" s="7">
        <f>COUNTIF('1129'!$J$3:$J$101,"Y")</f>
        <v>0</v>
      </c>
      <c r="D10" s="7">
        <f>COUNTIF('1129'!$J$3:$J$101,"N")</f>
        <v>0</v>
      </c>
      <c r="E10" s="7">
        <f t="shared" si="2"/>
        <v>0</v>
      </c>
    </row>
    <row r="11" spans="1:7" x14ac:dyDescent="0.2">
      <c r="A11" s="5" t="s">
        <v>29</v>
      </c>
      <c r="B11" s="7">
        <f>COUNT('1130'!$C$3:$C$101)</f>
        <v>1</v>
      </c>
      <c r="C11" s="7">
        <f>COUNTIF('1130'!$J$3:$J$101,"Y")</f>
        <v>0</v>
      </c>
      <c r="D11" s="7">
        <f>COUNTIF('1130'!$J$3:$J$101,"N")</f>
        <v>1</v>
      </c>
      <c r="E11" s="7">
        <f t="shared" si="2"/>
        <v>0</v>
      </c>
    </row>
    <row r="12" spans="1:7" x14ac:dyDescent="0.2">
      <c r="A12" s="5" t="s">
        <v>30</v>
      </c>
      <c r="B12" s="7">
        <f>COUNT('Employee Bunkhouse'!$C$3:$C$101)</f>
        <v>0</v>
      </c>
      <c r="C12" s="7">
        <f>COUNTIF('Employee Bunkhouse'!$J$3:$J$101,"Y")</f>
        <v>0</v>
      </c>
      <c r="D12" s="7">
        <f>COUNTIF('Employee Bunkhouse'!$J$3:$J$101,"N")</f>
        <v>0</v>
      </c>
      <c r="E12" s="7">
        <f t="shared" si="2"/>
        <v>0</v>
      </c>
    </row>
    <row r="13" spans="1:7" x14ac:dyDescent="0.2">
      <c r="A13" s="5" t="s">
        <v>31</v>
      </c>
      <c r="B13" s="7">
        <f>COUNT('Employee Bunkhouse 2'!$C$3:$C$101)</f>
        <v>1</v>
      </c>
      <c r="C13" s="7">
        <f>COUNTIF('Employee Bunkhouse 2'!$J$3:$J$101,"Y")</f>
        <v>1</v>
      </c>
      <c r="D13" s="7">
        <f>COUNTIF('Employee Bunkhouse 2'!$J$3:$J$101,"N")</f>
        <v>0</v>
      </c>
      <c r="E13" s="7">
        <f t="shared" ref="E13" si="3">B13-C13-D13</f>
        <v>0</v>
      </c>
    </row>
  </sheetData>
  <printOptions gridLines="1"/>
  <pageMargins left="0.7" right="0.7" top="0.75" bottom="0.75" header="0.3" footer="0.3"/>
  <pageSetup scale="83" orientation="landscape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K101"/>
  <sheetViews>
    <sheetView zoomScale="98" zoomScaleNormal="98" zoomScalePageLayoutView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sqref="A1:B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2"/>
      <c r="B1" s="22"/>
      <c r="C1" s="12"/>
      <c r="D1" s="11" t="s">
        <v>16</v>
      </c>
      <c r="E1" s="14"/>
      <c r="F1" s="4"/>
      <c r="G1" s="4"/>
      <c r="H1" s="15"/>
      <c r="I1" s="15"/>
      <c r="J1" s="4"/>
      <c r="K1" s="15"/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L101"/>
  <sheetViews>
    <sheetView zoomScale="98" zoomScaleNormal="98" zoomScalePageLayoutView="98" workbookViewId="0">
      <pane xSplit="3" ySplit="2" topLeftCell="J15" activePane="bottomRight" state="frozen"/>
      <selection pane="topRight" activeCell="D1" sqref="D1"/>
      <selection pane="bottomLeft" activeCell="A3" sqref="A3"/>
      <selection pane="bottomRight" activeCell="K6" sqref="K6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9.332031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20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50</v>
      </c>
    </row>
    <row r="3" spans="1:12" ht="73.5" customHeight="1" x14ac:dyDescent="0.2">
      <c r="C3" s="10">
        <v>1</v>
      </c>
      <c r="D3" s="14" t="s">
        <v>32</v>
      </c>
      <c r="F3" s="10" t="s">
        <v>33</v>
      </c>
      <c r="H3" s="14" t="s">
        <v>43</v>
      </c>
      <c r="I3" s="14" t="s">
        <v>44</v>
      </c>
      <c r="J3" s="10" t="s">
        <v>33</v>
      </c>
      <c r="K3" s="14" t="s">
        <v>48</v>
      </c>
      <c r="L3" s="14" t="s">
        <v>51</v>
      </c>
    </row>
    <row r="4" spans="1:12" ht="73.5" customHeight="1" x14ac:dyDescent="0.2">
      <c r="C4" s="10">
        <v>2</v>
      </c>
      <c r="D4" s="14" t="s">
        <v>32</v>
      </c>
      <c r="F4" s="10" t="s">
        <v>33</v>
      </c>
      <c r="H4" s="14" t="s">
        <v>43</v>
      </c>
      <c r="I4" s="14" t="s">
        <v>44</v>
      </c>
      <c r="J4" s="10" t="s">
        <v>33</v>
      </c>
      <c r="K4" s="14" t="s">
        <v>48</v>
      </c>
      <c r="L4" s="14" t="s">
        <v>51</v>
      </c>
    </row>
    <row r="5" spans="1:12" ht="73.5" customHeight="1" x14ac:dyDescent="0.2">
      <c r="C5" s="10">
        <v>3</v>
      </c>
      <c r="D5" s="14" t="s">
        <v>32</v>
      </c>
      <c r="F5" s="10" t="s">
        <v>33</v>
      </c>
      <c r="H5" s="14" t="s">
        <v>43</v>
      </c>
      <c r="I5" s="14" t="s">
        <v>44</v>
      </c>
      <c r="J5" s="10" t="s">
        <v>33</v>
      </c>
      <c r="K5" s="14" t="s">
        <v>48</v>
      </c>
      <c r="L5" s="14" t="s">
        <v>51</v>
      </c>
    </row>
    <row r="6" spans="1:12" ht="73.5" customHeight="1" x14ac:dyDescent="0.2">
      <c r="C6" s="10">
        <v>4</v>
      </c>
      <c r="D6" s="14" t="s">
        <v>49</v>
      </c>
      <c r="K6" s="14" t="s">
        <v>53</v>
      </c>
      <c r="L6" t="s">
        <v>51</v>
      </c>
    </row>
    <row r="7" spans="1:12" ht="73.5" customHeight="1" x14ac:dyDescent="0.2">
      <c r="C7" s="10">
        <v>5</v>
      </c>
      <c r="D7" s="14" t="s">
        <v>32</v>
      </c>
      <c r="F7" s="10" t="s">
        <v>33</v>
      </c>
      <c r="H7" s="14" t="s">
        <v>43</v>
      </c>
      <c r="I7" s="14" t="s">
        <v>44</v>
      </c>
      <c r="J7" s="10" t="s">
        <v>33</v>
      </c>
      <c r="K7" s="14" t="s">
        <v>48</v>
      </c>
      <c r="L7" s="14" t="s">
        <v>51</v>
      </c>
    </row>
    <row r="8" spans="1:12" ht="73.5" customHeight="1" x14ac:dyDescent="0.2">
      <c r="C8" s="10">
        <v>6</v>
      </c>
      <c r="D8" s="14" t="s">
        <v>32</v>
      </c>
      <c r="F8" s="10" t="s">
        <v>33</v>
      </c>
      <c r="H8" s="14" t="s">
        <v>43</v>
      </c>
      <c r="I8" s="14" t="s">
        <v>44</v>
      </c>
      <c r="J8" s="10" t="s">
        <v>33</v>
      </c>
      <c r="K8" s="14" t="s">
        <v>48</v>
      </c>
      <c r="L8" s="14" t="s">
        <v>51</v>
      </c>
    </row>
    <row r="9" spans="1:12" ht="73.5" customHeight="1" x14ac:dyDescent="0.2">
      <c r="C9" s="10">
        <v>7</v>
      </c>
      <c r="D9" s="14" t="s">
        <v>32</v>
      </c>
      <c r="F9" s="10" t="s">
        <v>33</v>
      </c>
      <c r="H9" s="14" t="s">
        <v>43</v>
      </c>
      <c r="I9" s="14" t="s">
        <v>44</v>
      </c>
      <c r="J9" s="10" t="s">
        <v>33</v>
      </c>
      <c r="K9" s="14" t="s">
        <v>48</v>
      </c>
      <c r="L9" s="14" t="s">
        <v>51</v>
      </c>
    </row>
    <row r="10" spans="1:12" ht="73.5" customHeight="1" x14ac:dyDescent="0.2">
      <c r="C10" s="10">
        <v>8</v>
      </c>
      <c r="D10" s="14" t="s">
        <v>32</v>
      </c>
      <c r="F10" s="10" t="s">
        <v>33</v>
      </c>
      <c r="H10" s="14" t="s">
        <v>43</v>
      </c>
      <c r="I10" s="14" t="s">
        <v>44</v>
      </c>
      <c r="J10" s="10" t="s">
        <v>33</v>
      </c>
      <c r="K10" s="14" t="s">
        <v>48</v>
      </c>
      <c r="L10" s="14" t="s">
        <v>51</v>
      </c>
    </row>
    <row r="11" spans="1:12" ht="73.5" customHeight="1" x14ac:dyDescent="0.2">
      <c r="C11" s="10">
        <v>9</v>
      </c>
      <c r="D11" s="14" t="s">
        <v>32</v>
      </c>
      <c r="F11" s="10" t="s">
        <v>33</v>
      </c>
      <c r="H11" s="14" t="s">
        <v>43</v>
      </c>
      <c r="I11" s="14" t="s">
        <v>44</v>
      </c>
      <c r="J11" s="10" t="s">
        <v>33</v>
      </c>
      <c r="K11" s="14" t="s">
        <v>48</v>
      </c>
      <c r="L11" s="14" t="s">
        <v>51</v>
      </c>
    </row>
    <row r="12" spans="1:12" ht="73.5" customHeight="1" x14ac:dyDescent="0.2">
      <c r="C12" s="10">
        <v>10</v>
      </c>
      <c r="D12" s="14" t="s">
        <v>32</v>
      </c>
      <c r="F12" s="10" t="s">
        <v>33</v>
      </c>
      <c r="H12" s="14" t="s">
        <v>43</v>
      </c>
      <c r="I12" s="14" t="s">
        <v>44</v>
      </c>
      <c r="J12" s="10" t="s">
        <v>33</v>
      </c>
      <c r="K12" s="14" t="s">
        <v>48</v>
      </c>
      <c r="L12" s="14" t="s">
        <v>51</v>
      </c>
    </row>
    <row r="13" spans="1:12" ht="73.5" customHeight="1" x14ac:dyDescent="0.2">
      <c r="C13" s="10">
        <v>11</v>
      </c>
      <c r="D13" s="14" t="s">
        <v>32</v>
      </c>
      <c r="F13" s="10" t="s">
        <v>33</v>
      </c>
      <c r="H13" s="14" t="s">
        <v>43</v>
      </c>
      <c r="I13" s="14" t="s">
        <v>44</v>
      </c>
      <c r="J13" s="10" t="s">
        <v>33</v>
      </c>
      <c r="K13" s="14" t="s">
        <v>48</v>
      </c>
      <c r="L13" s="14" t="s">
        <v>51</v>
      </c>
    </row>
    <row r="14" spans="1:12" ht="73.5" customHeight="1" x14ac:dyDescent="0.2">
      <c r="C14" s="10">
        <v>12</v>
      </c>
      <c r="D14" s="14" t="s">
        <v>32</v>
      </c>
      <c r="F14" s="10" t="s">
        <v>33</v>
      </c>
      <c r="H14" s="14" t="s">
        <v>43</v>
      </c>
      <c r="I14" s="14" t="s">
        <v>44</v>
      </c>
      <c r="J14" s="10" t="s">
        <v>33</v>
      </c>
      <c r="K14" s="14" t="s">
        <v>48</v>
      </c>
      <c r="L14" s="14" t="s">
        <v>51</v>
      </c>
    </row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K101"/>
  <sheetViews>
    <sheetView zoomScale="98" zoomScaleNormal="98" zoomScalePageLayoutView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K1" sqref="K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2"/>
      <c r="B1" s="22"/>
      <c r="C1" s="12"/>
      <c r="D1" s="11" t="s">
        <v>16</v>
      </c>
      <c r="E1" s="14" t="s">
        <v>23</v>
      </c>
      <c r="F1" s="4"/>
      <c r="G1" s="4"/>
      <c r="H1" s="15"/>
      <c r="I1" s="15"/>
      <c r="J1" s="4"/>
      <c r="K1" s="14" t="s">
        <v>40</v>
      </c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K101"/>
  <sheetViews>
    <sheetView zoomScale="98" zoomScaleNormal="98" zoomScalePageLayoutView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K1" sqref="K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2"/>
      <c r="B1" s="22"/>
      <c r="C1" s="12"/>
      <c r="D1" s="11" t="s">
        <v>16</v>
      </c>
      <c r="E1" s="14" t="s">
        <v>23</v>
      </c>
      <c r="F1" s="4"/>
      <c r="G1" s="4"/>
      <c r="H1" s="15"/>
      <c r="I1" s="15"/>
      <c r="J1" s="4"/>
      <c r="K1" s="14" t="s">
        <v>40</v>
      </c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L101"/>
  <sheetViews>
    <sheetView zoomScale="98" zoomScaleNormal="98" zoomScalePageLayoutView="98" workbookViewId="0">
      <pane xSplit="3" ySplit="2" topLeftCell="L6" activePane="bottomRight" state="frozen"/>
      <selection pane="topRight" activeCell="D1" sqref="D1"/>
      <selection pane="bottomLeft" activeCell="A3" sqref="A3"/>
      <selection pane="bottomRight" activeCell="L6" sqref="L6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3.832031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21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50</v>
      </c>
    </row>
    <row r="3" spans="1:12" ht="73.5" customHeight="1" x14ac:dyDescent="0.2">
      <c r="C3" s="10">
        <v>1</v>
      </c>
      <c r="D3" s="14" t="s">
        <v>45</v>
      </c>
      <c r="F3" s="10" t="s">
        <v>33</v>
      </c>
      <c r="I3" s="14" t="s">
        <v>44</v>
      </c>
      <c r="J3" s="10" t="s">
        <v>33</v>
      </c>
      <c r="L3" t="s">
        <v>54</v>
      </c>
    </row>
    <row r="4" spans="1:12" ht="73.5" customHeight="1" x14ac:dyDescent="0.2">
      <c r="C4" s="10">
        <v>2</v>
      </c>
      <c r="D4" s="14" t="s">
        <v>39</v>
      </c>
      <c r="F4" s="10" t="s">
        <v>37</v>
      </c>
      <c r="I4" s="14" t="s">
        <v>38</v>
      </c>
      <c r="J4" s="10" t="s">
        <v>37</v>
      </c>
      <c r="L4" t="s">
        <v>55</v>
      </c>
    </row>
    <row r="5" spans="1:12" ht="73.5" customHeight="1" x14ac:dyDescent="0.2">
      <c r="C5" s="10">
        <v>3</v>
      </c>
      <c r="D5" s="14" t="s">
        <v>39</v>
      </c>
      <c r="F5" s="10" t="s">
        <v>37</v>
      </c>
      <c r="I5" s="14" t="s">
        <v>38</v>
      </c>
      <c r="J5" s="10" t="s">
        <v>37</v>
      </c>
      <c r="L5" t="s">
        <v>55</v>
      </c>
    </row>
    <row r="6" spans="1:12" ht="73.5" customHeight="1" x14ac:dyDescent="0.2">
      <c r="C6" s="10">
        <v>4</v>
      </c>
      <c r="D6" s="14" t="s">
        <v>39</v>
      </c>
      <c r="F6" s="10" t="s">
        <v>37</v>
      </c>
      <c r="H6" s="14" t="s">
        <v>47</v>
      </c>
      <c r="I6" s="14" t="s">
        <v>38</v>
      </c>
      <c r="J6" s="10" t="s">
        <v>33</v>
      </c>
      <c r="K6" s="14" t="s">
        <v>46</v>
      </c>
      <c r="L6" s="21" t="s">
        <v>56</v>
      </c>
    </row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L101"/>
  <sheetViews>
    <sheetView zoomScale="98" zoomScaleNormal="98" zoomScalePageLayoutView="98" workbookViewId="0">
      <pane xSplit="3" ySplit="2" topLeftCell="L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27.332031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/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50</v>
      </c>
    </row>
    <row r="3" spans="1:12" ht="73.5" customHeight="1" x14ac:dyDescent="0.2">
      <c r="C3" s="10">
        <v>1</v>
      </c>
      <c r="D3" s="14" t="s">
        <v>41</v>
      </c>
      <c r="F3" s="10" t="s">
        <v>37</v>
      </c>
      <c r="H3" s="14" t="s">
        <v>43</v>
      </c>
      <c r="I3" s="14" t="s">
        <v>44</v>
      </c>
      <c r="J3" s="10" t="s">
        <v>37</v>
      </c>
      <c r="K3" s="14" t="s">
        <v>42</v>
      </c>
      <c r="L3" s="14" t="s">
        <v>58</v>
      </c>
    </row>
    <row r="4" spans="1:12" ht="73.5" customHeight="1" x14ac:dyDescent="0.2">
      <c r="C4" s="10">
        <v>2</v>
      </c>
      <c r="D4" s="14" t="s">
        <v>39</v>
      </c>
      <c r="F4" s="10" t="s">
        <v>37</v>
      </c>
      <c r="I4" s="14" t="s">
        <v>38</v>
      </c>
      <c r="J4" s="10" t="s">
        <v>37</v>
      </c>
      <c r="L4" t="s">
        <v>57</v>
      </c>
    </row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 tint="0.39997558519241921"/>
    <pageSetUpPr fitToPage="1"/>
  </sheetPr>
  <dimension ref="A1:K101"/>
  <sheetViews>
    <sheetView zoomScale="98" zoomScaleNormal="98" zoomScalePageLayoutView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K1" sqref="K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2"/>
      <c r="B1" s="22"/>
      <c r="C1" s="12"/>
      <c r="D1" s="11" t="s">
        <v>16</v>
      </c>
      <c r="E1" s="14" t="s">
        <v>22</v>
      </c>
      <c r="F1" s="4"/>
      <c r="G1" s="4"/>
      <c r="H1" s="15"/>
      <c r="I1" s="15"/>
      <c r="J1" s="4"/>
      <c r="K1" s="14" t="s">
        <v>40</v>
      </c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L101"/>
  <sheetViews>
    <sheetView zoomScale="98" zoomScaleNormal="98" zoomScalePageLayoutView="98" workbookViewId="0">
      <pane xSplit="3" ySplit="2" topLeftCell="CJ3" activePane="bottomRight" state="frozen"/>
      <selection pane="topRight" activeCell="D1" sqref="D1"/>
      <selection pane="bottomLeft" activeCell="A3" sqref="A3"/>
      <selection pane="bottomRight" activeCell="L4" sqref="L4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0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/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50</v>
      </c>
    </row>
    <row r="3" spans="1:12" ht="73.5" customHeight="1" x14ac:dyDescent="0.2">
      <c r="C3" s="10">
        <v>1</v>
      </c>
      <c r="D3" s="14" t="s">
        <v>39</v>
      </c>
      <c r="F3" s="10" t="s">
        <v>37</v>
      </c>
      <c r="I3" s="14" t="s">
        <v>38</v>
      </c>
      <c r="J3" s="10" t="s">
        <v>37</v>
      </c>
      <c r="L3" t="s">
        <v>59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9" tint="0.59999389629810485"/>
    <pageSetUpPr fitToPage="1"/>
  </sheetPr>
  <dimension ref="A1:K101"/>
  <sheetViews>
    <sheetView zoomScale="98" zoomScaleNormal="98" zoomScalePageLayoutView="98" workbookViewId="0">
      <pane xSplit="3" ySplit="2" topLeftCell="D15" activePane="bottomRight" state="frozen"/>
      <selection pane="topRight" activeCell="D1" sqref="D1"/>
      <selection pane="bottomLeft" activeCell="A3" sqref="A3"/>
      <selection pane="bottomRight" activeCell="K1" sqref="K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2"/>
      <c r="B1" s="22"/>
      <c r="C1" s="12"/>
      <c r="D1" s="11" t="s">
        <v>16</v>
      </c>
      <c r="E1" s="14" t="s">
        <v>30</v>
      </c>
      <c r="F1" s="4"/>
      <c r="G1" s="4"/>
      <c r="H1" s="15"/>
      <c r="I1" s="15"/>
      <c r="J1" s="4"/>
      <c r="K1" s="14" t="s">
        <v>36</v>
      </c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9" tint="0.59999389629810485"/>
    <pageSetUpPr fitToPage="1"/>
  </sheetPr>
  <dimension ref="A1:L101"/>
  <sheetViews>
    <sheetView zoomScale="98" zoomScaleNormal="98" zoomScalePageLayoutView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1.66406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/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50</v>
      </c>
    </row>
    <row r="3" spans="1:12" ht="73.5" customHeight="1" x14ac:dyDescent="0.2">
      <c r="C3" s="10">
        <v>1</v>
      </c>
      <c r="D3" s="14" t="s">
        <v>32</v>
      </c>
      <c r="F3" s="10" t="s">
        <v>33</v>
      </c>
      <c r="I3" s="14" t="s">
        <v>34</v>
      </c>
      <c r="J3" s="10" t="s">
        <v>33</v>
      </c>
      <c r="K3" s="14" t="s">
        <v>35</v>
      </c>
      <c r="L3" s="14" t="s">
        <v>52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/>
  <drawing r:id="rId1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5423E7AC55A6459ACEC06E5E814D90" ma:contentTypeVersion="4" ma:contentTypeDescription="Create a new document." ma:contentTypeScope="" ma:versionID="80a5ea336eade56cd4190bf8e02c1e40">
  <xsd:schema xmlns:xsd="http://www.w3.org/2001/XMLSchema" xmlns:xs="http://www.w3.org/2001/XMLSchema" xmlns:p="http://schemas.microsoft.com/office/2006/metadata/properties" xmlns:ns2="1aaa7860-e365-48b3-9dfb-e022aacfffec" targetNamespace="http://schemas.microsoft.com/office/2006/metadata/properties" ma:root="true" ma:fieldsID="b7dbafb4370e302c8c7dfd50f7be579b" ns2:_="">
    <xsd:import namespace="1aaa7860-e365-48b3-9dfb-e022aacfff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aaa7860-e365-48b3-9dfb-e022aacfffe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23BA38F-988F-476A-B6CE-C7F0C5F9CFE0}"/>
</file>

<file path=customXml/itemProps2.xml><?xml version="1.0" encoding="utf-8"?>
<ds:datastoreItem xmlns:ds="http://schemas.openxmlformats.org/officeDocument/2006/customXml" ds:itemID="{D6BC857C-0BD2-4C4D-BB7D-57CC4DAED52E}">
  <ds:schemaRefs>
    <ds:schemaRef ds:uri="http://purl.org/dc/terms/"/>
    <ds:schemaRef ds:uri="http://schemas.microsoft.com/office/2006/documentManagement/types"/>
    <ds:schemaRef ds:uri="http://schemas.microsoft.com/office/2006/metadata/properties"/>
    <ds:schemaRef ds:uri="http://purl.org/dc/elements/1.1/"/>
    <ds:schemaRef ds:uri="http://schemas.openxmlformats.org/package/2006/metadata/core-properties"/>
    <ds:schemaRef ds:uri="http://purl.org/dc/dcmitype/"/>
    <ds:schemaRef ds:uri="1aaa7860-e365-48b3-9dfb-e022aacfffec"/>
    <ds:schemaRef ds:uri="http://schemas.microsoft.com/office/infopath/2007/PartnerControl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D7E3FD5A-ED8D-4266-A46E-EA1366232A2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11</vt:i4>
      </vt:variant>
    </vt:vector>
  </HeadingPairs>
  <TitlesOfParts>
    <vt:vector size="23" baseType="lpstr">
      <vt:lpstr>Map</vt:lpstr>
      <vt:lpstr>Summary</vt:lpstr>
      <vt:lpstr>Template</vt:lpstr>
      <vt:lpstr>Pavilion</vt:lpstr>
      <vt:lpstr>Hiker Shelter 1</vt:lpstr>
      <vt:lpstr>Hiker Shelter 2</vt:lpstr>
      <vt:lpstr>1123</vt:lpstr>
      <vt:lpstr>1128</vt:lpstr>
      <vt:lpstr>1129</vt:lpstr>
      <vt:lpstr>1130</vt:lpstr>
      <vt:lpstr>Employee Bunkhouse</vt:lpstr>
      <vt:lpstr>Employee Bunkhouse 2</vt:lpstr>
      <vt:lpstr>'1123'!Print_Titles</vt:lpstr>
      <vt:lpstr>'1128'!Print_Titles</vt:lpstr>
      <vt:lpstr>'1129'!Print_Titles</vt:lpstr>
      <vt:lpstr>'1130'!Print_Titles</vt:lpstr>
      <vt:lpstr>'Employee Bunkhouse'!Print_Titles</vt:lpstr>
      <vt:lpstr>'Employee Bunkhouse 2'!Print_Titles</vt:lpstr>
      <vt:lpstr>'Hiker Shelter 1'!Print_Titles</vt:lpstr>
      <vt:lpstr>'Hiker Shelter 2'!Print_Titles</vt:lpstr>
      <vt:lpstr>Pavilion!Print_Titles</vt:lpstr>
      <vt:lpstr>Summary!Print_Titles</vt:lpstr>
      <vt:lpstr>Template!Print_Titles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2020-09-21T16:06:43Z</cp:lastPrinted>
  <dcterms:created xsi:type="dcterms:W3CDTF">2006-09-16T00:00:00Z</dcterms:created>
  <dcterms:modified xsi:type="dcterms:W3CDTF">2020-09-21T16:06:43Z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0x010100965423E7AC55A6459ACEC06E5E814D90</vt:lpwstr>
  </property>
</Properties>
</file>