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3"/>
  <workbookPr filterPrivacy="1" autoCompressPictures="0"/>
  <xr:revisionPtr revIDLastSave="48" documentId="13_ncr:1_{5102E235-34B2-4F78-A324-37410AD54EA6}" xr6:coauthVersionLast="45" xr6:coauthVersionMax="45" xr10:uidLastSave="{B13290B0-614F-D747-B5A3-445902312C33}"/>
  <bookViews>
    <workbookView xWindow="12140" yWindow="-25120" windowWidth="24740" windowHeight="17000" tabRatio="692" firstSheet="31" activeTab="44" xr2:uid="{00000000-000D-0000-FFFF-FFFF00000000}"/>
  </bookViews>
  <sheets>
    <sheet name="Map" sheetId="2" r:id="rId1"/>
    <sheet name="Summary" sheetId="4" r:id="rId2"/>
    <sheet name="Template" sheetId="7" r:id="rId3"/>
    <sheet name="152" sheetId="8" r:id="rId4"/>
    <sheet name="154" sheetId="9" r:id="rId5"/>
    <sheet name="155" sheetId="10" r:id="rId6"/>
    <sheet name="160" sheetId="11" r:id="rId7"/>
    <sheet name="161" sheetId="12" r:id="rId8"/>
    <sheet name="428" sheetId="13" r:id="rId9"/>
    <sheet name="430" sheetId="14" r:id="rId10"/>
    <sheet name="432" sheetId="15" r:id="rId11"/>
    <sheet name="434" sheetId="16" r:id="rId12"/>
    <sheet name="437" sheetId="17" r:id="rId13"/>
    <sheet name="440" sheetId="18" r:id="rId14"/>
    <sheet name="442" sheetId="19" r:id="rId15"/>
    <sheet name="444" sheetId="20" r:id="rId16"/>
    <sheet name="445" sheetId="21" r:id="rId17"/>
    <sheet name="446" sheetId="22" r:id="rId18"/>
    <sheet name="447" sheetId="23" r:id="rId19"/>
    <sheet name="448" sheetId="24" r:id="rId20"/>
    <sheet name="449" sheetId="25" r:id="rId21"/>
    <sheet name="450" sheetId="26" r:id="rId22"/>
    <sheet name="458" sheetId="27" r:id="rId23"/>
    <sheet name="672" sheetId="28" r:id="rId24"/>
    <sheet name="673" sheetId="29" r:id="rId25"/>
    <sheet name="678" sheetId="30" r:id="rId26"/>
    <sheet name="679" sheetId="31" r:id="rId27"/>
    <sheet name="685" sheetId="32" r:id="rId28"/>
    <sheet name="686" sheetId="33" r:id="rId29"/>
    <sheet name="1340" sheetId="34" r:id="rId30"/>
    <sheet name="1344" sheetId="35" r:id="rId31"/>
    <sheet name="1346" sheetId="36" r:id="rId32"/>
    <sheet name="1353" sheetId="37" r:id="rId33"/>
    <sheet name="1371" sheetId="38" r:id="rId34"/>
    <sheet name="1372" sheetId="39" r:id="rId35"/>
    <sheet name="1373" sheetId="40" r:id="rId36"/>
    <sheet name="1379" sheetId="41" r:id="rId37"/>
    <sheet name="1398" sheetId="42" r:id="rId38"/>
    <sheet name="1400" sheetId="43" r:id="rId39"/>
    <sheet name="1418" sheetId="44" r:id="rId40"/>
    <sheet name="1456" sheetId="45" r:id="rId41"/>
    <sheet name="1457" sheetId="46" r:id="rId42"/>
    <sheet name="1486" sheetId="47" r:id="rId43"/>
    <sheet name="1501" sheetId="48" r:id="rId44"/>
    <sheet name="1502" sheetId="49" r:id="rId45"/>
  </sheets>
  <definedNames>
    <definedName name="_xlnm.Print_Titles" localSheetId="29">'1340'!$1:$2</definedName>
    <definedName name="_xlnm.Print_Titles" localSheetId="30">'1344'!$1:$2</definedName>
    <definedName name="_xlnm.Print_Titles" localSheetId="31">'1346'!$1:$2</definedName>
    <definedName name="_xlnm.Print_Titles" localSheetId="32">'1353'!$1:$2</definedName>
    <definedName name="_xlnm.Print_Titles" localSheetId="33">'1371'!$1:$2</definedName>
    <definedName name="_xlnm.Print_Titles" localSheetId="34">'1372'!$1:$2</definedName>
    <definedName name="_xlnm.Print_Titles" localSheetId="35">'1373'!$1:$2</definedName>
    <definedName name="_xlnm.Print_Titles" localSheetId="36">'1379'!$1:$2</definedName>
    <definedName name="_xlnm.Print_Titles" localSheetId="37">'1398'!$1:$2</definedName>
    <definedName name="_xlnm.Print_Titles" localSheetId="38">'1400'!$1:$2</definedName>
    <definedName name="_xlnm.Print_Titles" localSheetId="39">'1418'!$1:$2</definedName>
    <definedName name="_xlnm.Print_Titles" localSheetId="40">'1456'!$1:$2</definedName>
    <definedName name="_xlnm.Print_Titles" localSheetId="41">'1457'!$1:$2</definedName>
    <definedName name="_xlnm.Print_Titles" localSheetId="42">'1486'!$1:$2</definedName>
    <definedName name="_xlnm.Print_Titles" localSheetId="43">'1501'!$1:$2</definedName>
    <definedName name="_xlnm.Print_Titles" localSheetId="44">'1502'!$1:$2</definedName>
    <definedName name="_xlnm.Print_Titles" localSheetId="3">'152'!$1:$2</definedName>
    <definedName name="_xlnm.Print_Titles" localSheetId="4">'154'!$1:$2</definedName>
    <definedName name="_xlnm.Print_Titles" localSheetId="5">'155'!$1:$2</definedName>
    <definedName name="_xlnm.Print_Titles" localSheetId="6">'160'!$1:$2</definedName>
    <definedName name="_xlnm.Print_Titles" localSheetId="7">'161'!$1:$2</definedName>
    <definedName name="_xlnm.Print_Titles" localSheetId="8">'428'!$1:$2</definedName>
    <definedName name="_xlnm.Print_Titles" localSheetId="9">'430'!$1:$2</definedName>
    <definedName name="_xlnm.Print_Titles" localSheetId="10">'432'!$1:$2</definedName>
    <definedName name="_xlnm.Print_Titles" localSheetId="11">'434'!$1:$2</definedName>
    <definedName name="_xlnm.Print_Titles" localSheetId="12">'437'!$1:$2</definedName>
    <definedName name="_xlnm.Print_Titles" localSheetId="13">'440'!$1:$2</definedName>
    <definedName name="_xlnm.Print_Titles" localSheetId="14">'442'!$1:$2</definedName>
    <definedName name="_xlnm.Print_Titles" localSheetId="15">'444'!$1:$2</definedName>
    <definedName name="_xlnm.Print_Titles" localSheetId="16">'445'!$1:$2</definedName>
    <definedName name="_xlnm.Print_Titles" localSheetId="17">'446'!$1:$2</definedName>
    <definedName name="_xlnm.Print_Titles" localSheetId="18">'447'!$1:$2</definedName>
    <definedName name="_xlnm.Print_Titles" localSheetId="19">'448'!$1:$2</definedName>
    <definedName name="_xlnm.Print_Titles" localSheetId="20">'449'!$1:$2</definedName>
    <definedName name="_xlnm.Print_Titles" localSheetId="21">'450'!$1:$2</definedName>
    <definedName name="_xlnm.Print_Titles" localSheetId="22">'458'!$1:$2</definedName>
    <definedName name="_xlnm.Print_Titles" localSheetId="23">'672'!$1:$2</definedName>
    <definedName name="_xlnm.Print_Titles" localSheetId="24">'673'!$1:$2</definedName>
    <definedName name="_xlnm.Print_Titles" localSheetId="25">'678'!$1:$2</definedName>
    <definedName name="_xlnm.Print_Titles" localSheetId="26">'679'!$1:$2</definedName>
    <definedName name="_xlnm.Print_Titles" localSheetId="27">'685'!$1:$2</definedName>
    <definedName name="_xlnm.Print_Titles" localSheetId="28">'686'!$1:$2</definedName>
    <definedName name="_xlnm.Print_Titles" localSheetId="1">Summary!$1:$1</definedName>
    <definedName name="_xlnm.Print_Titles" localSheetId="2">Template!$1:$2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6" i="4" l="1"/>
  <c r="C46" i="4"/>
  <c r="D46" i="4"/>
  <c r="B45" i="4"/>
  <c r="E45" i="4"/>
  <c r="C45" i="4"/>
  <c r="D45" i="4"/>
  <c r="B44" i="4"/>
  <c r="C44" i="4"/>
  <c r="D44" i="4"/>
  <c r="B43" i="4"/>
  <c r="C43" i="4"/>
  <c r="E43" i="4"/>
  <c r="D43" i="4"/>
  <c r="B42" i="4"/>
  <c r="C42" i="4"/>
  <c r="D42" i="4"/>
  <c r="B41" i="4"/>
  <c r="C41" i="4"/>
  <c r="D41" i="4"/>
  <c r="E41" i="4"/>
  <c r="B40" i="4"/>
  <c r="E40" i="4"/>
  <c r="C40" i="4"/>
  <c r="D40" i="4"/>
  <c r="B39" i="4"/>
  <c r="C39" i="4"/>
  <c r="D39" i="4"/>
  <c r="E39" i="4"/>
  <c r="B38" i="4"/>
  <c r="C38" i="4"/>
  <c r="D38" i="4"/>
  <c r="B37" i="4"/>
  <c r="C37" i="4"/>
  <c r="D37" i="4"/>
  <c r="B36" i="4"/>
  <c r="C36" i="4"/>
  <c r="D36" i="4"/>
  <c r="B35" i="4"/>
  <c r="C35" i="4"/>
  <c r="D35" i="4"/>
  <c r="B34" i="4"/>
  <c r="C34" i="4"/>
  <c r="D34" i="4"/>
  <c r="B33" i="4"/>
  <c r="C33" i="4"/>
  <c r="D33" i="4"/>
  <c r="B32" i="4"/>
  <c r="C32" i="4"/>
  <c r="D32" i="4"/>
  <c r="B31" i="4"/>
  <c r="C31" i="4"/>
  <c r="D31" i="4"/>
  <c r="B30" i="4"/>
  <c r="C30" i="4"/>
  <c r="D30" i="4"/>
  <c r="B29" i="4"/>
  <c r="C29" i="4"/>
  <c r="D29" i="4"/>
  <c r="B28" i="4"/>
  <c r="C28" i="4"/>
  <c r="D28" i="4"/>
  <c r="B27" i="4"/>
  <c r="E27" i="4"/>
  <c r="C27" i="4"/>
  <c r="D27" i="4"/>
  <c r="B26" i="4"/>
  <c r="C26" i="4"/>
  <c r="D26" i="4"/>
  <c r="B25" i="4"/>
  <c r="C25" i="4"/>
  <c r="D25" i="4"/>
  <c r="B24" i="4"/>
  <c r="C24" i="4"/>
  <c r="D24" i="4"/>
  <c r="B23" i="4"/>
  <c r="C23" i="4"/>
  <c r="D23" i="4"/>
  <c r="B22" i="4"/>
  <c r="C22" i="4"/>
  <c r="D22" i="4"/>
  <c r="B21" i="4"/>
  <c r="C21" i="4"/>
  <c r="D21" i="4"/>
  <c r="B20" i="4"/>
  <c r="C20" i="4"/>
  <c r="D20" i="4"/>
  <c r="B19" i="4"/>
  <c r="E19" i="4"/>
  <c r="C19" i="4"/>
  <c r="D19" i="4"/>
  <c r="B18" i="4"/>
  <c r="C18" i="4"/>
  <c r="D18" i="4"/>
  <c r="B17" i="4"/>
  <c r="C17" i="4"/>
  <c r="D17" i="4"/>
  <c r="B16" i="4"/>
  <c r="E16" i="4"/>
  <c r="C16" i="4"/>
  <c r="D16" i="4"/>
  <c r="B15" i="4"/>
  <c r="C15" i="4"/>
  <c r="D15" i="4"/>
  <c r="B14" i="4"/>
  <c r="E14" i="4"/>
  <c r="C14" i="4"/>
  <c r="D14" i="4"/>
  <c r="B13" i="4"/>
  <c r="C13" i="4"/>
  <c r="D13" i="4"/>
  <c r="B12" i="4"/>
  <c r="C12" i="4"/>
  <c r="D12" i="4"/>
  <c r="B11" i="4"/>
  <c r="C11" i="4"/>
  <c r="D11" i="4"/>
  <c r="B10" i="4"/>
  <c r="C10" i="4"/>
  <c r="D10" i="4"/>
  <c r="B9" i="4"/>
  <c r="C9" i="4"/>
  <c r="D9" i="4"/>
  <c r="B8" i="4"/>
  <c r="C8" i="4"/>
  <c r="D8" i="4"/>
  <c r="B7" i="4"/>
  <c r="C7" i="4"/>
  <c r="D7" i="4"/>
  <c r="B6" i="4"/>
  <c r="C6" i="4"/>
  <c r="D6" i="4"/>
  <c r="B5" i="4"/>
  <c r="C5" i="4"/>
  <c r="D5" i="4"/>
  <c r="E25" i="4"/>
  <c r="E33" i="4"/>
  <c r="E44" i="4"/>
  <c r="E24" i="4"/>
  <c r="E32" i="4"/>
  <c r="E42" i="4"/>
  <c r="E12" i="4"/>
  <c r="E17" i="4"/>
  <c r="E15" i="4"/>
  <c r="E5" i="4"/>
  <c r="E46" i="4"/>
  <c r="E6" i="4"/>
  <c r="E26" i="4"/>
  <c r="E23" i="4"/>
  <c r="E31" i="4"/>
  <c r="E9" i="4"/>
  <c r="E21" i="4"/>
  <c r="E29" i="4"/>
  <c r="E37" i="4"/>
  <c r="E28" i="4"/>
  <c r="E36" i="4"/>
  <c r="E11" i="4"/>
  <c r="E35" i="4"/>
  <c r="E8" i="4"/>
  <c r="E10" i="4"/>
  <c r="E30" i="4"/>
  <c r="E34" i="4"/>
  <c r="E22" i="4"/>
  <c r="E7" i="4"/>
  <c r="E20" i="4"/>
  <c r="D3" i="4"/>
  <c r="E18" i="4"/>
  <c r="C3" i="4"/>
  <c r="E13" i="4"/>
  <c r="E38" i="4"/>
  <c r="B3" i="4"/>
  <c r="E3" i="4"/>
</calcChain>
</file>

<file path=xl/sharedStrings.xml><?xml version="1.0" encoding="utf-8"?>
<sst xmlns="http://schemas.openxmlformats.org/spreadsheetml/2006/main" count="1144" uniqueCount="271">
  <si>
    <t>Cabin - dorms</t>
    <phoneticPr fontId="1" type="noConversion"/>
  </si>
  <si>
    <t>Photo point damaged - cabin attached to #160 and #1346 (garage)</t>
    <phoneticPr fontId="1" type="noConversion"/>
  </si>
  <si>
    <t>Fire Cache</t>
    <phoneticPr fontId="1" type="noConversion"/>
  </si>
  <si>
    <t>Storage - firing range shed</t>
    <phoneticPr fontId="1" type="noConversion"/>
  </si>
  <si>
    <t>Storage - shed</t>
    <phoneticPr fontId="1" type="noConversion"/>
  </si>
  <si>
    <t>Maintenance - paint shop</t>
    <phoneticPr fontId="1" type="noConversion"/>
  </si>
  <si>
    <t>Maintenance - road crew office</t>
    <phoneticPr fontId="1" type="noConversion"/>
  </si>
  <si>
    <t>Gas</t>
    <phoneticPr fontId="1" type="noConversion"/>
  </si>
  <si>
    <t>Maintenance - office &amp; shop</t>
    <phoneticPr fontId="1" type="noConversion"/>
  </si>
  <si>
    <t>Storage</t>
    <phoneticPr fontId="1" type="noConversion"/>
  </si>
  <si>
    <t>Storage - plumbing</t>
    <phoneticPr fontId="1" type="noConversion"/>
  </si>
  <si>
    <t>Storage - horse barn</t>
    <phoneticPr fontId="1" type="noConversion"/>
  </si>
  <si>
    <t>Maintenance - garage</t>
    <phoneticPr fontId="1" type="noConversion"/>
  </si>
  <si>
    <t>Cabin - apartments</t>
    <phoneticPr fontId="1" type="noConversion"/>
  </si>
  <si>
    <t>Storage - 2 buildings stand on this spot on the map. Potential mislabel.</t>
    <phoneticPr fontId="1" type="noConversion"/>
  </si>
  <si>
    <t>Commercial - century link</t>
    <phoneticPr fontId="1" type="noConversion"/>
  </si>
  <si>
    <t>Storage - cabin garage</t>
    <phoneticPr fontId="1" type="noConversion"/>
  </si>
  <si>
    <t>Maintenance - water treatment</t>
    <phoneticPr fontId="1" type="noConversion"/>
  </si>
  <si>
    <t>152</t>
    <phoneticPr fontId="1" type="noConversion"/>
  </si>
  <si>
    <t>154</t>
    <phoneticPr fontId="1" type="noConversion"/>
  </si>
  <si>
    <t>155</t>
    <phoneticPr fontId="1" type="noConversion"/>
  </si>
  <si>
    <t>160</t>
    <phoneticPr fontId="1" type="noConversion"/>
  </si>
  <si>
    <t>161</t>
    <phoneticPr fontId="1" type="noConversion"/>
  </si>
  <si>
    <t>428</t>
    <phoneticPr fontId="1" type="noConversion"/>
  </si>
  <si>
    <t>430</t>
    <phoneticPr fontId="1" type="noConversion"/>
  </si>
  <si>
    <t>432</t>
    <phoneticPr fontId="1" type="noConversion"/>
  </si>
  <si>
    <t>Switch</t>
    <phoneticPr fontId="1" type="noConversion"/>
  </si>
  <si>
    <t>Double CF</t>
    <phoneticPr fontId="1" type="noConversion"/>
  </si>
  <si>
    <t>Entry, Patio</t>
    <phoneticPr fontId="1" type="noConversion"/>
  </si>
  <si>
    <t>Switch</t>
    <phoneticPr fontId="1" type="noConversion"/>
  </si>
  <si>
    <t>Double Flood</t>
    <phoneticPr fontId="1" type="noConversion"/>
  </si>
  <si>
    <t>Security</t>
    <phoneticPr fontId="1" type="noConversion"/>
  </si>
  <si>
    <t>Entry, Patio</t>
    <phoneticPr fontId="1" type="noConversion"/>
  </si>
  <si>
    <t>Entry</t>
    <phoneticPr fontId="1" type="noConversion"/>
  </si>
  <si>
    <t>CF PAR</t>
    <phoneticPr fontId="1" type="noConversion"/>
  </si>
  <si>
    <t>Entry, Security</t>
    <phoneticPr fontId="1" type="noConversion"/>
  </si>
  <si>
    <t>N</t>
    <phoneticPr fontId="1" type="noConversion"/>
  </si>
  <si>
    <t>CF</t>
    <phoneticPr fontId="1" type="noConversion"/>
  </si>
  <si>
    <t>Task</t>
    <phoneticPr fontId="1" type="noConversion"/>
  </si>
  <si>
    <t>Post</t>
    <phoneticPr fontId="1" type="noConversion"/>
  </si>
  <si>
    <t>Wall Lantern</t>
    <phoneticPr fontId="1" type="noConversion"/>
  </si>
  <si>
    <t>N</t>
    <phoneticPr fontId="1" type="noConversion"/>
  </si>
  <si>
    <t>15W</t>
    <phoneticPr fontId="1" type="noConversion"/>
  </si>
  <si>
    <t>CF</t>
    <phoneticPr fontId="1" type="noConversion"/>
  </si>
  <si>
    <t>Entry</t>
    <phoneticPr fontId="1" type="noConversion"/>
  </si>
  <si>
    <t>Entry, Walk Way</t>
    <phoneticPr fontId="1" type="noConversion"/>
  </si>
  <si>
    <t>Above Building</t>
    <phoneticPr fontId="1" type="noConversion"/>
  </si>
  <si>
    <t>Ceiling</t>
    <phoneticPr fontId="1" type="noConversion"/>
  </si>
  <si>
    <t>N</t>
    <phoneticPr fontId="1" type="noConversion"/>
  </si>
  <si>
    <t>Entry</t>
    <phoneticPr fontId="1" type="noConversion"/>
  </si>
  <si>
    <t>N</t>
    <phoneticPr fontId="1" type="noConversion"/>
  </si>
  <si>
    <t>Ceiling</t>
    <phoneticPr fontId="1" type="noConversion"/>
  </si>
  <si>
    <t>General</t>
    <phoneticPr fontId="1" type="noConversion"/>
  </si>
  <si>
    <t>Wall Pack</t>
    <phoneticPr fontId="1" type="noConversion"/>
  </si>
  <si>
    <t>Y</t>
    <phoneticPr fontId="1" type="noConversion"/>
  </si>
  <si>
    <t>Y</t>
    <phoneticPr fontId="1" type="noConversion"/>
  </si>
  <si>
    <t>Security, General</t>
    <phoneticPr fontId="1" type="noConversion"/>
  </si>
  <si>
    <t>N</t>
    <phoneticPr fontId="1" type="noConversion"/>
  </si>
  <si>
    <t>Security</t>
    <phoneticPr fontId="1" type="noConversion"/>
  </si>
  <si>
    <t>447</t>
    <phoneticPr fontId="1" type="noConversion"/>
  </si>
  <si>
    <t>448</t>
    <phoneticPr fontId="1" type="noConversion"/>
  </si>
  <si>
    <t>449</t>
    <phoneticPr fontId="1" type="noConversion"/>
  </si>
  <si>
    <t>100W</t>
    <phoneticPr fontId="1" type="noConversion"/>
  </si>
  <si>
    <t>60W</t>
    <phoneticPr fontId="1" type="noConversion"/>
  </si>
  <si>
    <t>60W</t>
    <phoneticPr fontId="1" type="noConversion"/>
  </si>
  <si>
    <t>450</t>
    <phoneticPr fontId="1" type="noConversion"/>
  </si>
  <si>
    <t>458</t>
    <phoneticPr fontId="1" type="noConversion"/>
  </si>
  <si>
    <t>672</t>
    <phoneticPr fontId="1" type="noConversion"/>
  </si>
  <si>
    <t>673</t>
    <phoneticPr fontId="1" type="noConversion"/>
  </si>
  <si>
    <t>678</t>
    <phoneticPr fontId="1" type="noConversion"/>
  </si>
  <si>
    <t>679</t>
    <phoneticPr fontId="1" type="noConversion"/>
  </si>
  <si>
    <t>685</t>
    <phoneticPr fontId="1" type="noConversion"/>
  </si>
  <si>
    <t>686</t>
    <phoneticPr fontId="1" type="noConversion"/>
  </si>
  <si>
    <t>1340</t>
    <phoneticPr fontId="1" type="noConversion"/>
  </si>
  <si>
    <t>1344</t>
    <phoneticPr fontId="1" type="noConversion"/>
  </si>
  <si>
    <t>1346</t>
    <phoneticPr fontId="1" type="noConversion"/>
  </si>
  <si>
    <t>1353</t>
    <phoneticPr fontId="1" type="noConversion"/>
  </si>
  <si>
    <t>1371</t>
    <phoneticPr fontId="1" type="noConversion"/>
  </si>
  <si>
    <t>1372</t>
    <phoneticPr fontId="1" type="noConversion"/>
  </si>
  <si>
    <t>1373</t>
    <phoneticPr fontId="1" type="noConversion"/>
  </si>
  <si>
    <t>1379</t>
    <phoneticPr fontId="1" type="noConversion"/>
  </si>
  <si>
    <t>1398</t>
    <phoneticPr fontId="1" type="noConversion"/>
  </si>
  <si>
    <t>1400</t>
    <phoneticPr fontId="1" type="noConversion"/>
  </si>
  <si>
    <t>1418</t>
    <phoneticPr fontId="1" type="noConversion"/>
  </si>
  <si>
    <t>1456</t>
    <phoneticPr fontId="1" type="noConversion"/>
  </si>
  <si>
    <t>1457</t>
    <phoneticPr fontId="1" type="noConversion"/>
  </si>
  <si>
    <t>1486</t>
    <phoneticPr fontId="1" type="noConversion"/>
  </si>
  <si>
    <t>1501</t>
    <phoneticPr fontId="1" type="noConversion"/>
  </si>
  <si>
    <t>1502</t>
    <phoneticPr fontId="1" type="noConversion"/>
  </si>
  <si>
    <t>Cabin/residential(?)</t>
    <phoneticPr fontId="1" type="noConversion"/>
  </si>
  <si>
    <t>Storage, Maintenance</t>
    <phoneticPr fontId="1" type="noConversion"/>
  </si>
  <si>
    <t>Building Type:</t>
  </si>
  <si>
    <t>Picture (Wide)</t>
  </si>
  <si>
    <t>Picture (Detail)</t>
  </si>
  <si>
    <t>Light No.</t>
  </si>
  <si>
    <t>Type of Luminaire</t>
  </si>
  <si>
    <t>Light Control Mechanism</t>
  </si>
  <si>
    <t>Shielded?</t>
  </si>
  <si>
    <t>Wattage</t>
  </si>
  <si>
    <t>Bulb Type</t>
  </si>
  <si>
    <t>Purpose / Application</t>
  </si>
  <si>
    <t>Compliant?</t>
  </si>
  <si>
    <t>Notes</t>
  </si>
  <si>
    <t>Building Number</t>
  </si>
  <si>
    <t>Number of Lighting Fixtures</t>
  </si>
  <si>
    <t>Number of Compliant Fixtures</t>
  </si>
  <si>
    <t>Number of Non-Compliant Fixtures</t>
  </si>
  <si>
    <t>Unknown Compliance</t>
  </si>
  <si>
    <t>Grand Totals</t>
  </si>
  <si>
    <t>This page updates automatically!!! 
Do not modify!</t>
  </si>
  <si>
    <t>Cabin</t>
    <phoneticPr fontId="1" type="noConversion"/>
  </si>
  <si>
    <t>Park Services - office</t>
    <phoneticPr fontId="1" type="noConversion"/>
  </si>
  <si>
    <t>Wall Pack, Wall Lantern</t>
    <phoneticPr fontId="1" type="noConversion"/>
  </si>
  <si>
    <t>Entry</t>
    <phoneticPr fontId="1" type="noConversion"/>
  </si>
  <si>
    <t>Wall Lantern</t>
    <phoneticPr fontId="1" type="noConversion"/>
  </si>
  <si>
    <t>CF</t>
    <phoneticPr fontId="1" type="noConversion"/>
  </si>
  <si>
    <t>Incandescent</t>
    <phoneticPr fontId="1" type="noConversion"/>
  </si>
  <si>
    <t>N</t>
    <phoneticPr fontId="1" type="noConversion"/>
  </si>
  <si>
    <t>Bulb sticking out</t>
    <phoneticPr fontId="1" type="noConversion"/>
  </si>
  <si>
    <t>Wall Lantern</t>
    <phoneticPr fontId="1" type="noConversion"/>
  </si>
  <si>
    <t>I</t>
    <phoneticPr fontId="1" type="noConversion"/>
  </si>
  <si>
    <t>CF</t>
    <phoneticPr fontId="1" type="noConversion"/>
  </si>
  <si>
    <t>Wall Lantern</t>
    <phoneticPr fontId="1" type="noConversion"/>
  </si>
  <si>
    <t>Entry</t>
    <phoneticPr fontId="1" type="noConversion"/>
  </si>
  <si>
    <t>CF</t>
    <phoneticPr fontId="1" type="noConversion"/>
  </si>
  <si>
    <t>Bare Bulb</t>
    <phoneticPr fontId="1" type="noConversion"/>
  </si>
  <si>
    <t>Switch</t>
    <phoneticPr fontId="1" type="noConversion"/>
  </si>
  <si>
    <t>N</t>
    <phoneticPr fontId="1" type="noConversion"/>
  </si>
  <si>
    <t>Entry</t>
    <phoneticPr fontId="1" type="noConversion"/>
  </si>
  <si>
    <t>On at time of inspection</t>
    <phoneticPr fontId="1" type="noConversion"/>
  </si>
  <si>
    <t>Ceiling, partially recessed, bare bulb</t>
    <phoneticPr fontId="1" type="noConversion"/>
  </si>
  <si>
    <t>Recessed</t>
    <phoneticPr fontId="1" type="noConversion"/>
  </si>
  <si>
    <t>N</t>
    <phoneticPr fontId="1" type="noConversion"/>
  </si>
  <si>
    <t>Y</t>
    <phoneticPr fontId="1" type="noConversion"/>
  </si>
  <si>
    <t>I</t>
    <phoneticPr fontId="1" type="noConversion"/>
  </si>
  <si>
    <t>Wall Lantern</t>
    <phoneticPr fontId="1" type="noConversion"/>
  </si>
  <si>
    <t>Emergency</t>
    <phoneticPr fontId="1" type="noConversion"/>
  </si>
  <si>
    <t>Post</t>
    <phoneticPr fontId="1" type="noConversion"/>
  </si>
  <si>
    <t>N</t>
    <phoneticPr fontId="1" type="noConversion"/>
  </si>
  <si>
    <t>N</t>
    <phoneticPr fontId="1" type="noConversion"/>
  </si>
  <si>
    <t>N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</si>
  <si>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</si>
  <si>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</si>
  <si>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</si>
  <si>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30° angle</t>
    <phoneticPr fontId="1" type="noConversion"/>
  </si>
  <si>
    <t>Entry</t>
    <phoneticPr fontId="1" type="noConversion"/>
  </si>
  <si>
    <t>Security</t>
    <phoneticPr fontId="1" type="noConversion"/>
  </si>
  <si>
    <t>Task</t>
    <phoneticPr fontId="1" type="noConversion"/>
  </si>
  <si>
    <t>N</t>
    <phoneticPr fontId="1" type="noConversion"/>
  </si>
  <si>
    <t>Straight down</t>
    <phoneticPr fontId="1" type="noConversion"/>
  </si>
  <si>
    <t>Bare Bulb, Ceiling</t>
    <phoneticPr fontId="1" type="noConversion"/>
  </si>
  <si>
    <t>Wall Lantern</t>
    <phoneticPr fontId="1" type="noConversion"/>
  </si>
  <si>
    <t>CF</t>
    <phoneticPr fontId="1" type="noConversion"/>
  </si>
  <si>
    <t>N</t>
    <phoneticPr fontId="1" type="noConversion"/>
  </si>
  <si>
    <t>Entry</t>
    <phoneticPr fontId="1" type="noConversion"/>
  </si>
  <si>
    <t>Security, Walk Way</t>
    <phoneticPr fontId="1" type="noConversion"/>
  </si>
  <si>
    <t>Wall Lantern</t>
    <phoneticPr fontId="1" type="noConversion"/>
  </si>
  <si>
    <t>N</t>
    <phoneticPr fontId="1" type="noConversion"/>
  </si>
  <si>
    <t>Entry</t>
    <phoneticPr fontId="1" type="noConversion"/>
  </si>
  <si>
    <t>Wall Lantern</t>
    <phoneticPr fontId="1" type="noConversion"/>
  </si>
  <si>
    <t>Entry</t>
    <phoneticPr fontId="1" type="noConversion"/>
  </si>
  <si>
    <t>N</t>
    <phoneticPr fontId="1" type="noConversion"/>
  </si>
  <si>
    <t>Wall Pack</t>
    <phoneticPr fontId="1" type="noConversion"/>
  </si>
  <si>
    <t>N</t>
    <phoneticPr fontId="1" type="noConversion"/>
  </si>
  <si>
    <t>General</t>
    <phoneticPr fontId="1" type="noConversion"/>
  </si>
  <si>
    <t>N</t>
    <phoneticPr fontId="1" type="noConversion"/>
  </si>
  <si>
    <t>Wall Lantern, Bare Buld</t>
    <phoneticPr fontId="1" type="noConversion"/>
  </si>
  <si>
    <t>N</t>
    <phoneticPr fontId="1" type="noConversion"/>
  </si>
  <si>
    <t>N</t>
    <phoneticPr fontId="1" type="noConversion"/>
  </si>
  <si>
    <t>CF</t>
    <phoneticPr fontId="1" type="noConversion"/>
  </si>
  <si>
    <t>Entry</t>
    <phoneticPr fontId="1" type="noConversion"/>
  </si>
  <si>
    <t>Entry</t>
    <phoneticPr fontId="1" type="noConversion"/>
  </si>
  <si>
    <t>N</t>
    <phoneticPr fontId="1" type="noConversion"/>
  </si>
  <si>
    <t>Wall Lantern</t>
    <phoneticPr fontId="1" type="noConversion"/>
  </si>
  <si>
    <t>Switch</t>
    <phoneticPr fontId="1" type="noConversion"/>
  </si>
  <si>
    <t>N</t>
    <phoneticPr fontId="1" type="noConversion"/>
  </si>
  <si>
    <t>N</t>
    <phoneticPr fontId="1" type="noConversion"/>
  </si>
  <si>
    <t>CF</t>
    <phoneticPr fontId="1" type="noConversion"/>
  </si>
  <si>
    <t>Entry</t>
    <phoneticPr fontId="1" type="noConversion"/>
  </si>
  <si>
    <t>Wslk Way</t>
    <phoneticPr fontId="1" type="noConversion"/>
  </si>
  <si>
    <t>434</t>
    <phoneticPr fontId="1" type="noConversion"/>
  </si>
  <si>
    <t>437</t>
    <phoneticPr fontId="1" type="noConversion"/>
  </si>
  <si>
    <t>440</t>
    <phoneticPr fontId="1" type="noConversion"/>
  </si>
  <si>
    <t>442</t>
    <phoneticPr fontId="1" type="noConversion"/>
  </si>
  <si>
    <t>444</t>
    <phoneticPr fontId="1" type="noConversion"/>
  </si>
  <si>
    <t>445</t>
    <phoneticPr fontId="1" type="noConversion"/>
  </si>
  <si>
    <t>446</t>
    <phoneticPr fontId="1" type="noConversion"/>
  </si>
  <si>
    <t>Wall Lantern</t>
  </si>
  <si>
    <t>Wall Lantern</t>
    <phoneticPr fontId="1" type="noConversion"/>
  </si>
  <si>
    <t>N</t>
    <phoneticPr fontId="1" type="noConversion"/>
  </si>
  <si>
    <t>CF</t>
    <phoneticPr fontId="1" type="noConversion"/>
  </si>
  <si>
    <t>Entry</t>
    <phoneticPr fontId="1" type="noConversion"/>
  </si>
  <si>
    <t>N</t>
    <phoneticPr fontId="1" type="noConversion"/>
  </si>
  <si>
    <t>Wall Lantern</t>
    <phoneticPr fontId="1" type="noConversion"/>
  </si>
  <si>
    <t>N</t>
    <phoneticPr fontId="1" type="noConversion"/>
  </si>
  <si>
    <t>Entry</t>
    <phoneticPr fontId="1" type="noConversion"/>
  </si>
  <si>
    <t>Bare Bulb</t>
    <phoneticPr fontId="1" type="noConversion"/>
  </si>
  <si>
    <t>Ceiling</t>
    <phoneticPr fontId="1" type="noConversion"/>
  </si>
  <si>
    <t>Wall Lantern</t>
    <phoneticPr fontId="1" type="noConversion"/>
  </si>
  <si>
    <t>Post</t>
    <phoneticPr fontId="1" type="noConversion"/>
  </si>
  <si>
    <t>N</t>
    <phoneticPr fontId="1" type="noConversion"/>
  </si>
  <si>
    <t>N</t>
    <phoneticPr fontId="1" type="noConversion"/>
  </si>
  <si>
    <t>CF</t>
    <phoneticPr fontId="1" type="noConversion"/>
  </si>
  <si>
    <t xml:space="preserve">Street </t>
    <phoneticPr fontId="1" type="noConversion"/>
  </si>
  <si>
    <t>N</t>
    <phoneticPr fontId="1" type="noConversion"/>
  </si>
  <si>
    <t>Rec</t>
  </si>
  <si>
    <t>Par30 amber LED bulb</t>
  </si>
  <si>
    <t>N</t>
  </si>
  <si>
    <t>Y</t>
  </si>
  <si>
    <t>Building No.</t>
  </si>
  <si>
    <t xml:space="preserve">Light Control </t>
  </si>
  <si>
    <t>Recommendations</t>
  </si>
  <si>
    <t>Light Control</t>
  </si>
  <si>
    <t xml:space="preserve">Building No. </t>
  </si>
  <si>
    <t xml:space="preserve">Tilt down, PAR30 Bulb, determine necessity </t>
  </si>
  <si>
    <t>Built 1928, moved to location 1934.  No records for lighting; fixture is modern.</t>
  </si>
  <si>
    <t xml:space="preserve">SAM- Built 1941.  Important BC of CCC Construction.  </t>
  </si>
  <si>
    <t>N/A</t>
  </si>
  <si>
    <t>Remove Fixture, Not original to building</t>
  </si>
  <si>
    <t xml:space="preserve">Built 1937; Mission 66 light fixture.  Remove and retain fixture.  Place Appropriate - style Fixture on Bldg </t>
  </si>
  <si>
    <t>Par30 Amber LED; Position lights down</t>
  </si>
  <si>
    <t>Built 1939; Lighting is Mission 66.  Remove and retain.  Replace with Appropriate Style Lighting</t>
  </si>
  <si>
    <t>Built 1937.  Fixture is Mission 66</t>
  </si>
  <si>
    <t>Built 1935</t>
  </si>
  <si>
    <t>Buildings relocate in 1980- Not eligible</t>
  </si>
  <si>
    <t>No Changes, Lighting is compliant</t>
  </si>
  <si>
    <r>
      <t xml:space="preserve">Built 1925 as mess hall, </t>
    </r>
    <r>
      <rPr>
        <b/>
        <sz val="11"/>
        <color theme="1"/>
        <rFont val="Calibri"/>
        <family val="2"/>
        <scheme val="minor"/>
      </rPr>
      <t xml:space="preserve">Non-contributing to Historic District.  Exterior extensively changed. </t>
    </r>
    <r>
      <rPr>
        <sz val="11"/>
        <color theme="1"/>
        <rFont val="Calibri"/>
        <family val="2"/>
        <scheme val="minor"/>
      </rPr>
      <t>Lighting is not historic.</t>
    </r>
  </si>
  <si>
    <t>Built 1949; non contributing to historic district.</t>
  </si>
  <si>
    <t xml:space="preserve">Change Bulb to Par16 Amber LED </t>
  </si>
  <si>
    <t xml:space="preserve">Sticks out above/beyond building ~ 10ft--- Non-Historic Necessity should be determined. </t>
  </si>
  <si>
    <t>Non Historic</t>
  </si>
  <si>
    <t xml:space="preserve">Built 1935- </t>
  </si>
  <si>
    <t>Non Historic fixture</t>
  </si>
  <si>
    <t>Missing Fixture</t>
  </si>
  <si>
    <t xml:space="preserve">PAR16 Amber LED </t>
  </si>
  <si>
    <t xml:space="preserve">Period appropriate leave in place </t>
  </si>
  <si>
    <t>Determine if leaving in place- determine brightness needed for safety</t>
  </si>
  <si>
    <t>Not historic- should be replaced with historic fixture?</t>
  </si>
  <si>
    <t>45° tilt; Not original to building- Non- Contributing, tilt down and PAR 30</t>
  </si>
  <si>
    <t>Built 1952; fixture is modern- non contributing, check brightness</t>
  </si>
  <si>
    <t>PAR 16 Amber LED bulb</t>
  </si>
  <si>
    <t>Emergency use only</t>
  </si>
  <si>
    <t>Bulb replacement sufficient?</t>
  </si>
  <si>
    <t>PAR30 Amber LED Bulbs and tilt down</t>
  </si>
  <si>
    <t>Raymond RB-8W and PAR 16 bulb</t>
  </si>
  <si>
    <t>PAR 16 bulb</t>
  </si>
  <si>
    <t>PAR 16 Amber LED</t>
  </si>
  <si>
    <t>NEEDED? Tilt down and install colored tape or replace with period appropriate fixture</t>
  </si>
  <si>
    <t>P5695-16 with  PAR 16 bulb</t>
  </si>
  <si>
    <t>Period appropriate fixture- PAR 16 bulb needed</t>
  </si>
  <si>
    <t>P5695-16 with PAR 16 bulb</t>
  </si>
  <si>
    <t>Period appropriate fixture-PAR 16 bulb needed</t>
  </si>
  <si>
    <t>Period appropriate fixture-  PAR 16 bulb needed</t>
  </si>
  <si>
    <t>P5695-16  PAR 16 bulb</t>
  </si>
  <si>
    <t>P5695 and PAR 16 bulb needed</t>
  </si>
  <si>
    <t>Par 16 bulb</t>
  </si>
  <si>
    <t>Motion sensored</t>
  </si>
  <si>
    <t>Raymond RB-8W with PAR 16 shielded bulb</t>
  </si>
  <si>
    <t xml:space="preserve">non shielded PAR 16 bulb 
</t>
  </si>
  <si>
    <t>Not historic fixture</t>
  </si>
  <si>
    <t xml:space="preserve">Not historic fixture </t>
  </si>
  <si>
    <t xml:space="preserve">Historic: install shielded PAR16 Amber LED </t>
  </si>
  <si>
    <t xml:space="preserve">Non Historic fixture </t>
  </si>
  <si>
    <t>Non-shielded par 16 bulbs</t>
  </si>
  <si>
    <t xml:space="preserve">Calvin Wall Mount </t>
  </si>
  <si>
    <t>Retrofit when other streetlights are addressed</t>
  </si>
  <si>
    <t>Change bulb to shielded PAR 16 amber LED</t>
  </si>
  <si>
    <t xml:space="preserve">If location will allow- install Calvin Wall Mount </t>
  </si>
  <si>
    <t>Progress P5695-16 with PAR 16 bulb</t>
  </si>
  <si>
    <t xml:space="preserve">Raymond RB-8W </t>
  </si>
  <si>
    <t xml:space="preserve">Replace with Barron WLZ Wallpack or PAR 16 LED-field confirm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</si>
</sst>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20"/>
      <color indexed="16"/>
      <name val="Calibri"/>
      <family val="2"/>
    </font>
    <font>
      <sz val="11"/>
      <color indexed="16"/>
      <name val="Calibri"/>
      <family val="2"/>
    </font>
    <font>
      <b/>
      <sz val="15"/>
      <color indexed="56"/>
      <name val="Calibri"/>
      <family val="2"/>
    </font>
    <font>
      <b/>
      <sz val="16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</borders>
  <cellStyleXfs count="3">
    <xf numFmtId="0" fontId="0" fillId="0" borderId="0"/>
    <xf numFmtId="0" fontId="5" fillId="2" borderId="0" applyNumberFormat="0" applyBorder="0" applyAlignment="0" applyProtection="0"/>
    <xf numFmtId="0" fontId="6" fillId="0" borderId="1" applyNumberFormat="0" applyFill="0" applyAlignment="0" applyProtection="0"/>
  </cellStyleXfs>
  <cellXfs count="35">
    <xf numFmtId="0" fontId="0" fillId="0" borderId="0" xfId="0"/>
    <xf numFmtId="0" fontId="0" fillId="0" borderId="0" xfId="0" quotePrefix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0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4" fillId="3" borderId="0" xfId="1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4" borderId="2" xfId="2" applyFill="1" applyBorder="1" applyAlignment="1">
      <alignment wrapText="1"/>
    </xf>
    <xf numFmtId="0" fontId="6" fillId="4" borderId="2" xfId="2" applyFill="1" applyBorder="1" applyAlignment="1">
      <alignment horizontal="center" wrapText="1"/>
    </xf>
    <xf numFmtId="0" fontId="0" fillId="0" borderId="0" xfId="0" quotePrefix="1"/>
    <xf numFmtId="0" fontId="3" fillId="0" borderId="0" xfId="0" applyFont="1" applyAlignment="1">
      <alignment horizontal="right" wrapText="1"/>
    </xf>
    <xf numFmtId="0" fontId="3" fillId="5" borderId="0" xfId="0" applyFont="1" applyFill="1" applyAlignment="1">
      <alignment horizontal="center"/>
    </xf>
    <xf numFmtId="0" fontId="3" fillId="5" borderId="0" xfId="0" applyFont="1" applyFill="1" applyAlignment="1">
      <alignment horizontal="center" wrapText="1"/>
    </xf>
    <xf numFmtId="0" fontId="3" fillId="5" borderId="0" xfId="0" applyFont="1" applyFill="1" applyAlignment="1">
      <alignment horizontal="left" wrapText="1"/>
    </xf>
    <xf numFmtId="0" fontId="3" fillId="5" borderId="0" xfId="0" applyFont="1" applyFill="1"/>
    <xf numFmtId="0" fontId="2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3" fillId="5" borderId="0" xfId="0" applyFont="1" applyFill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3">
    <cellStyle name="Bad" xfId="1" xr:uid="{00000000-0005-0000-0000-000000000000}"/>
    <cellStyle name="Heading 1" xfId="2" xr:uid="{00000000-0005-0000-0000-000001000000}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jpeg"/><Relationship Id="rId3" Type="http://schemas.openxmlformats.org/officeDocument/2006/relationships/image" Target="../media/image10.jpeg"/><Relationship Id="rId7" Type="http://schemas.openxmlformats.org/officeDocument/2006/relationships/image" Target="../media/image14.jpeg"/><Relationship Id="rId2" Type="http://schemas.openxmlformats.org/officeDocument/2006/relationships/image" Target="../media/image9.jpeg"/><Relationship Id="rId1" Type="http://schemas.openxmlformats.org/officeDocument/2006/relationships/image" Target="../media/image8.jpeg"/><Relationship Id="rId6" Type="http://schemas.openxmlformats.org/officeDocument/2006/relationships/image" Target="../media/image13.jpeg"/><Relationship Id="rId11" Type="http://schemas.openxmlformats.org/officeDocument/2006/relationships/image" Target="../media/image18.jpeg"/><Relationship Id="rId5" Type="http://schemas.openxmlformats.org/officeDocument/2006/relationships/image" Target="../media/image12.jpeg"/><Relationship Id="rId10" Type="http://schemas.openxmlformats.org/officeDocument/2006/relationships/image" Target="../media/image17.jpeg"/><Relationship Id="rId4" Type="http://schemas.openxmlformats.org/officeDocument/2006/relationships/image" Target="../media/image11.jpeg"/><Relationship Id="rId9" Type="http://schemas.openxmlformats.org/officeDocument/2006/relationships/image" Target="../media/image16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jpeg"/><Relationship Id="rId7" Type="http://schemas.openxmlformats.org/officeDocument/2006/relationships/image" Target="../media/image25.jpeg"/><Relationship Id="rId2" Type="http://schemas.openxmlformats.org/officeDocument/2006/relationships/image" Target="../media/image20.jpeg"/><Relationship Id="rId1" Type="http://schemas.openxmlformats.org/officeDocument/2006/relationships/image" Target="../media/image19.jpeg"/><Relationship Id="rId6" Type="http://schemas.openxmlformats.org/officeDocument/2006/relationships/image" Target="../media/image24.jpeg"/><Relationship Id="rId5" Type="http://schemas.openxmlformats.org/officeDocument/2006/relationships/image" Target="../media/image23.jpeg"/><Relationship Id="rId4" Type="http://schemas.openxmlformats.org/officeDocument/2006/relationships/image" Target="../media/image22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jpeg"/><Relationship Id="rId2" Type="http://schemas.openxmlformats.org/officeDocument/2006/relationships/image" Target="../media/image27.jpeg"/><Relationship Id="rId1" Type="http://schemas.openxmlformats.org/officeDocument/2006/relationships/image" Target="../media/image26.jpeg"/><Relationship Id="rId6" Type="http://schemas.openxmlformats.org/officeDocument/2006/relationships/image" Target="../media/image31.jpeg"/><Relationship Id="rId5" Type="http://schemas.openxmlformats.org/officeDocument/2006/relationships/image" Target="../media/image30.jpeg"/><Relationship Id="rId4" Type="http://schemas.openxmlformats.org/officeDocument/2006/relationships/image" Target="../media/image2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jpeg"/><Relationship Id="rId2" Type="http://schemas.openxmlformats.org/officeDocument/2006/relationships/image" Target="../media/image33.jpeg"/><Relationship Id="rId1" Type="http://schemas.openxmlformats.org/officeDocument/2006/relationships/image" Target="../media/image3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.jpeg"/><Relationship Id="rId2" Type="http://schemas.openxmlformats.org/officeDocument/2006/relationships/image" Target="../media/image40.jpeg"/><Relationship Id="rId1" Type="http://schemas.openxmlformats.org/officeDocument/2006/relationships/image" Target="../media/image39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4.jpeg"/><Relationship Id="rId2" Type="http://schemas.openxmlformats.org/officeDocument/2006/relationships/image" Target="../media/image43.jpeg"/><Relationship Id="rId1" Type="http://schemas.openxmlformats.org/officeDocument/2006/relationships/image" Target="../media/image42.jpeg"/><Relationship Id="rId5" Type="http://schemas.openxmlformats.org/officeDocument/2006/relationships/image" Target="../media/image46.jpeg"/><Relationship Id="rId4" Type="http://schemas.openxmlformats.org/officeDocument/2006/relationships/image" Target="../media/image45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9.jpeg"/><Relationship Id="rId7" Type="http://schemas.openxmlformats.org/officeDocument/2006/relationships/image" Target="../media/image53.jpeg"/><Relationship Id="rId2" Type="http://schemas.openxmlformats.org/officeDocument/2006/relationships/image" Target="../media/image48.jpeg"/><Relationship Id="rId1" Type="http://schemas.openxmlformats.org/officeDocument/2006/relationships/image" Target="../media/image47.jpeg"/><Relationship Id="rId6" Type="http://schemas.openxmlformats.org/officeDocument/2006/relationships/image" Target="../media/image52.jpeg"/><Relationship Id="rId5" Type="http://schemas.openxmlformats.org/officeDocument/2006/relationships/image" Target="../media/image51.jpeg"/><Relationship Id="rId4" Type="http://schemas.openxmlformats.org/officeDocument/2006/relationships/image" Target="../media/image50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5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6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7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60.jpeg"/><Relationship Id="rId2" Type="http://schemas.openxmlformats.org/officeDocument/2006/relationships/image" Target="../media/image59.jpeg"/><Relationship Id="rId1" Type="http://schemas.openxmlformats.org/officeDocument/2006/relationships/image" Target="../media/image58.jpeg"/><Relationship Id="rId5" Type="http://schemas.openxmlformats.org/officeDocument/2006/relationships/image" Target="../media/image62.jpeg"/><Relationship Id="rId4" Type="http://schemas.openxmlformats.org/officeDocument/2006/relationships/image" Target="../media/image6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60.jpeg"/><Relationship Id="rId7" Type="http://schemas.openxmlformats.org/officeDocument/2006/relationships/image" Target="../media/image68.jpeg"/><Relationship Id="rId2" Type="http://schemas.openxmlformats.org/officeDocument/2006/relationships/image" Target="../media/image64.jpeg"/><Relationship Id="rId1" Type="http://schemas.openxmlformats.org/officeDocument/2006/relationships/image" Target="../media/image63.jpeg"/><Relationship Id="rId6" Type="http://schemas.openxmlformats.org/officeDocument/2006/relationships/image" Target="../media/image67.jpeg"/><Relationship Id="rId5" Type="http://schemas.openxmlformats.org/officeDocument/2006/relationships/image" Target="../media/image66.jpeg"/><Relationship Id="rId4" Type="http://schemas.openxmlformats.org/officeDocument/2006/relationships/image" Target="../media/image65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1.jpeg"/><Relationship Id="rId2" Type="http://schemas.openxmlformats.org/officeDocument/2006/relationships/image" Target="../media/image70.jpeg"/><Relationship Id="rId1" Type="http://schemas.openxmlformats.org/officeDocument/2006/relationships/image" Target="../media/image69.jpeg"/><Relationship Id="rId5" Type="http://schemas.openxmlformats.org/officeDocument/2006/relationships/image" Target="../media/image73.jpeg"/><Relationship Id="rId4" Type="http://schemas.openxmlformats.org/officeDocument/2006/relationships/image" Target="../media/image72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6.jpeg"/><Relationship Id="rId2" Type="http://schemas.openxmlformats.org/officeDocument/2006/relationships/image" Target="../media/image75.jpeg"/><Relationship Id="rId1" Type="http://schemas.openxmlformats.org/officeDocument/2006/relationships/image" Target="../media/image74.jpeg"/><Relationship Id="rId5" Type="http://schemas.openxmlformats.org/officeDocument/2006/relationships/image" Target="../media/image78.jpeg"/><Relationship Id="rId4" Type="http://schemas.openxmlformats.org/officeDocument/2006/relationships/image" Target="../media/image77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1.jpeg"/><Relationship Id="rId2" Type="http://schemas.openxmlformats.org/officeDocument/2006/relationships/image" Target="../media/image80.jpeg"/><Relationship Id="rId1" Type="http://schemas.openxmlformats.org/officeDocument/2006/relationships/image" Target="../media/image79.jpeg"/><Relationship Id="rId5" Type="http://schemas.openxmlformats.org/officeDocument/2006/relationships/image" Target="../media/image83.jpeg"/><Relationship Id="rId4" Type="http://schemas.openxmlformats.org/officeDocument/2006/relationships/image" Target="../media/image82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6.jpeg"/><Relationship Id="rId2" Type="http://schemas.openxmlformats.org/officeDocument/2006/relationships/image" Target="../media/image85.jpeg"/><Relationship Id="rId1" Type="http://schemas.openxmlformats.org/officeDocument/2006/relationships/image" Target="../media/image84.jpeg"/><Relationship Id="rId5" Type="http://schemas.openxmlformats.org/officeDocument/2006/relationships/image" Target="../media/image88.jpeg"/><Relationship Id="rId4" Type="http://schemas.openxmlformats.org/officeDocument/2006/relationships/image" Target="../media/image87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1.jpeg"/><Relationship Id="rId2" Type="http://schemas.openxmlformats.org/officeDocument/2006/relationships/image" Target="../media/image90.jpeg"/><Relationship Id="rId1" Type="http://schemas.openxmlformats.org/officeDocument/2006/relationships/image" Target="../media/image89.jpeg"/><Relationship Id="rId5" Type="http://schemas.openxmlformats.org/officeDocument/2006/relationships/image" Target="../media/image93.jpeg"/><Relationship Id="rId4" Type="http://schemas.openxmlformats.org/officeDocument/2006/relationships/image" Target="../media/image92.jpeg"/></Relationships>
</file>

<file path=xl/drawings/_rels/drawing2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06.jpeg"/><Relationship Id="rId18" Type="http://schemas.openxmlformats.org/officeDocument/2006/relationships/image" Target="../media/image111.jpeg"/><Relationship Id="rId26" Type="http://schemas.openxmlformats.org/officeDocument/2006/relationships/image" Target="../media/image119.jpeg"/><Relationship Id="rId3" Type="http://schemas.openxmlformats.org/officeDocument/2006/relationships/image" Target="../media/image96.jpeg"/><Relationship Id="rId21" Type="http://schemas.openxmlformats.org/officeDocument/2006/relationships/image" Target="../media/image114.jpeg"/><Relationship Id="rId34" Type="http://schemas.openxmlformats.org/officeDocument/2006/relationships/image" Target="../media/image127.jpeg"/><Relationship Id="rId7" Type="http://schemas.openxmlformats.org/officeDocument/2006/relationships/image" Target="../media/image100.jpeg"/><Relationship Id="rId12" Type="http://schemas.openxmlformats.org/officeDocument/2006/relationships/image" Target="../media/image105.jpeg"/><Relationship Id="rId17" Type="http://schemas.openxmlformats.org/officeDocument/2006/relationships/image" Target="../media/image110.jpeg"/><Relationship Id="rId25" Type="http://schemas.openxmlformats.org/officeDocument/2006/relationships/image" Target="../media/image118.jpeg"/><Relationship Id="rId33" Type="http://schemas.openxmlformats.org/officeDocument/2006/relationships/image" Target="../media/image126.jpeg"/><Relationship Id="rId2" Type="http://schemas.openxmlformats.org/officeDocument/2006/relationships/image" Target="../media/image95.jpeg"/><Relationship Id="rId16" Type="http://schemas.openxmlformats.org/officeDocument/2006/relationships/image" Target="../media/image109.jpeg"/><Relationship Id="rId20" Type="http://schemas.openxmlformats.org/officeDocument/2006/relationships/image" Target="../media/image113.jpeg"/><Relationship Id="rId29" Type="http://schemas.openxmlformats.org/officeDocument/2006/relationships/image" Target="../media/image122.jpeg"/><Relationship Id="rId1" Type="http://schemas.openxmlformats.org/officeDocument/2006/relationships/image" Target="../media/image94.jpeg"/><Relationship Id="rId6" Type="http://schemas.openxmlformats.org/officeDocument/2006/relationships/image" Target="../media/image99.jpeg"/><Relationship Id="rId11" Type="http://schemas.openxmlformats.org/officeDocument/2006/relationships/image" Target="../media/image104.jpeg"/><Relationship Id="rId24" Type="http://schemas.openxmlformats.org/officeDocument/2006/relationships/image" Target="../media/image117.jpeg"/><Relationship Id="rId32" Type="http://schemas.openxmlformats.org/officeDocument/2006/relationships/image" Target="../media/image125.jpeg"/><Relationship Id="rId5" Type="http://schemas.openxmlformats.org/officeDocument/2006/relationships/image" Target="../media/image98.jpeg"/><Relationship Id="rId15" Type="http://schemas.openxmlformats.org/officeDocument/2006/relationships/image" Target="../media/image108.jpeg"/><Relationship Id="rId23" Type="http://schemas.openxmlformats.org/officeDocument/2006/relationships/image" Target="../media/image116.jpeg"/><Relationship Id="rId28" Type="http://schemas.openxmlformats.org/officeDocument/2006/relationships/image" Target="../media/image121.jpeg"/><Relationship Id="rId10" Type="http://schemas.openxmlformats.org/officeDocument/2006/relationships/image" Target="../media/image103.jpeg"/><Relationship Id="rId19" Type="http://schemas.openxmlformats.org/officeDocument/2006/relationships/image" Target="../media/image112.jpeg"/><Relationship Id="rId31" Type="http://schemas.openxmlformats.org/officeDocument/2006/relationships/image" Target="../media/image124.jpeg"/><Relationship Id="rId4" Type="http://schemas.openxmlformats.org/officeDocument/2006/relationships/image" Target="../media/image97.jpeg"/><Relationship Id="rId9" Type="http://schemas.openxmlformats.org/officeDocument/2006/relationships/image" Target="../media/image102.jpeg"/><Relationship Id="rId14" Type="http://schemas.openxmlformats.org/officeDocument/2006/relationships/image" Target="../media/image107.jpeg"/><Relationship Id="rId22" Type="http://schemas.openxmlformats.org/officeDocument/2006/relationships/image" Target="../media/image115.jpeg"/><Relationship Id="rId27" Type="http://schemas.openxmlformats.org/officeDocument/2006/relationships/image" Target="../media/image120.jpeg"/><Relationship Id="rId30" Type="http://schemas.openxmlformats.org/officeDocument/2006/relationships/image" Target="../media/image123.jpeg"/><Relationship Id="rId35" Type="http://schemas.openxmlformats.org/officeDocument/2006/relationships/image" Target="../media/image128.jpeg"/><Relationship Id="rId8" Type="http://schemas.openxmlformats.org/officeDocument/2006/relationships/image" Target="../media/image101.jpeg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6.jpeg"/><Relationship Id="rId13" Type="http://schemas.openxmlformats.org/officeDocument/2006/relationships/image" Target="../media/image141.jpeg"/><Relationship Id="rId18" Type="http://schemas.openxmlformats.org/officeDocument/2006/relationships/image" Target="../media/image146.jpeg"/><Relationship Id="rId3" Type="http://schemas.openxmlformats.org/officeDocument/2006/relationships/image" Target="../media/image131.jpeg"/><Relationship Id="rId21" Type="http://schemas.openxmlformats.org/officeDocument/2006/relationships/image" Target="../media/image149.jpeg"/><Relationship Id="rId7" Type="http://schemas.openxmlformats.org/officeDocument/2006/relationships/image" Target="../media/image135.jpeg"/><Relationship Id="rId12" Type="http://schemas.openxmlformats.org/officeDocument/2006/relationships/image" Target="../media/image140.jpeg"/><Relationship Id="rId17" Type="http://schemas.openxmlformats.org/officeDocument/2006/relationships/image" Target="../media/image145.jpeg"/><Relationship Id="rId25" Type="http://schemas.openxmlformats.org/officeDocument/2006/relationships/image" Target="../media/image153.jpeg"/><Relationship Id="rId2" Type="http://schemas.openxmlformats.org/officeDocument/2006/relationships/image" Target="../media/image130.jpeg"/><Relationship Id="rId16" Type="http://schemas.openxmlformats.org/officeDocument/2006/relationships/image" Target="../media/image144.jpeg"/><Relationship Id="rId20" Type="http://schemas.openxmlformats.org/officeDocument/2006/relationships/image" Target="../media/image148.jpeg"/><Relationship Id="rId1" Type="http://schemas.openxmlformats.org/officeDocument/2006/relationships/image" Target="../media/image129.jpeg"/><Relationship Id="rId6" Type="http://schemas.openxmlformats.org/officeDocument/2006/relationships/image" Target="../media/image134.jpeg"/><Relationship Id="rId11" Type="http://schemas.openxmlformats.org/officeDocument/2006/relationships/image" Target="../media/image139.jpeg"/><Relationship Id="rId24" Type="http://schemas.openxmlformats.org/officeDocument/2006/relationships/image" Target="../media/image152.jpeg"/><Relationship Id="rId5" Type="http://schemas.openxmlformats.org/officeDocument/2006/relationships/image" Target="../media/image133.jpeg"/><Relationship Id="rId15" Type="http://schemas.openxmlformats.org/officeDocument/2006/relationships/image" Target="../media/image143.jpeg"/><Relationship Id="rId23" Type="http://schemas.openxmlformats.org/officeDocument/2006/relationships/image" Target="../media/image151.jpeg"/><Relationship Id="rId10" Type="http://schemas.openxmlformats.org/officeDocument/2006/relationships/image" Target="../media/image138.jpeg"/><Relationship Id="rId19" Type="http://schemas.openxmlformats.org/officeDocument/2006/relationships/image" Target="../media/image147.jpeg"/><Relationship Id="rId4" Type="http://schemas.openxmlformats.org/officeDocument/2006/relationships/image" Target="../media/image132.jpeg"/><Relationship Id="rId9" Type="http://schemas.openxmlformats.org/officeDocument/2006/relationships/image" Target="../media/image137.jpeg"/><Relationship Id="rId14" Type="http://schemas.openxmlformats.org/officeDocument/2006/relationships/image" Target="../media/image142.jpeg"/><Relationship Id="rId22" Type="http://schemas.openxmlformats.org/officeDocument/2006/relationships/image" Target="../media/image150.jpe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5.jpeg"/><Relationship Id="rId1" Type="http://schemas.openxmlformats.org/officeDocument/2006/relationships/image" Target="../media/image154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6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7.jpeg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5.jpeg"/><Relationship Id="rId13" Type="http://schemas.openxmlformats.org/officeDocument/2006/relationships/image" Target="../media/image170.jpeg"/><Relationship Id="rId18" Type="http://schemas.openxmlformats.org/officeDocument/2006/relationships/image" Target="../media/image175.jpeg"/><Relationship Id="rId3" Type="http://schemas.openxmlformats.org/officeDocument/2006/relationships/image" Target="../media/image160.jpeg"/><Relationship Id="rId7" Type="http://schemas.openxmlformats.org/officeDocument/2006/relationships/image" Target="../media/image164.jpeg"/><Relationship Id="rId12" Type="http://schemas.openxmlformats.org/officeDocument/2006/relationships/image" Target="../media/image169.jpeg"/><Relationship Id="rId17" Type="http://schemas.openxmlformats.org/officeDocument/2006/relationships/image" Target="../media/image174.jpeg"/><Relationship Id="rId2" Type="http://schemas.openxmlformats.org/officeDocument/2006/relationships/image" Target="../media/image159.jpeg"/><Relationship Id="rId16" Type="http://schemas.openxmlformats.org/officeDocument/2006/relationships/image" Target="../media/image173.jpeg"/><Relationship Id="rId1" Type="http://schemas.openxmlformats.org/officeDocument/2006/relationships/image" Target="../media/image158.jpeg"/><Relationship Id="rId6" Type="http://schemas.openxmlformats.org/officeDocument/2006/relationships/image" Target="../media/image163.jpeg"/><Relationship Id="rId11" Type="http://schemas.openxmlformats.org/officeDocument/2006/relationships/image" Target="../media/image168.jpeg"/><Relationship Id="rId5" Type="http://schemas.openxmlformats.org/officeDocument/2006/relationships/image" Target="../media/image162.jpeg"/><Relationship Id="rId15" Type="http://schemas.openxmlformats.org/officeDocument/2006/relationships/image" Target="../media/image172.jpeg"/><Relationship Id="rId10" Type="http://schemas.openxmlformats.org/officeDocument/2006/relationships/image" Target="../media/image167.jpeg"/><Relationship Id="rId19" Type="http://schemas.openxmlformats.org/officeDocument/2006/relationships/image" Target="../media/image176.jpeg"/><Relationship Id="rId4" Type="http://schemas.openxmlformats.org/officeDocument/2006/relationships/image" Target="../media/image161.jpeg"/><Relationship Id="rId9" Type="http://schemas.openxmlformats.org/officeDocument/2006/relationships/image" Target="../media/image166.jpeg"/><Relationship Id="rId14" Type="http://schemas.openxmlformats.org/officeDocument/2006/relationships/image" Target="../media/image17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9.jpeg"/><Relationship Id="rId2" Type="http://schemas.openxmlformats.org/officeDocument/2006/relationships/image" Target="../media/image178.jpeg"/><Relationship Id="rId1" Type="http://schemas.openxmlformats.org/officeDocument/2006/relationships/image" Target="../media/image177.jpeg"/><Relationship Id="rId5" Type="http://schemas.openxmlformats.org/officeDocument/2006/relationships/image" Target="../media/image181.jpeg"/><Relationship Id="rId4" Type="http://schemas.openxmlformats.org/officeDocument/2006/relationships/image" Target="../media/image180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4.jpeg"/><Relationship Id="rId2" Type="http://schemas.openxmlformats.org/officeDocument/2006/relationships/image" Target="../media/image183.jpeg"/><Relationship Id="rId1" Type="http://schemas.openxmlformats.org/officeDocument/2006/relationships/image" Target="../media/image182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7.jpeg"/><Relationship Id="rId2" Type="http://schemas.openxmlformats.org/officeDocument/2006/relationships/image" Target="../media/image186.jpeg"/><Relationship Id="rId1" Type="http://schemas.openxmlformats.org/officeDocument/2006/relationships/image" Target="../media/image185.jpeg"/><Relationship Id="rId5" Type="http://schemas.openxmlformats.org/officeDocument/2006/relationships/image" Target="../media/image189.jpeg"/><Relationship Id="rId4" Type="http://schemas.openxmlformats.org/officeDocument/2006/relationships/image" Target="../media/image188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2.jpeg"/><Relationship Id="rId2" Type="http://schemas.openxmlformats.org/officeDocument/2006/relationships/image" Target="../media/image191.jpeg"/><Relationship Id="rId1" Type="http://schemas.openxmlformats.org/officeDocument/2006/relationships/image" Target="../media/image190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5.jpeg"/><Relationship Id="rId2" Type="http://schemas.openxmlformats.org/officeDocument/2006/relationships/image" Target="../media/image194.jpeg"/><Relationship Id="rId1" Type="http://schemas.openxmlformats.org/officeDocument/2006/relationships/image" Target="../media/image193.jpeg"/><Relationship Id="rId5" Type="http://schemas.openxmlformats.org/officeDocument/2006/relationships/image" Target="../media/image197.jpeg"/><Relationship Id="rId4" Type="http://schemas.openxmlformats.org/officeDocument/2006/relationships/image" Target="../media/image196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0.jpeg"/><Relationship Id="rId2" Type="http://schemas.openxmlformats.org/officeDocument/2006/relationships/image" Target="../media/image199.jpeg"/><Relationship Id="rId1" Type="http://schemas.openxmlformats.org/officeDocument/2006/relationships/image" Target="../media/image198.jpeg"/><Relationship Id="rId5" Type="http://schemas.openxmlformats.org/officeDocument/2006/relationships/image" Target="../media/image202.jpeg"/><Relationship Id="rId4" Type="http://schemas.openxmlformats.org/officeDocument/2006/relationships/image" Target="../media/image201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3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4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5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6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7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393700</xdr:colOff>
      <xdr:row>0</xdr:row>
      <xdr:rowOff>165099</xdr:rowOff>
    </xdr:from>
    <xdr:to>
      <xdr:col>14</xdr:col>
      <xdr:colOff>660400</xdr:colOff>
      <xdr:row>52</xdr:row>
      <xdr:rowOff>39330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3700" y="165099"/>
          <a:ext cx="11823700" cy="91198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101599</xdr:rowOff>
    </xdr:from>
    <xdr:to>
      <xdr:col>1</xdr:col>
      <xdr:colOff>317500</xdr:colOff>
      <xdr:row>0</xdr:row>
      <xdr:rowOff>1501774</xdr:rowOff>
    </xdr:to>
    <xdr:pic>
      <xdr:nvPicPr>
        <xdr:cNvPr id="2" name="Picture 1" descr="GNP_St Mary Hudson_152_0001.jpe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101599"/>
          <a:ext cx="1866900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2</xdr:row>
      <xdr:rowOff>25400</xdr:rowOff>
    </xdr:from>
    <xdr:to>
      <xdr:col>0</xdr:col>
      <xdr:colOff>1206500</xdr:colOff>
      <xdr:row>2</xdr:row>
      <xdr:rowOff>882650</xdr:rowOff>
    </xdr:to>
    <xdr:pic>
      <xdr:nvPicPr>
        <xdr:cNvPr id="3" name="Picture 2" descr="GNP_St Mary Hudson_152_0002.jpe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00" y="17653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2</xdr:row>
      <xdr:rowOff>25399</xdr:rowOff>
    </xdr:from>
    <xdr:to>
      <xdr:col>1</xdr:col>
      <xdr:colOff>1257300</xdr:colOff>
      <xdr:row>2</xdr:row>
      <xdr:rowOff>911224</xdr:rowOff>
    </xdr:to>
    <xdr:pic>
      <xdr:nvPicPr>
        <xdr:cNvPr id="4" name="Picture 3" descr="GNP_St Mary Hudson_152_0003.jpe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63700" y="1765299"/>
          <a:ext cx="1181100" cy="885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25399</xdr:rowOff>
    </xdr:from>
    <xdr:to>
      <xdr:col>1</xdr:col>
      <xdr:colOff>368300</xdr:colOff>
      <xdr:row>0</xdr:row>
      <xdr:rowOff>1463674</xdr:rowOff>
    </xdr:to>
    <xdr:pic>
      <xdr:nvPicPr>
        <xdr:cNvPr id="2" name="Picture 1" descr="GNP_St Mary Hudson_154_0001.jpe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25399"/>
          <a:ext cx="1917700" cy="14382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25400</xdr:rowOff>
    </xdr:from>
    <xdr:to>
      <xdr:col>0</xdr:col>
      <xdr:colOff>1193800</xdr:colOff>
      <xdr:row>2</xdr:row>
      <xdr:rowOff>920750</xdr:rowOff>
    </xdr:to>
    <xdr:pic>
      <xdr:nvPicPr>
        <xdr:cNvPr id="3" name="Picture 2" descr="GNP_St Mary Hudson_154_0002.jpe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765300"/>
          <a:ext cx="1193800" cy="895350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</xdr:colOff>
      <xdr:row>1</xdr:row>
      <xdr:rowOff>177799</xdr:rowOff>
    </xdr:from>
    <xdr:to>
      <xdr:col>1</xdr:col>
      <xdr:colOff>1219200</xdr:colOff>
      <xdr:row>2</xdr:row>
      <xdr:rowOff>904874</xdr:rowOff>
    </xdr:to>
    <xdr:pic>
      <xdr:nvPicPr>
        <xdr:cNvPr id="4" name="Picture 3" descr="GNP_St Mary Hudson_154_0003.jpe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00200" y="1739899"/>
          <a:ext cx="1206500" cy="904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63500</xdr:rowOff>
    </xdr:from>
    <xdr:to>
      <xdr:col>1</xdr:col>
      <xdr:colOff>431800</xdr:colOff>
      <xdr:row>0</xdr:row>
      <xdr:rowOff>1549400</xdr:rowOff>
    </xdr:to>
    <xdr:pic>
      <xdr:nvPicPr>
        <xdr:cNvPr id="2" name="Picture 1" descr="GNP_St Mary Hudson_155_0001.jpe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63500"/>
          <a:ext cx="1981200" cy="1485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</xdr:row>
      <xdr:rowOff>50799</xdr:rowOff>
    </xdr:from>
    <xdr:to>
      <xdr:col>0</xdr:col>
      <xdr:colOff>1168400</xdr:colOff>
      <xdr:row>2</xdr:row>
      <xdr:rowOff>898524</xdr:rowOff>
    </xdr:to>
    <xdr:pic>
      <xdr:nvPicPr>
        <xdr:cNvPr id="3" name="Picture 2" descr="GNP_St Mary Hudson_155_0002.jpe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1790699"/>
          <a:ext cx="1130300" cy="8477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</xdr:row>
      <xdr:rowOff>12700</xdr:rowOff>
    </xdr:from>
    <xdr:to>
      <xdr:col>1</xdr:col>
      <xdr:colOff>1181100</xdr:colOff>
      <xdr:row>2</xdr:row>
      <xdr:rowOff>869950</xdr:rowOff>
    </xdr:to>
    <xdr:pic>
      <xdr:nvPicPr>
        <xdr:cNvPr id="4" name="Picture 3" descr="GNP_St Mary Hudson_155_0003.jpe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25600" y="17526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3</xdr:row>
      <xdr:rowOff>114299</xdr:rowOff>
    </xdr:from>
    <xdr:to>
      <xdr:col>0</xdr:col>
      <xdr:colOff>1117600</xdr:colOff>
      <xdr:row>3</xdr:row>
      <xdr:rowOff>923924</xdr:rowOff>
    </xdr:to>
    <xdr:pic>
      <xdr:nvPicPr>
        <xdr:cNvPr id="5" name="Picture 4" descr="GNP_St Mary Hudson_155_0004.jpe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100" y="2781299"/>
          <a:ext cx="1079500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3</xdr:row>
      <xdr:rowOff>50799</xdr:rowOff>
    </xdr:from>
    <xdr:to>
      <xdr:col>1</xdr:col>
      <xdr:colOff>1155700</xdr:colOff>
      <xdr:row>3</xdr:row>
      <xdr:rowOff>898524</xdr:rowOff>
    </xdr:to>
    <xdr:pic>
      <xdr:nvPicPr>
        <xdr:cNvPr id="6" name="Picture 5" descr="GNP_St Mary Hudson_155_0005.jpe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12900" y="2717799"/>
          <a:ext cx="1130300" cy="847725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4</xdr:row>
      <xdr:rowOff>50800</xdr:rowOff>
    </xdr:from>
    <xdr:to>
      <xdr:col>0</xdr:col>
      <xdr:colOff>1143000</xdr:colOff>
      <xdr:row>4</xdr:row>
      <xdr:rowOff>889000</xdr:rowOff>
    </xdr:to>
    <xdr:pic>
      <xdr:nvPicPr>
        <xdr:cNvPr id="7" name="Picture 6" descr="GNP_St Mary Hudson_155_0006.jpeg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5400" y="3644900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4</xdr:row>
      <xdr:rowOff>63500</xdr:rowOff>
    </xdr:from>
    <xdr:to>
      <xdr:col>1</xdr:col>
      <xdr:colOff>1168400</xdr:colOff>
      <xdr:row>4</xdr:row>
      <xdr:rowOff>901700</xdr:rowOff>
    </xdr:to>
    <xdr:pic>
      <xdr:nvPicPr>
        <xdr:cNvPr id="8" name="Picture 7" descr="GNP_St Mary Hudson_155_0007.jpeg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38300" y="3657600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5</xdr:row>
      <xdr:rowOff>114299</xdr:rowOff>
    </xdr:from>
    <xdr:to>
      <xdr:col>0</xdr:col>
      <xdr:colOff>1092200</xdr:colOff>
      <xdr:row>5</xdr:row>
      <xdr:rowOff>904874</xdr:rowOff>
    </xdr:to>
    <xdr:pic>
      <xdr:nvPicPr>
        <xdr:cNvPr id="9" name="Picture 8" descr="GNP_St Mary Hudson_155_0008.jpeg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8100" y="4635499"/>
          <a:ext cx="1054100" cy="79057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5</xdr:row>
      <xdr:rowOff>50800</xdr:rowOff>
    </xdr:from>
    <xdr:to>
      <xdr:col>1</xdr:col>
      <xdr:colOff>1168400</xdr:colOff>
      <xdr:row>5</xdr:row>
      <xdr:rowOff>869950</xdr:rowOff>
    </xdr:to>
    <xdr:pic>
      <xdr:nvPicPr>
        <xdr:cNvPr id="10" name="Picture 9" descr="GNP_St Mary Hudson_155_0009.jpeg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63700" y="4572000"/>
          <a:ext cx="1092200" cy="81915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6</xdr:row>
      <xdr:rowOff>12699</xdr:rowOff>
    </xdr:from>
    <xdr:to>
      <xdr:col>0</xdr:col>
      <xdr:colOff>1117600</xdr:colOff>
      <xdr:row>6</xdr:row>
      <xdr:rowOff>841374</xdr:rowOff>
    </xdr:to>
    <xdr:pic>
      <xdr:nvPicPr>
        <xdr:cNvPr id="11" name="Picture 10" descr="GNP_St Mary Hudson_155_0010.jpeg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700" y="5460999"/>
          <a:ext cx="1104900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</xdr:colOff>
      <xdr:row>6</xdr:row>
      <xdr:rowOff>0</xdr:rowOff>
    </xdr:from>
    <xdr:to>
      <xdr:col>1</xdr:col>
      <xdr:colOff>1181100</xdr:colOff>
      <xdr:row>6</xdr:row>
      <xdr:rowOff>876300</xdr:rowOff>
    </xdr:to>
    <xdr:pic>
      <xdr:nvPicPr>
        <xdr:cNvPr id="12" name="Picture 11" descr="GNP_St Mary Hudson_155_0011.jpeg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00200" y="5448300"/>
          <a:ext cx="1168400" cy="876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0</xdr:rowOff>
    </xdr:from>
    <xdr:to>
      <xdr:col>1</xdr:col>
      <xdr:colOff>482600</xdr:colOff>
      <xdr:row>0</xdr:row>
      <xdr:rowOff>1543050</xdr:rowOff>
    </xdr:to>
    <xdr:pic>
      <xdr:nvPicPr>
        <xdr:cNvPr id="2" name="Picture 1" descr="GNP_St Mary Hudson_160_0001.jpe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0"/>
          <a:ext cx="2057400" cy="154305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</xdr:row>
      <xdr:rowOff>38100</xdr:rowOff>
    </xdr:from>
    <xdr:to>
      <xdr:col>0</xdr:col>
      <xdr:colOff>1130300</xdr:colOff>
      <xdr:row>2</xdr:row>
      <xdr:rowOff>857250</xdr:rowOff>
    </xdr:to>
    <xdr:pic>
      <xdr:nvPicPr>
        <xdr:cNvPr id="3" name="Picture 2" descr="GNP_St Mary Hudson_160_0002.jpe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1778000"/>
          <a:ext cx="1092200" cy="819150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2</xdr:row>
      <xdr:rowOff>38099</xdr:rowOff>
    </xdr:from>
    <xdr:to>
      <xdr:col>1</xdr:col>
      <xdr:colOff>1155700</xdr:colOff>
      <xdr:row>2</xdr:row>
      <xdr:rowOff>885824</xdr:rowOff>
    </xdr:to>
    <xdr:pic>
      <xdr:nvPicPr>
        <xdr:cNvPr id="4" name="Picture 3" descr="GNP_St Mary Hudson_160_0003.jpeg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12900" y="1777999"/>
          <a:ext cx="1130300" cy="84772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3</xdr:row>
      <xdr:rowOff>12699</xdr:rowOff>
    </xdr:from>
    <xdr:to>
      <xdr:col>0</xdr:col>
      <xdr:colOff>1244600</xdr:colOff>
      <xdr:row>3</xdr:row>
      <xdr:rowOff>917574</xdr:rowOff>
    </xdr:to>
    <xdr:pic>
      <xdr:nvPicPr>
        <xdr:cNvPr id="5" name="Picture 4" descr="GNP_St Mary Hudson_160_0004.jpeg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100" y="2679699"/>
          <a:ext cx="1206500" cy="9048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</xdr:row>
      <xdr:rowOff>927099</xdr:rowOff>
    </xdr:from>
    <xdr:to>
      <xdr:col>1</xdr:col>
      <xdr:colOff>1219200</xdr:colOff>
      <xdr:row>3</xdr:row>
      <xdr:rowOff>885824</xdr:rowOff>
    </xdr:to>
    <xdr:pic>
      <xdr:nvPicPr>
        <xdr:cNvPr id="6" name="Picture 5" descr="GNP_St Mary Hudson_160_0005.jpeg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25600" y="2666999"/>
          <a:ext cx="1181100" cy="88582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4</xdr:row>
      <xdr:rowOff>25399</xdr:rowOff>
    </xdr:from>
    <xdr:to>
      <xdr:col>0</xdr:col>
      <xdr:colOff>1295400</xdr:colOff>
      <xdr:row>5</xdr:row>
      <xdr:rowOff>41274</xdr:rowOff>
    </xdr:to>
    <xdr:pic>
      <xdr:nvPicPr>
        <xdr:cNvPr id="7" name="Picture 6" descr="GNP_St Mary Hudson_160_0006.jpeg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8100" y="3619499"/>
          <a:ext cx="1257300" cy="942975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4</xdr:row>
      <xdr:rowOff>25400</xdr:rowOff>
    </xdr:from>
    <xdr:to>
      <xdr:col>1</xdr:col>
      <xdr:colOff>1244600</xdr:colOff>
      <xdr:row>5</xdr:row>
      <xdr:rowOff>12700</xdr:rowOff>
    </xdr:to>
    <xdr:pic>
      <xdr:nvPicPr>
        <xdr:cNvPr id="8" name="Picture 7" descr="GNP_St Mary Hudson_160_0007.jpeg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12900" y="3619500"/>
          <a:ext cx="1219200" cy="914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2</xdr:row>
      <xdr:rowOff>12700</xdr:rowOff>
    </xdr:from>
    <xdr:to>
      <xdr:col>0</xdr:col>
      <xdr:colOff>1193800</xdr:colOff>
      <xdr:row>2</xdr:row>
      <xdr:rowOff>889000</xdr:rowOff>
    </xdr:to>
    <xdr:pic>
      <xdr:nvPicPr>
        <xdr:cNvPr id="3" name="Picture 2" descr="GNP_St Mary Hudson_161_0002.jpe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752600"/>
          <a:ext cx="1168400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2</xdr:row>
      <xdr:rowOff>12700</xdr:rowOff>
    </xdr:from>
    <xdr:to>
      <xdr:col>1</xdr:col>
      <xdr:colOff>1231900</xdr:colOff>
      <xdr:row>2</xdr:row>
      <xdr:rowOff>889000</xdr:rowOff>
    </xdr:to>
    <xdr:pic>
      <xdr:nvPicPr>
        <xdr:cNvPr id="4" name="Picture 3" descr="GNP_St Mary Hudson_161_0003.jpe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1000" y="1752600"/>
          <a:ext cx="1168400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3</xdr:row>
      <xdr:rowOff>12700</xdr:rowOff>
    </xdr:from>
    <xdr:to>
      <xdr:col>0</xdr:col>
      <xdr:colOff>1168400</xdr:colOff>
      <xdr:row>3</xdr:row>
      <xdr:rowOff>869950</xdr:rowOff>
    </xdr:to>
    <xdr:pic>
      <xdr:nvPicPr>
        <xdr:cNvPr id="5" name="Picture 4" descr="GNP_St Mary Hudson_161_0004.jpe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400" y="26797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2</xdr:row>
      <xdr:rowOff>914400</xdr:rowOff>
    </xdr:from>
    <xdr:to>
      <xdr:col>1</xdr:col>
      <xdr:colOff>1244600</xdr:colOff>
      <xdr:row>3</xdr:row>
      <xdr:rowOff>901700</xdr:rowOff>
    </xdr:to>
    <xdr:pic>
      <xdr:nvPicPr>
        <xdr:cNvPr id="6" name="Picture 5" descr="GNP_St Mary Hudson_161_0005.jpe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12900" y="2654300"/>
          <a:ext cx="12192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3</xdr:row>
      <xdr:rowOff>914399</xdr:rowOff>
    </xdr:from>
    <xdr:to>
      <xdr:col>0</xdr:col>
      <xdr:colOff>1143000</xdr:colOff>
      <xdr:row>4</xdr:row>
      <xdr:rowOff>835024</xdr:rowOff>
    </xdr:to>
    <xdr:pic>
      <xdr:nvPicPr>
        <xdr:cNvPr id="7" name="Picture 6" descr="GNP_St Mary Hudson_161_0006.jpe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700" y="3581399"/>
          <a:ext cx="1130300" cy="8477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</xdr:row>
      <xdr:rowOff>38099</xdr:rowOff>
    </xdr:from>
    <xdr:to>
      <xdr:col>1</xdr:col>
      <xdr:colOff>1168400</xdr:colOff>
      <xdr:row>4</xdr:row>
      <xdr:rowOff>885824</xdr:rowOff>
    </xdr:to>
    <xdr:pic>
      <xdr:nvPicPr>
        <xdr:cNvPr id="8" name="Picture 7" descr="GNP_St Mary Hudson_161_0007.jpe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25600" y="3632199"/>
          <a:ext cx="1130300" cy="8477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25399</xdr:rowOff>
    </xdr:from>
    <xdr:to>
      <xdr:col>1</xdr:col>
      <xdr:colOff>549275</xdr:colOff>
      <xdr:row>0</xdr:row>
      <xdr:rowOff>1501774</xdr:rowOff>
    </xdr:to>
    <xdr:pic>
      <xdr:nvPicPr>
        <xdr:cNvPr id="2" name="Picture 1" descr="GNP_St Mary Hudson_428_0001.jpe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25399"/>
          <a:ext cx="1968500" cy="1476375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2</xdr:row>
      <xdr:rowOff>38100</xdr:rowOff>
    </xdr:from>
    <xdr:to>
      <xdr:col>0</xdr:col>
      <xdr:colOff>1193800</xdr:colOff>
      <xdr:row>2</xdr:row>
      <xdr:rowOff>914400</xdr:rowOff>
    </xdr:to>
    <xdr:pic>
      <xdr:nvPicPr>
        <xdr:cNvPr id="3" name="Picture 2" descr="GNP_St Mary Hudson_428_0002.jpe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778000"/>
          <a:ext cx="1168400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2</xdr:row>
      <xdr:rowOff>0</xdr:rowOff>
    </xdr:from>
    <xdr:to>
      <xdr:col>1</xdr:col>
      <xdr:colOff>1171575</xdr:colOff>
      <xdr:row>2</xdr:row>
      <xdr:rowOff>859631</xdr:rowOff>
    </xdr:to>
    <xdr:pic>
      <xdr:nvPicPr>
        <xdr:cNvPr id="4" name="Picture 3" descr="GNP_St Mary Hudson_428_0003.jpe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16050" y="1952625"/>
          <a:ext cx="1146175" cy="85963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127000</xdr:rowOff>
    </xdr:from>
    <xdr:to>
      <xdr:col>1</xdr:col>
      <xdr:colOff>266700</xdr:colOff>
      <xdr:row>0</xdr:row>
      <xdr:rowOff>1479550</xdr:rowOff>
    </xdr:to>
    <xdr:pic>
      <xdr:nvPicPr>
        <xdr:cNvPr id="2" name="Picture 1" descr="GNP_St Mary Hudson_430_0001.jpe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" y="127000"/>
          <a:ext cx="1803400" cy="13525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63499</xdr:rowOff>
    </xdr:from>
    <xdr:to>
      <xdr:col>1</xdr:col>
      <xdr:colOff>342900</xdr:colOff>
      <xdr:row>0</xdr:row>
      <xdr:rowOff>1482724</xdr:rowOff>
    </xdr:to>
    <xdr:pic>
      <xdr:nvPicPr>
        <xdr:cNvPr id="2" name="Picture 1" descr="GNP_St Mary Hudson_432_0001.jpe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63499"/>
          <a:ext cx="1892300" cy="14192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495300</xdr:colOff>
      <xdr:row>1</xdr:row>
      <xdr:rowOff>0</xdr:rowOff>
    </xdr:to>
    <xdr:pic>
      <xdr:nvPicPr>
        <xdr:cNvPr id="2" name="Picture 1" descr="GNP_St Mary Hudson_434_0001.jpe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82800" cy="15621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127000</xdr:rowOff>
    </xdr:from>
    <xdr:to>
      <xdr:col>1</xdr:col>
      <xdr:colOff>241300</xdr:colOff>
      <xdr:row>0</xdr:row>
      <xdr:rowOff>1460500</xdr:rowOff>
    </xdr:to>
    <xdr:pic>
      <xdr:nvPicPr>
        <xdr:cNvPr id="2" name="Picture 1" descr="GNP_St Mary Hudson_437_0001.jpe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" y="127000"/>
          <a:ext cx="1778000" cy="13335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63500</xdr:rowOff>
    </xdr:from>
    <xdr:to>
      <xdr:col>1</xdr:col>
      <xdr:colOff>600075</xdr:colOff>
      <xdr:row>0</xdr:row>
      <xdr:rowOff>1530350</xdr:rowOff>
    </xdr:to>
    <xdr:pic>
      <xdr:nvPicPr>
        <xdr:cNvPr id="2" name="Picture 1" descr="GNP_St Mary Hudson_440_0001.jpe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63500"/>
          <a:ext cx="1955800" cy="1466850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2</xdr:row>
      <xdr:rowOff>38100</xdr:rowOff>
    </xdr:from>
    <xdr:to>
      <xdr:col>1</xdr:col>
      <xdr:colOff>22225</xdr:colOff>
      <xdr:row>2</xdr:row>
      <xdr:rowOff>914400</xdr:rowOff>
    </xdr:to>
    <xdr:pic>
      <xdr:nvPicPr>
        <xdr:cNvPr id="3" name="Picture 2" descr="GNP_St Mary Hudson_440_0002.jpe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778000"/>
          <a:ext cx="1168400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79375</xdr:colOff>
      <xdr:row>2</xdr:row>
      <xdr:rowOff>12700</xdr:rowOff>
    </xdr:from>
    <xdr:to>
      <xdr:col>1</xdr:col>
      <xdr:colOff>1028700</xdr:colOff>
      <xdr:row>2</xdr:row>
      <xdr:rowOff>724694</xdr:rowOff>
    </xdr:to>
    <xdr:pic>
      <xdr:nvPicPr>
        <xdr:cNvPr id="4" name="Picture 3" descr="GNP_St Mary Hudson_440_0003.jpeg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70025" y="1965325"/>
          <a:ext cx="949325" cy="71199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0</xdr:row>
      <xdr:rowOff>76199</xdr:rowOff>
    </xdr:from>
    <xdr:to>
      <xdr:col>1</xdr:col>
      <xdr:colOff>644525</xdr:colOff>
      <xdr:row>0</xdr:row>
      <xdr:rowOff>1533524</xdr:rowOff>
    </xdr:to>
    <xdr:pic>
      <xdr:nvPicPr>
        <xdr:cNvPr id="2" name="Picture 1" descr="GNP_St Mary Hudson_442_0001.jpe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00" y="76199"/>
          <a:ext cx="1943100" cy="1457325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2</xdr:row>
      <xdr:rowOff>12699</xdr:rowOff>
    </xdr:from>
    <xdr:to>
      <xdr:col>0</xdr:col>
      <xdr:colOff>1181100</xdr:colOff>
      <xdr:row>2</xdr:row>
      <xdr:rowOff>879474</xdr:rowOff>
    </xdr:to>
    <xdr:pic>
      <xdr:nvPicPr>
        <xdr:cNvPr id="3" name="Picture 2" descr="GNP_St Mary Hudson_442_0002.jpeg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752599"/>
          <a:ext cx="1155700" cy="866775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2</xdr:row>
      <xdr:rowOff>12699</xdr:rowOff>
    </xdr:from>
    <xdr:to>
      <xdr:col>1</xdr:col>
      <xdr:colOff>1181100</xdr:colOff>
      <xdr:row>2</xdr:row>
      <xdr:rowOff>879474</xdr:rowOff>
    </xdr:to>
    <xdr:pic>
      <xdr:nvPicPr>
        <xdr:cNvPr id="4" name="Picture 3" descr="GNP_St Mary Hudson_442_0003.jpeg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12900" y="1752599"/>
          <a:ext cx="1155700" cy="86677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3</xdr:row>
      <xdr:rowOff>50799</xdr:rowOff>
    </xdr:from>
    <xdr:to>
      <xdr:col>1</xdr:col>
      <xdr:colOff>3175</xdr:colOff>
      <xdr:row>3</xdr:row>
      <xdr:rowOff>917574</xdr:rowOff>
    </xdr:to>
    <xdr:pic>
      <xdr:nvPicPr>
        <xdr:cNvPr id="5" name="Picture 4" descr="GNP_St Mary Hudson_442_0004.jpeg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100" y="2717799"/>
          <a:ext cx="1155700" cy="8667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</xdr:row>
      <xdr:rowOff>12700</xdr:rowOff>
    </xdr:from>
    <xdr:to>
      <xdr:col>1</xdr:col>
      <xdr:colOff>1206500</xdr:colOff>
      <xdr:row>3</xdr:row>
      <xdr:rowOff>889000</xdr:rowOff>
    </xdr:to>
    <xdr:pic>
      <xdr:nvPicPr>
        <xdr:cNvPr id="6" name="Picture 5" descr="GNP_St Mary Hudson_442_0005.jpeg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25600" y="2679700"/>
          <a:ext cx="1168400" cy="8763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12699</xdr:rowOff>
    </xdr:from>
    <xdr:to>
      <xdr:col>1</xdr:col>
      <xdr:colOff>644525</xdr:colOff>
      <xdr:row>0</xdr:row>
      <xdr:rowOff>1546224</xdr:rowOff>
    </xdr:to>
    <xdr:pic>
      <xdr:nvPicPr>
        <xdr:cNvPr id="2" name="Picture 1" descr="GNP_St Mary Hudson_444_0001.jpe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2699"/>
          <a:ext cx="2044700" cy="1533525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2</xdr:row>
      <xdr:rowOff>12700</xdr:rowOff>
    </xdr:from>
    <xdr:to>
      <xdr:col>0</xdr:col>
      <xdr:colOff>1168400</xdr:colOff>
      <xdr:row>2</xdr:row>
      <xdr:rowOff>869950</xdr:rowOff>
    </xdr:to>
    <xdr:pic>
      <xdr:nvPicPr>
        <xdr:cNvPr id="3" name="Picture 2" descr="GNP_St Mary Hudson_444_0002.jpeg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7526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2</xdr:row>
      <xdr:rowOff>25400</xdr:rowOff>
    </xdr:from>
    <xdr:to>
      <xdr:col>1</xdr:col>
      <xdr:colOff>1193800</xdr:colOff>
      <xdr:row>2</xdr:row>
      <xdr:rowOff>882650</xdr:rowOff>
    </xdr:to>
    <xdr:pic>
      <xdr:nvPicPr>
        <xdr:cNvPr id="4" name="Picture 3" descr="GNP_St Mary Hudson_444_0003.jpeg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38300" y="17653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3</xdr:row>
      <xdr:rowOff>114300</xdr:rowOff>
    </xdr:from>
    <xdr:to>
      <xdr:col>0</xdr:col>
      <xdr:colOff>1168400</xdr:colOff>
      <xdr:row>4</xdr:row>
      <xdr:rowOff>25400</xdr:rowOff>
    </xdr:to>
    <xdr:pic>
      <xdr:nvPicPr>
        <xdr:cNvPr id="5" name="Picture 4" descr="GNP_St Mary Hudson_444_0004.jpeg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800" y="2781300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3</xdr:row>
      <xdr:rowOff>12699</xdr:rowOff>
    </xdr:from>
    <xdr:to>
      <xdr:col>1</xdr:col>
      <xdr:colOff>1206500</xdr:colOff>
      <xdr:row>3</xdr:row>
      <xdr:rowOff>879474</xdr:rowOff>
    </xdr:to>
    <xdr:pic>
      <xdr:nvPicPr>
        <xdr:cNvPr id="6" name="Picture 5" descr="GNP_St Mary Hudson_444_0005.jpeg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38300" y="2679699"/>
          <a:ext cx="1155700" cy="866775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4</xdr:row>
      <xdr:rowOff>76199</xdr:rowOff>
    </xdr:from>
    <xdr:to>
      <xdr:col>0</xdr:col>
      <xdr:colOff>1181100</xdr:colOff>
      <xdr:row>4</xdr:row>
      <xdr:rowOff>923924</xdr:rowOff>
    </xdr:to>
    <xdr:pic>
      <xdr:nvPicPr>
        <xdr:cNvPr id="7" name="Picture 6" descr="GNP_St Mary Hudson_444_0006.jpeg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0800" y="3670299"/>
          <a:ext cx="1130300" cy="847725"/>
        </a:xfrm>
        <a:prstGeom prst="rect">
          <a:avLst/>
        </a:prstGeom>
      </xdr:spPr>
    </xdr:pic>
    <xdr:clientData/>
  </xdr:twoCellAnchor>
  <xdr:twoCellAnchor editAs="oneCell">
    <xdr:from>
      <xdr:col>1</xdr:col>
      <xdr:colOff>165100</xdr:colOff>
      <xdr:row>4</xdr:row>
      <xdr:rowOff>25400</xdr:rowOff>
    </xdr:from>
    <xdr:to>
      <xdr:col>1</xdr:col>
      <xdr:colOff>1308100</xdr:colOff>
      <xdr:row>4</xdr:row>
      <xdr:rowOff>882650</xdr:rowOff>
    </xdr:to>
    <xdr:pic>
      <xdr:nvPicPr>
        <xdr:cNvPr id="8" name="Picture 7" descr="GNP_St Mary Hudson_444_0007.jpeg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52600" y="3619500"/>
          <a:ext cx="1143000" cy="8572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63500</xdr:rowOff>
    </xdr:from>
    <xdr:to>
      <xdr:col>1</xdr:col>
      <xdr:colOff>355600</xdr:colOff>
      <xdr:row>0</xdr:row>
      <xdr:rowOff>1492250</xdr:rowOff>
    </xdr:to>
    <xdr:pic>
      <xdr:nvPicPr>
        <xdr:cNvPr id="2" name="Picture 1" descr="GNP_St Mary Hudson_445_0001.jpe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63500"/>
          <a:ext cx="1905000" cy="142875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76199</xdr:rowOff>
    </xdr:from>
    <xdr:to>
      <xdr:col>1</xdr:col>
      <xdr:colOff>330200</xdr:colOff>
      <xdr:row>0</xdr:row>
      <xdr:rowOff>1495424</xdr:rowOff>
    </xdr:to>
    <xdr:pic>
      <xdr:nvPicPr>
        <xdr:cNvPr id="2" name="Picture 1" descr="GNP_St Mary Hudson_446_0001.jpeg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76199"/>
          <a:ext cx="1892300" cy="141922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25399</xdr:rowOff>
    </xdr:from>
    <xdr:to>
      <xdr:col>1</xdr:col>
      <xdr:colOff>342900</xdr:colOff>
      <xdr:row>0</xdr:row>
      <xdr:rowOff>1473199</xdr:rowOff>
    </xdr:to>
    <xdr:pic>
      <xdr:nvPicPr>
        <xdr:cNvPr id="2" name="Picture 1" descr="GNP_St Mary Hudson_447_0001.jpeg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5399"/>
          <a:ext cx="1930400" cy="14478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1</xdr:col>
      <xdr:colOff>355600</xdr:colOff>
      <xdr:row>0</xdr:row>
      <xdr:rowOff>1460500</xdr:rowOff>
    </xdr:to>
    <xdr:pic>
      <xdr:nvPicPr>
        <xdr:cNvPr id="2" name="Picture 1" descr="GNP_St Mary Hudson_448_0001.jpe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12700"/>
          <a:ext cx="1930400" cy="14478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63500</xdr:rowOff>
    </xdr:from>
    <xdr:to>
      <xdr:col>1</xdr:col>
      <xdr:colOff>561975</xdr:colOff>
      <xdr:row>0</xdr:row>
      <xdr:rowOff>1511300</xdr:rowOff>
    </xdr:to>
    <xdr:pic>
      <xdr:nvPicPr>
        <xdr:cNvPr id="2" name="Picture 1" descr="GNP_St Mary Hudson_449_0001.jpeg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63500"/>
          <a:ext cx="1930400" cy="144780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2</xdr:row>
      <xdr:rowOff>12700</xdr:rowOff>
    </xdr:from>
    <xdr:to>
      <xdr:col>0</xdr:col>
      <xdr:colOff>1181100</xdr:colOff>
      <xdr:row>2</xdr:row>
      <xdr:rowOff>850900</xdr:rowOff>
    </xdr:to>
    <xdr:pic>
      <xdr:nvPicPr>
        <xdr:cNvPr id="3" name="Picture 2" descr="GNP_St Mary Hudson_449_0002.jpeg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00" y="1752600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2</xdr:row>
      <xdr:rowOff>126999</xdr:rowOff>
    </xdr:from>
    <xdr:to>
      <xdr:col>1</xdr:col>
      <xdr:colOff>1092200</xdr:colOff>
      <xdr:row>2</xdr:row>
      <xdr:rowOff>908049</xdr:rowOff>
    </xdr:to>
    <xdr:pic>
      <xdr:nvPicPr>
        <xdr:cNvPr id="4" name="Picture 3" descr="GNP_St Mary Hudson_449_0003.jpeg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38300" y="1866899"/>
          <a:ext cx="1041400" cy="78105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3</xdr:row>
      <xdr:rowOff>76200</xdr:rowOff>
    </xdr:from>
    <xdr:to>
      <xdr:col>0</xdr:col>
      <xdr:colOff>1104900</xdr:colOff>
      <xdr:row>3</xdr:row>
      <xdr:rowOff>876300</xdr:rowOff>
    </xdr:to>
    <xdr:pic>
      <xdr:nvPicPr>
        <xdr:cNvPr id="5" name="Picture 4" descr="GNP_St Mary Hudson_449_0004.jpeg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100" y="2743200"/>
          <a:ext cx="1066800" cy="800100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</xdr:colOff>
      <xdr:row>3</xdr:row>
      <xdr:rowOff>76200</xdr:rowOff>
    </xdr:from>
    <xdr:to>
      <xdr:col>1</xdr:col>
      <xdr:colOff>1130300</xdr:colOff>
      <xdr:row>3</xdr:row>
      <xdr:rowOff>914400</xdr:rowOff>
    </xdr:to>
    <xdr:pic>
      <xdr:nvPicPr>
        <xdr:cNvPr id="6" name="Picture 5" descr="GNP_St Mary Hudson_449_0005.jpeg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00200" y="2743200"/>
          <a:ext cx="1117600" cy="8382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1</xdr:col>
      <xdr:colOff>457200</xdr:colOff>
      <xdr:row>0</xdr:row>
      <xdr:rowOff>1536700</xdr:rowOff>
    </xdr:to>
    <xdr:pic>
      <xdr:nvPicPr>
        <xdr:cNvPr id="2" name="Picture 1" descr="GNP_St Mary Hudson_450_0001.jpeg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12700"/>
          <a:ext cx="2032000" cy="1524000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2</xdr:row>
      <xdr:rowOff>0</xdr:rowOff>
    </xdr:from>
    <xdr:to>
      <xdr:col>0</xdr:col>
      <xdr:colOff>1168400</xdr:colOff>
      <xdr:row>2</xdr:row>
      <xdr:rowOff>857250</xdr:rowOff>
    </xdr:to>
    <xdr:pic>
      <xdr:nvPicPr>
        <xdr:cNvPr id="3" name="Picture 2" descr="GNP_St Mary Hudson_450_0002.jpeg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7399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2</xdr:row>
      <xdr:rowOff>12699</xdr:rowOff>
    </xdr:from>
    <xdr:to>
      <xdr:col>1</xdr:col>
      <xdr:colOff>1295400</xdr:colOff>
      <xdr:row>3</xdr:row>
      <xdr:rowOff>9524</xdr:rowOff>
    </xdr:to>
    <xdr:pic>
      <xdr:nvPicPr>
        <xdr:cNvPr id="4" name="Picture 3" descr="GNP_St Mary Hudson_449_0003.jpeg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51000" y="1752599"/>
          <a:ext cx="1231900" cy="9239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3</xdr:row>
      <xdr:rowOff>76199</xdr:rowOff>
    </xdr:from>
    <xdr:to>
      <xdr:col>0</xdr:col>
      <xdr:colOff>1155700</xdr:colOff>
      <xdr:row>3</xdr:row>
      <xdr:rowOff>885824</xdr:rowOff>
    </xdr:to>
    <xdr:pic>
      <xdr:nvPicPr>
        <xdr:cNvPr id="6" name="Picture 5" descr="GNP_St Mary Hudson_450_0004.jpeg">
          <a:extLst>
            <a:ext uri="{FF2B5EF4-FFF2-40B4-BE49-F238E27FC236}">
              <a16:creationId xmlns:a16="http://schemas.microsoft.com/office/drawing/2014/main" id="{00000000-0008-0000-1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200" y="2743199"/>
          <a:ext cx="1079500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</xdr:row>
      <xdr:rowOff>63500</xdr:rowOff>
    </xdr:from>
    <xdr:to>
      <xdr:col>1</xdr:col>
      <xdr:colOff>1013460</xdr:colOff>
      <xdr:row>3</xdr:row>
      <xdr:rowOff>795020</xdr:rowOff>
    </xdr:to>
    <xdr:pic>
      <xdr:nvPicPr>
        <xdr:cNvPr id="7" name="Picture 6" descr="GNP_St Mary Hudson_450_0005.jpeg"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25600" y="27305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4</xdr:row>
      <xdr:rowOff>25399</xdr:rowOff>
    </xdr:from>
    <xdr:to>
      <xdr:col>0</xdr:col>
      <xdr:colOff>1193800</xdr:colOff>
      <xdr:row>4</xdr:row>
      <xdr:rowOff>892174</xdr:rowOff>
    </xdr:to>
    <xdr:pic>
      <xdr:nvPicPr>
        <xdr:cNvPr id="8" name="Picture 7" descr="GNP_St Mary Hudson_450_0006.jpeg">
          <a:extLst>
            <a:ext uri="{FF2B5EF4-FFF2-40B4-BE49-F238E27FC236}">
              <a16:creationId xmlns:a16="http://schemas.microsoft.com/office/drawing/2014/main" id="{00000000-0008-0000-1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8100" y="3619499"/>
          <a:ext cx="1155700" cy="866775"/>
        </a:xfrm>
        <a:prstGeom prst="rect">
          <a:avLst/>
        </a:prstGeom>
      </xdr:spPr>
    </xdr:pic>
    <xdr:clientData/>
  </xdr:twoCellAnchor>
  <xdr:twoCellAnchor editAs="oneCell">
    <xdr:from>
      <xdr:col>1</xdr:col>
      <xdr:colOff>43180</xdr:colOff>
      <xdr:row>4</xdr:row>
      <xdr:rowOff>12699</xdr:rowOff>
    </xdr:from>
    <xdr:to>
      <xdr:col>1</xdr:col>
      <xdr:colOff>1198880</xdr:colOff>
      <xdr:row>4</xdr:row>
      <xdr:rowOff>879474</xdr:rowOff>
    </xdr:to>
    <xdr:pic>
      <xdr:nvPicPr>
        <xdr:cNvPr id="9" name="Picture 8" descr="GNP_St Mary Hudson_450_0007.jpeg">
          <a:extLst>
            <a:ext uri="{FF2B5EF4-FFF2-40B4-BE49-F238E27FC236}">
              <a16:creationId xmlns:a16="http://schemas.microsoft.com/office/drawing/2014/main" id="{00000000-0008-0000-1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75740" y="3624579"/>
          <a:ext cx="1155700" cy="86677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50800</xdr:rowOff>
    </xdr:from>
    <xdr:to>
      <xdr:col>1</xdr:col>
      <xdr:colOff>419100</xdr:colOff>
      <xdr:row>0</xdr:row>
      <xdr:rowOff>1517650</xdr:rowOff>
    </xdr:to>
    <xdr:pic>
      <xdr:nvPicPr>
        <xdr:cNvPr id="2" name="Picture 1" descr="GNP_St Mary Hudson_458_0001.jpeg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" y="50800"/>
          <a:ext cx="1955800" cy="1466850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2</xdr:row>
      <xdr:rowOff>12699</xdr:rowOff>
    </xdr:from>
    <xdr:to>
      <xdr:col>0</xdr:col>
      <xdr:colOff>1181100</xdr:colOff>
      <xdr:row>2</xdr:row>
      <xdr:rowOff>879474</xdr:rowOff>
    </xdr:to>
    <xdr:pic>
      <xdr:nvPicPr>
        <xdr:cNvPr id="3" name="Picture 2" descr="GNP_St Mary Hudson_458_0002.jpeg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2679699"/>
          <a:ext cx="1155700" cy="866775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2</xdr:row>
      <xdr:rowOff>25399</xdr:rowOff>
    </xdr:from>
    <xdr:to>
      <xdr:col>1</xdr:col>
      <xdr:colOff>1206500</xdr:colOff>
      <xdr:row>2</xdr:row>
      <xdr:rowOff>892174</xdr:rowOff>
    </xdr:to>
    <xdr:pic>
      <xdr:nvPicPr>
        <xdr:cNvPr id="4" name="Picture 3" descr="GNP_St Mary Hudson_458_0003.jpeg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38300" y="2692399"/>
          <a:ext cx="1155700" cy="866775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3</xdr:row>
      <xdr:rowOff>76200</xdr:rowOff>
    </xdr:from>
    <xdr:to>
      <xdr:col>0</xdr:col>
      <xdr:colOff>1193800</xdr:colOff>
      <xdr:row>4</xdr:row>
      <xdr:rowOff>6350</xdr:rowOff>
    </xdr:to>
    <xdr:pic>
      <xdr:nvPicPr>
        <xdr:cNvPr id="5" name="Picture 4" descr="GNP_St Mary Hudson_458_0004.jpeg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800" y="36703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</xdr:row>
      <xdr:rowOff>38100</xdr:rowOff>
    </xdr:from>
    <xdr:to>
      <xdr:col>1</xdr:col>
      <xdr:colOff>1155700</xdr:colOff>
      <xdr:row>3</xdr:row>
      <xdr:rowOff>876300</xdr:rowOff>
    </xdr:to>
    <xdr:pic>
      <xdr:nvPicPr>
        <xdr:cNvPr id="6" name="Picture 5" descr="GNP_St Mary Hudson_458_0005.jpeg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25600" y="3632200"/>
          <a:ext cx="1117600" cy="8382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38100</xdr:rowOff>
    </xdr:from>
    <xdr:to>
      <xdr:col>1</xdr:col>
      <xdr:colOff>355600</xdr:colOff>
      <xdr:row>0</xdr:row>
      <xdr:rowOff>1485900</xdr:rowOff>
    </xdr:to>
    <xdr:pic>
      <xdr:nvPicPr>
        <xdr:cNvPr id="2" name="Picture 1" descr="GNP_St Mary Hudson_672_0001.jpeg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38100"/>
          <a:ext cx="1930400" cy="1447800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2</xdr:row>
      <xdr:rowOff>50800</xdr:rowOff>
    </xdr:from>
    <xdr:to>
      <xdr:col>0</xdr:col>
      <xdr:colOff>1193800</xdr:colOff>
      <xdr:row>2</xdr:row>
      <xdr:rowOff>908050</xdr:rowOff>
    </xdr:to>
    <xdr:pic>
      <xdr:nvPicPr>
        <xdr:cNvPr id="3" name="Picture 2" descr="GNP_St Mary Hudson_672_0002.jpeg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800" y="27178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</xdr:row>
      <xdr:rowOff>38100</xdr:rowOff>
    </xdr:from>
    <xdr:to>
      <xdr:col>1</xdr:col>
      <xdr:colOff>1206500</xdr:colOff>
      <xdr:row>2</xdr:row>
      <xdr:rowOff>914400</xdr:rowOff>
    </xdr:to>
    <xdr:pic>
      <xdr:nvPicPr>
        <xdr:cNvPr id="4" name="Picture 3" descr="GNP_St Mary Hudson_672_0003.jpeg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25600" y="2705100"/>
          <a:ext cx="1168400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3</xdr:row>
      <xdr:rowOff>25399</xdr:rowOff>
    </xdr:from>
    <xdr:to>
      <xdr:col>0</xdr:col>
      <xdr:colOff>1219200</xdr:colOff>
      <xdr:row>3</xdr:row>
      <xdr:rowOff>892174</xdr:rowOff>
    </xdr:to>
    <xdr:pic>
      <xdr:nvPicPr>
        <xdr:cNvPr id="5" name="Picture 4" descr="GNP_St Mary Hudson_672_0004.jpeg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3500" y="3619499"/>
          <a:ext cx="1155700" cy="866775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3</xdr:row>
      <xdr:rowOff>25400</xdr:rowOff>
    </xdr:from>
    <xdr:to>
      <xdr:col>1</xdr:col>
      <xdr:colOff>1168400</xdr:colOff>
      <xdr:row>3</xdr:row>
      <xdr:rowOff>882650</xdr:rowOff>
    </xdr:to>
    <xdr:pic>
      <xdr:nvPicPr>
        <xdr:cNvPr id="6" name="Picture 5" descr="GNP_St Mary Hudson_672_0005.jpeg"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12900" y="3619500"/>
          <a:ext cx="1143000" cy="85725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1</xdr:col>
      <xdr:colOff>495300</xdr:colOff>
      <xdr:row>0</xdr:row>
      <xdr:rowOff>1543050</xdr:rowOff>
    </xdr:to>
    <xdr:pic>
      <xdr:nvPicPr>
        <xdr:cNvPr id="2" name="Picture 1" descr="GNP_St Mary Hudson_673_0001.jpeg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0"/>
          <a:ext cx="2057400" cy="1543050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2</xdr:row>
      <xdr:rowOff>25400</xdr:rowOff>
    </xdr:from>
    <xdr:to>
      <xdr:col>0</xdr:col>
      <xdr:colOff>1168400</xdr:colOff>
      <xdr:row>2</xdr:row>
      <xdr:rowOff>882650</xdr:rowOff>
    </xdr:to>
    <xdr:pic>
      <xdr:nvPicPr>
        <xdr:cNvPr id="3" name="Picture 2" descr="GNP_St Mary Hudson_673_0002.jpeg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7653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</xdr:row>
      <xdr:rowOff>25400</xdr:rowOff>
    </xdr:from>
    <xdr:to>
      <xdr:col>1</xdr:col>
      <xdr:colOff>1181100</xdr:colOff>
      <xdr:row>2</xdr:row>
      <xdr:rowOff>882650</xdr:rowOff>
    </xdr:to>
    <xdr:pic>
      <xdr:nvPicPr>
        <xdr:cNvPr id="4" name="Picture 3" descr="GNP_St Mary Hudson_673_0003.jpeg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25600" y="17653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3</xdr:row>
      <xdr:rowOff>12699</xdr:rowOff>
    </xdr:from>
    <xdr:to>
      <xdr:col>0</xdr:col>
      <xdr:colOff>1193800</xdr:colOff>
      <xdr:row>3</xdr:row>
      <xdr:rowOff>892870</xdr:rowOff>
    </xdr:to>
    <xdr:pic>
      <xdr:nvPicPr>
        <xdr:cNvPr id="5" name="Picture 4" descr="GNP_St Mary Hudson_673_0004.jpeg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800" y="2679699"/>
          <a:ext cx="1143000" cy="880171"/>
        </a:xfrm>
        <a:prstGeom prst="rect">
          <a:avLst/>
        </a:prstGeom>
      </xdr:spPr>
    </xdr:pic>
    <xdr:clientData/>
  </xdr:twoCellAnchor>
  <xdr:twoCellAnchor editAs="oneCell">
    <xdr:from>
      <xdr:col>1</xdr:col>
      <xdr:colOff>25399</xdr:colOff>
      <xdr:row>3</xdr:row>
      <xdr:rowOff>12700</xdr:rowOff>
    </xdr:from>
    <xdr:to>
      <xdr:col>1</xdr:col>
      <xdr:colOff>1176866</xdr:colOff>
      <xdr:row>3</xdr:row>
      <xdr:rowOff>876300</xdr:rowOff>
    </xdr:to>
    <xdr:pic>
      <xdr:nvPicPr>
        <xdr:cNvPr id="6" name="Picture 5" descr="GNP_St Mary Hudson_673_0005.jpeg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12899" y="2679700"/>
          <a:ext cx="1151467" cy="86360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1</xdr:col>
      <xdr:colOff>457200</xdr:colOff>
      <xdr:row>0</xdr:row>
      <xdr:rowOff>1536700</xdr:rowOff>
    </xdr:to>
    <xdr:pic>
      <xdr:nvPicPr>
        <xdr:cNvPr id="2" name="Picture 1" descr="GNP_St Mary Hudson_678_0001.jpeg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12700"/>
          <a:ext cx="2032000" cy="1524000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2</xdr:row>
      <xdr:rowOff>50799</xdr:rowOff>
    </xdr:from>
    <xdr:to>
      <xdr:col>0</xdr:col>
      <xdr:colOff>1130300</xdr:colOff>
      <xdr:row>2</xdr:row>
      <xdr:rowOff>879474</xdr:rowOff>
    </xdr:to>
    <xdr:pic>
      <xdr:nvPicPr>
        <xdr:cNvPr id="3" name="Picture 2" descr="GNP_St Mary Hudson_678_0002.jpeg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2915899"/>
          <a:ext cx="1104900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2</xdr:row>
      <xdr:rowOff>38099</xdr:rowOff>
    </xdr:from>
    <xdr:to>
      <xdr:col>1</xdr:col>
      <xdr:colOff>1155700</xdr:colOff>
      <xdr:row>2</xdr:row>
      <xdr:rowOff>885824</xdr:rowOff>
    </xdr:to>
    <xdr:pic>
      <xdr:nvPicPr>
        <xdr:cNvPr id="4" name="Picture 3" descr="GNP_St Mary Hudson_678_0003.jpeg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12900" y="12903199"/>
          <a:ext cx="1130300" cy="84772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3</xdr:row>
      <xdr:rowOff>25400</xdr:rowOff>
    </xdr:from>
    <xdr:to>
      <xdr:col>0</xdr:col>
      <xdr:colOff>1181100</xdr:colOff>
      <xdr:row>3</xdr:row>
      <xdr:rowOff>863600</xdr:rowOff>
    </xdr:to>
    <xdr:pic>
      <xdr:nvPicPr>
        <xdr:cNvPr id="5" name="Picture 4" descr="GNP_St Mary Hudson_678_0004.jpeg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3500" y="13817600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</xdr:colOff>
      <xdr:row>3</xdr:row>
      <xdr:rowOff>0</xdr:rowOff>
    </xdr:from>
    <xdr:to>
      <xdr:col>1</xdr:col>
      <xdr:colOff>1181100</xdr:colOff>
      <xdr:row>3</xdr:row>
      <xdr:rowOff>876300</xdr:rowOff>
    </xdr:to>
    <xdr:pic>
      <xdr:nvPicPr>
        <xdr:cNvPr id="6" name="Picture 5" descr="GNP_St Mary Hudson_678_0005.jpeg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00200" y="13792200"/>
          <a:ext cx="1168400" cy="87630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12700</xdr:rowOff>
    </xdr:from>
    <xdr:to>
      <xdr:col>1</xdr:col>
      <xdr:colOff>393700</xdr:colOff>
      <xdr:row>0</xdr:row>
      <xdr:rowOff>1479550</xdr:rowOff>
    </xdr:to>
    <xdr:pic>
      <xdr:nvPicPr>
        <xdr:cNvPr id="2" name="Picture 1" descr="GNP_St Mary Hudson_679_0001.jpeg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2700"/>
          <a:ext cx="1955800" cy="146685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</xdr:row>
      <xdr:rowOff>50800</xdr:rowOff>
    </xdr:from>
    <xdr:to>
      <xdr:col>0</xdr:col>
      <xdr:colOff>1130300</xdr:colOff>
      <xdr:row>2</xdr:row>
      <xdr:rowOff>869950</xdr:rowOff>
    </xdr:to>
    <xdr:pic>
      <xdr:nvPicPr>
        <xdr:cNvPr id="3" name="Picture 2" descr="GNP_St Mary Hudson_679_0002.jpeg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1790700"/>
          <a:ext cx="1092200" cy="8191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</xdr:row>
      <xdr:rowOff>50800</xdr:rowOff>
    </xdr:from>
    <xdr:to>
      <xdr:col>1</xdr:col>
      <xdr:colOff>1181100</xdr:colOff>
      <xdr:row>2</xdr:row>
      <xdr:rowOff>908050</xdr:rowOff>
    </xdr:to>
    <xdr:pic>
      <xdr:nvPicPr>
        <xdr:cNvPr id="4" name="Picture 3" descr="GNP_St Mary Hudson_679_0003.jpeg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25600" y="17907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3</xdr:row>
      <xdr:rowOff>88900</xdr:rowOff>
    </xdr:from>
    <xdr:to>
      <xdr:col>0</xdr:col>
      <xdr:colOff>1117600</xdr:colOff>
      <xdr:row>3</xdr:row>
      <xdr:rowOff>908050</xdr:rowOff>
    </xdr:to>
    <xdr:pic>
      <xdr:nvPicPr>
        <xdr:cNvPr id="5" name="Picture 4" descr="GNP_St Mary Hudson_679_0004.jpeg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400" y="2755900"/>
          <a:ext cx="1092200" cy="819150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</xdr:colOff>
      <xdr:row>3</xdr:row>
      <xdr:rowOff>12700</xdr:rowOff>
    </xdr:from>
    <xdr:to>
      <xdr:col>1</xdr:col>
      <xdr:colOff>1206500</xdr:colOff>
      <xdr:row>3</xdr:row>
      <xdr:rowOff>908050</xdr:rowOff>
    </xdr:to>
    <xdr:pic>
      <xdr:nvPicPr>
        <xdr:cNvPr id="6" name="Picture 5" descr="GNP_St Mary Hudson_679_0005.jpeg">
          <a:extLst>
            <a:ext uri="{FF2B5EF4-FFF2-40B4-BE49-F238E27FC236}">
              <a16:creationId xmlns:a16="http://schemas.microsoft.com/office/drawing/2014/main" id="{00000000-0008-0000-1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00200" y="2679700"/>
          <a:ext cx="1193800" cy="89535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76199</xdr:rowOff>
    </xdr:from>
    <xdr:to>
      <xdr:col>1</xdr:col>
      <xdr:colOff>342900</xdr:colOff>
      <xdr:row>0</xdr:row>
      <xdr:rowOff>1495424</xdr:rowOff>
    </xdr:to>
    <xdr:pic>
      <xdr:nvPicPr>
        <xdr:cNvPr id="2" name="Picture 1" descr="GNP_St Mary Hudson_685_0001.jpeg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76199"/>
          <a:ext cx="1892300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50799</xdr:colOff>
      <xdr:row>2</xdr:row>
      <xdr:rowOff>76200</xdr:rowOff>
    </xdr:from>
    <xdr:to>
      <xdr:col>0</xdr:col>
      <xdr:colOff>1100666</xdr:colOff>
      <xdr:row>2</xdr:row>
      <xdr:rowOff>863600</xdr:rowOff>
    </xdr:to>
    <xdr:pic>
      <xdr:nvPicPr>
        <xdr:cNvPr id="3" name="Picture 2" descr="GNP_St Mary Hudson_685_0002.jpeg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799" y="1816100"/>
          <a:ext cx="1049867" cy="7874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2</xdr:row>
      <xdr:rowOff>38100</xdr:rowOff>
    </xdr:from>
    <xdr:to>
      <xdr:col>1</xdr:col>
      <xdr:colOff>1219200</xdr:colOff>
      <xdr:row>2</xdr:row>
      <xdr:rowOff>895350</xdr:rowOff>
    </xdr:to>
    <xdr:pic>
      <xdr:nvPicPr>
        <xdr:cNvPr id="4" name="Picture 3" descr="GNP_St Mary Hudson_685_0003.jpeg"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63700" y="17780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3</xdr:row>
      <xdr:rowOff>25400</xdr:rowOff>
    </xdr:from>
    <xdr:to>
      <xdr:col>0</xdr:col>
      <xdr:colOff>988060</xdr:colOff>
      <xdr:row>3</xdr:row>
      <xdr:rowOff>756920</xdr:rowOff>
    </xdr:to>
    <xdr:pic>
      <xdr:nvPicPr>
        <xdr:cNvPr id="5" name="Picture 4" descr="GNP_St Mary Hudson_685_0004.jpeg">
          <a:extLst>
            <a:ext uri="{FF2B5EF4-FFF2-40B4-BE49-F238E27FC236}">
              <a16:creationId xmlns:a16="http://schemas.microsoft.com/office/drawing/2014/main" id="{00000000-0008-0000-1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700" y="26924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</xdr:row>
      <xdr:rowOff>12699</xdr:rowOff>
    </xdr:from>
    <xdr:to>
      <xdr:col>1</xdr:col>
      <xdr:colOff>1143000</xdr:colOff>
      <xdr:row>3</xdr:row>
      <xdr:rowOff>841374</xdr:rowOff>
    </xdr:to>
    <xdr:pic>
      <xdr:nvPicPr>
        <xdr:cNvPr id="6" name="Picture 5" descr="GNP_St Mary Hudson_685_0005.jpeg">
          <a:extLst>
            <a:ext uri="{FF2B5EF4-FFF2-40B4-BE49-F238E27FC236}">
              <a16:creationId xmlns:a16="http://schemas.microsoft.com/office/drawing/2014/main" id="{00000000-0008-0000-1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25600" y="2679699"/>
          <a:ext cx="1104900" cy="82867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4</xdr:row>
      <xdr:rowOff>25400</xdr:rowOff>
    </xdr:from>
    <xdr:to>
      <xdr:col>0</xdr:col>
      <xdr:colOff>1013460</xdr:colOff>
      <xdr:row>4</xdr:row>
      <xdr:rowOff>756920</xdr:rowOff>
    </xdr:to>
    <xdr:pic>
      <xdr:nvPicPr>
        <xdr:cNvPr id="7" name="Picture 6" descr="GNP_St Mary Hudson_685_0006.jpeg">
          <a:extLst>
            <a:ext uri="{FF2B5EF4-FFF2-40B4-BE49-F238E27FC236}">
              <a16:creationId xmlns:a16="http://schemas.microsoft.com/office/drawing/2014/main" id="{00000000-0008-0000-1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8100" y="36195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1</xdr:col>
      <xdr:colOff>101600</xdr:colOff>
      <xdr:row>4</xdr:row>
      <xdr:rowOff>38100</xdr:rowOff>
    </xdr:from>
    <xdr:to>
      <xdr:col>1</xdr:col>
      <xdr:colOff>1076960</xdr:colOff>
      <xdr:row>4</xdr:row>
      <xdr:rowOff>769620</xdr:rowOff>
    </xdr:to>
    <xdr:pic>
      <xdr:nvPicPr>
        <xdr:cNvPr id="8" name="Picture 7" descr="GNP_St Mary Hudson_685_0007.jpeg">
          <a:extLst>
            <a:ext uri="{FF2B5EF4-FFF2-40B4-BE49-F238E27FC236}">
              <a16:creationId xmlns:a16="http://schemas.microsoft.com/office/drawing/2014/main" id="{00000000-0008-0000-1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89100" y="36322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5</xdr:row>
      <xdr:rowOff>50800</xdr:rowOff>
    </xdr:from>
    <xdr:to>
      <xdr:col>0</xdr:col>
      <xdr:colOff>1013460</xdr:colOff>
      <xdr:row>5</xdr:row>
      <xdr:rowOff>782320</xdr:rowOff>
    </xdr:to>
    <xdr:pic>
      <xdr:nvPicPr>
        <xdr:cNvPr id="9" name="Picture 8" descr="GNP_St Mary Hudson_685_0008.jpeg">
          <a:extLst>
            <a:ext uri="{FF2B5EF4-FFF2-40B4-BE49-F238E27FC236}">
              <a16:creationId xmlns:a16="http://schemas.microsoft.com/office/drawing/2014/main" id="{00000000-0008-0000-1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8100" y="45720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</xdr:row>
      <xdr:rowOff>50800</xdr:rowOff>
    </xdr:from>
    <xdr:to>
      <xdr:col>1</xdr:col>
      <xdr:colOff>1013460</xdr:colOff>
      <xdr:row>5</xdr:row>
      <xdr:rowOff>782320</xdr:rowOff>
    </xdr:to>
    <xdr:pic>
      <xdr:nvPicPr>
        <xdr:cNvPr id="10" name="Picture 9" descr="GNP_St Mary Hudson_685_0009.jpeg">
          <a:extLst>
            <a:ext uri="{FF2B5EF4-FFF2-40B4-BE49-F238E27FC236}">
              <a16:creationId xmlns:a16="http://schemas.microsoft.com/office/drawing/2014/main" id="{00000000-0008-0000-1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25600" y="156972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6</xdr:row>
      <xdr:rowOff>25400</xdr:rowOff>
    </xdr:from>
    <xdr:to>
      <xdr:col>0</xdr:col>
      <xdr:colOff>1155700</xdr:colOff>
      <xdr:row>6</xdr:row>
      <xdr:rowOff>863600</xdr:rowOff>
    </xdr:to>
    <xdr:pic>
      <xdr:nvPicPr>
        <xdr:cNvPr id="11" name="Picture 10" descr="GNP_St Mary Hudson_685_00010.jpeg">
          <a:extLst>
            <a:ext uri="{FF2B5EF4-FFF2-40B4-BE49-F238E27FC236}">
              <a16:creationId xmlns:a16="http://schemas.microsoft.com/office/drawing/2014/main" id="{00000000-0008-0000-1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8100" y="5473700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</xdr:row>
      <xdr:rowOff>63499</xdr:rowOff>
    </xdr:from>
    <xdr:to>
      <xdr:col>1</xdr:col>
      <xdr:colOff>1117600</xdr:colOff>
      <xdr:row>6</xdr:row>
      <xdr:rowOff>873124</xdr:rowOff>
    </xdr:to>
    <xdr:pic>
      <xdr:nvPicPr>
        <xdr:cNvPr id="12" name="Picture 11" descr="GNP_St Mary Hudson_685_0011.jpeg">
          <a:extLst>
            <a:ext uri="{FF2B5EF4-FFF2-40B4-BE49-F238E27FC236}">
              <a16:creationId xmlns:a16="http://schemas.microsoft.com/office/drawing/2014/main" id="{00000000-0008-0000-1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25600" y="5511799"/>
          <a:ext cx="1079500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7</xdr:row>
      <xdr:rowOff>38099</xdr:rowOff>
    </xdr:from>
    <xdr:to>
      <xdr:col>0</xdr:col>
      <xdr:colOff>1155700</xdr:colOff>
      <xdr:row>7</xdr:row>
      <xdr:rowOff>885824</xdr:rowOff>
    </xdr:to>
    <xdr:pic>
      <xdr:nvPicPr>
        <xdr:cNvPr id="13" name="Picture 12" descr="GNP_St Mary Hudson_685_0012.jpeg">
          <a:extLst>
            <a:ext uri="{FF2B5EF4-FFF2-40B4-BE49-F238E27FC236}">
              <a16:creationId xmlns:a16="http://schemas.microsoft.com/office/drawing/2014/main" id="{00000000-0008-0000-1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5400" y="6413499"/>
          <a:ext cx="1130300" cy="847725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7</xdr:row>
      <xdr:rowOff>76199</xdr:rowOff>
    </xdr:from>
    <xdr:to>
      <xdr:col>1</xdr:col>
      <xdr:colOff>1244600</xdr:colOff>
      <xdr:row>8</xdr:row>
      <xdr:rowOff>34924</xdr:rowOff>
    </xdr:to>
    <xdr:pic>
      <xdr:nvPicPr>
        <xdr:cNvPr id="14" name="Picture 13" descr="GNP_St Mary Hudson_685_0013.jpeg">
          <a:extLst>
            <a:ext uri="{FF2B5EF4-FFF2-40B4-BE49-F238E27FC236}">
              <a16:creationId xmlns:a16="http://schemas.microsoft.com/office/drawing/2014/main" id="{00000000-0008-0000-1B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651000" y="6451599"/>
          <a:ext cx="1181100" cy="885825"/>
        </a:xfrm>
        <a:prstGeom prst="rect">
          <a:avLst/>
        </a:prstGeom>
      </xdr:spPr>
    </xdr:pic>
    <xdr:clientData/>
  </xdr:twoCellAnchor>
  <xdr:twoCellAnchor editAs="oneCell">
    <xdr:from>
      <xdr:col>0</xdr:col>
      <xdr:colOff>25399</xdr:colOff>
      <xdr:row>8</xdr:row>
      <xdr:rowOff>25400</xdr:rowOff>
    </xdr:from>
    <xdr:to>
      <xdr:col>0</xdr:col>
      <xdr:colOff>1109132</xdr:colOff>
      <xdr:row>8</xdr:row>
      <xdr:rowOff>838200</xdr:rowOff>
    </xdr:to>
    <xdr:pic>
      <xdr:nvPicPr>
        <xdr:cNvPr id="15" name="Picture 14" descr="GNP_St Mary Hudson_685_0014.jpeg">
          <a:extLst>
            <a:ext uri="{FF2B5EF4-FFF2-40B4-BE49-F238E27FC236}">
              <a16:creationId xmlns:a16="http://schemas.microsoft.com/office/drawing/2014/main" id="{00000000-0008-0000-1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5399" y="7327900"/>
          <a:ext cx="1083733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8</xdr:row>
      <xdr:rowOff>25400</xdr:rowOff>
    </xdr:from>
    <xdr:to>
      <xdr:col>1</xdr:col>
      <xdr:colOff>1181100</xdr:colOff>
      <xdr:row>8</xdr:row>
      <xdr:rowOff>882650</xdr:rowOff>
    </xdr:to>
    <xdr:pic>
      <xdr:nvPicPr>
        <xdr:cNvPr id="16" name="Picture 15" descr="GNP_St Mary Hudson_685_0015.jpeg">
          <a:extLst>
            <a:ext uri="{FF2B5EF4-FFF2-40B4-BE49-F238E27FC236}">
              <a16:creationId xmlns:a16="http://schemas.microsoft.com/office/drawing/2014/main" id="{00000000-0008-0000-1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625600" y="73279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9</xdr:row>
      <xdr:rowOff>88900</xdr:rowOff>
    </xdr:from>
    <xdr:to>
      <xdr:col>0</xdr:col>
      <xdr:colOff>1038860</xdr:colOff>
      <xdr:row>9</xdr:row>
      <xdr:rowOff>820420</xdr:rowOff>
    </xdr:to>
    <xdr:pic>
      <xdr:nvPicPr>
        <xdr:cNvPr id="17" name="Picture 16" descr="GNP_St Mary Hudson_685_0016.jpeg">
          <a:extLst>
            <a:ext uri="{FF2B5EF4-FFF2-40B4-BE49-F238E27FC236}">
              <a16:creationId xmlns:a16="http://schemas.microsoft.com/office/drawing/2014/main" id="{00000000-0008-0000-1B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3500" y="83185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9</xdr:row>
      <xdr:rowOff>38100</xdr:rowOff>
    </xdr:from>
    <xdr:to>
      <xdr:col>1</xdr:col>
      <xdr:colOff>1193800</xdr:colOff>
      <xdr:row>9</xdr:row>
      <xdr:rowOff>914400</xdr:rowOff>
    </xdr:to>
    <xdr:pic>
      <xdr:nvPicPr>
        <xdr:cNvPr id="18" name="Picture 17" descr="GNP_St Mary Hudson_685_0017.jpeg">
          <a:extLst>
            <a:ext uri="{FF2B5EF4-FFF2-40B4-BE49-F238E27FC236}">
              <a16:creationId xmlns:a16="http://schemas.microsoft.com/office/drawing/2014/main" id="{00000000-0008-0000-1B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612900" y="8267700"/>
          <a:ext cx="1168400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10</xdr:row>
      <xdr:rowOff>126999</xdr:rowOff>
    </xdr:from>
    <xdr:to>
      <xdr:col>0</xdr:col>
      <xdr:colOff>1155700</xdr:colOff>
      <xdr:row>10</xdr:row>
      <xdr:rowOff>917574</xdr:rowOff>
    </xdr:to>
    <xdr:pic>
      <xdr:nvPicPr>
        <xdr:cNvPr id="19" name="Picture 18" descr="GNP_St Mary Hudson_685_0018.jpeg">
          <a:extLst>
            <a:ext uri="{FF2B5EF4-FFF2-40B4-BE49-F238E27FC236}">
              <a16:creationId xmlns:a16="http://schemas.microsoft.com/office/drawing/2014/main" id="{00000000-0008-0000-1B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01600" y="9283699"/>
          <a:ext cx="1054100" cy="790575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</xdr:colOff>
      <xdr:row>10</xdr:row>
      <xdr:rowOff>12699</xdr:rowOff>
    </xdr:from>
    <xdr:to>
      <xdr:col>1</xdr:col>
      <xdr:colOff>1193800</xdr:colOff>
      <xdr:row>10</xdr:row>
      <xdr:rowOff>898524</xdr:rowOff>
    </xdr:to>
    <xdr:pic>
      <xdr:nvPicPr>
        <xdr:cNvPr id="20" name="Picture 19" descr="GNP_St Mary Hudson_685_0019.jpeg">
          <a:extLst>
            <a:ext uri="{FF2B5EF4-FFF2-40B4-BE49-F238E27FC236}">
              <a16:creationId xmlns:a16="http://schemas.microsoft.com/office/drawing/2014/main" id="{00000000-0008-0000-1B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600200" y="9169399"/>
          <a:ext cx="1181100" cy="88582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11</xdr:row>
      <xdr:rowOff>38100</xdr:rowOff>
    </xdr:from>
    <xdr:to>
      <xdr:col>0</xdr:col>
      <xdr:colOff>1155700</xdr:colOff>
      <xdr:row>11</xdr:row>
      <xdr:rowOff>876300</xdr:rowOff>
    </xdr:to>
    <xdr:pic>
      <xdr:nvPicPr>
        <xdr:cNvPr id="21" name="Picture 20" descr="GNP_St Mary Hudson_685_0020.jpeg">
          <a:extLst>
            <a:ext uri="{FF2B5EF4-FFF2-40B4-BE49-F238E27FC236}">
              <a16:creationId xmlns:a16="http://schemas.microsoft.com/office/drawing/2014/main" id="{00000000-0008-0000-1B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8100" y="10121900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25400</xdr:rowOff>
    </xdr:from>
    <xdr:to>
      <xdr:col>1</xdr:col>
      <xdr:colOff>1117600</xdr:colOff>
      <xdr:row>11</xdr:row>
      <xdr:rowOff>863600</xdr:rowOff>
    </xdr:to>
    <xdr:pic>
      <xdr:nvPicPr>
        <xdr:cNvPr id="22" name="Picture 21" descr="GNP_St Mary Hudson_685_0021.jpeg">
          <a:extLst>
            <a:ext uri="{FF2B5EF4-FFF2-40B4-BE49-F238E27FC236}">
              <a16:creationId xmlns:a16="http://schemas.microsoft.com/office/drawing/2014/main" id="{00000000-0008-0000-1B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587500" y="10109200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12</xdr:row>
      <xdr:rowOff>50800</xdr:rowOff>
    </xdr:from>
    <xdr:to>
      <xdr:col>0</xdr:col>
      <xdr:colOff>1038860</xdr:colOff>
      <xdr:row>12</xdr:row>
      <xdr:rowOff>782320</xdr:rowOff>
    </xdr:to>
    <xdr:pic>
      <xdr:nvPicPr>
        <xdr:cNvPr id="23" name="Picture 22" descr="GNP_St Mary Hudson_685_0022.jpeg">
          <a:extLst>
            <a:ext uri="{FF2B5EF4-FFF2-40B4-BE49-F238E27FC236}">
              <a16:creationId xmlns:a16="http://schemas.microsoft.com/office/drawing/2014/main" id="{00000000-0008-0000-1B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3500" y="110617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38100</xdr:rowOff>
    </xdr:from>
    <xdr:to>
      <xdr:col>1</xdr:col>
      <xdr:colOff>1013460</xdr:colOff>
      <xdr:row>12</xdr:row>
      <xdr:rowOff>769620</xdr:rowOff>
    </xdr:to>
    <xdr:pic>
      <xdr:nvPicPr>
        <xdr:cNvPr id="24" name="Picture 23" descr="GNP_St Mary Hudson_685_0023.jpeg">
          <a:extLst>
            <a:ext uri="{FF2B5EF4-FFF2-40B4-BE49-F238E27FC236}">
              <a16:creationId xmlns:a16="http://schemas.microsoft.com/office/drawing/2014/main" id="{00000000-0008-0000-1B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25600" y="110490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13</xdr:row>
      <xdr:rowOff>101600</xdr:rowOff>
    </xdr:from>
    <xdr:to>
      <xdr:col>0</xdr:col>
      <xdr:colOff>1038860</xdr:colOff>
      <xdr:row>13</xdr:row>
      <xdr:rowOff>833120</xdr:rowOff>
    </xdr:to>
    <xdr:pic>
      <xdr:nvPicPr>
        <xdr:cNvPr id="25" name="Picture 24" descr="GNP_St Mary Hudson_685_0024.jpeg">
          <a:extLst>
            <a:ext uri="{FF2B5EF4-FFF2-40B4-BE49-F238E27FC236}">
              <a16:creationId xmlns:a16="http://schemas.microsoft.com/office/drawing/2014/main" id="{00000000-0008-0000-1B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3500" y="120396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13</xdr:row>
      <xdr:rowOff>50800</xdr:rowOff>
    </xdr:from>
    <xdr:to>
      <xdr:col>1</xdr:col>
      <xdr:colOff>1000760</xdr:colOff>
      <xdr:row>13</xdr:row>
      <xdr:rowOff>782320</xdr:rowOff>
    </xdr:to>
    <xdr:pic>
      <xdr:nvPicPr>
        <xdr:cNvPr id="26" name="Picture 25" descr="GNP_St Mary Hudson_685_0025.jpeg">
          <a:extLst>
            <a:ext uri="{FF2B5EF4-FFF2-40B4-BE49-F238E27FC236}">
              <a16:creationId xmlns:a16="http://schemas.microsoft.com/office/drawing/2014/main" id="{00000000-0008-0000-1B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612900" y="119888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38100</xdr:rowOff>
    </xdr:from>
    <xdr:to>
      <xdr:col>0</xdr:col>
      <xdr:colOff>1143000</xdr:colOff>
      <xdr:row>14</xdr:row>
      <xdr:rowOff>895350</xdr:rowOff>
    </xdr:to>
    <xdr:pic>
      <xdr:nvPicPr>
        <xdr:cNvPr id="27" name="Picture 26" descr="GNP_St Mary Hudson_685_0026.jpeg">
          <a:extLst>
            <a:ext uri="{FF2B5EF4-FFF2-40B4-BE49-F238E27FC236}">
              <a16:creationId xmlns:a16="http://schemas.microsoft.com/office/drawing/2014/main" id="{00000000-0008-0000-1B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129032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14</xdr:row>
      <xdr:rowOff>25400</xdr:rowOff>
    </xdr:from>
    <xdr:to>
      <xdr:col>1</xdr:col>
      <xdr:colOff>1155700</xdr:colOff>
      <xdr:row>14</xdr:row>
      <xdr:rowOff>863600</xdr:rowOff>
    </xdr:to>
    <xdr:pic>
      <xdr:nvPicPr>
        <xdr:cNvPr id="28" name="Picture 27" descr="GNP_St Mary Hudson_685_0027.jpeg">
          <a:extLst>
            <a:ext uri="{FF2B5EF4-FFF2-40B4-BE49-F238E27FC236}">
              <a16:creationId xmlns:a16="http://schemas.microsoft.com/office/drawing/2014/main" id="{00000000-0008-0000-1B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625600" y="12890500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15</xdr:row>
      <xdr:rowOff>25399</xdr:rowOff>
    </xdr:from>
    <xdr:to>
      <xdr:col>0</xdr:col>
      <xdr:colOff>1168400</xdr:colOff>
      <xdr:row>15</xdr:row>
      <xdr:rowOff>892174</xdr:rowOff>
    </xdr:to>
    <xdr:pic>
      <xdr:nvPicPr>
        <xdr:cNvPr id="29" name="Picture 28" descr="GNP_St Mary Hudson_685_0028.jpeg">
          <a:extLst>
            <a:ext uri="{FF2B5EF4-FFF2-40B4-BE49-F238E27FC236}">
              <a16:creationId xmlns:a16="http://schemas.microsoft.com/office/drawing/2014/main" id="{00000000-0008-0000-1B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2700" y="13817599"/>
          <a:ext cx="1155700" cy="866775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15</xdr:row>
      <xdr:rowOff>50800</xdr:rowOff>
    </xdr:from>
    <xdr:to>
      <xdr:col>1</xdr:col>
      <xdr:colOff>1079500</xdr:colOff>
      <xdr:row>15</xdr:row>
      <xdr:rowOff>812800</xdr:rowOff>
    </xdr:to>
    <xdr:pic>
      <xdr:nvPicPr>
        <xdr:cNvPr id="30" name="Picture 29" descr="GNP_St Mary Hudson_685_0029.jpeg">
          <a:extLst>
            <a:ext uri="{FF2B5EF4-FFF2-40B4-BE49-F238E27FC236}">
              <a16:creationId xmlns:a16="http://schemas.microsoft.com/office/drawing/2014/main" id="{00000000-0008-0000-1B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651000" y="13843000"/>
          <a:ext cx="1016000" cy="76200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16</xdr:row>
      <xdr:rowOff>38100</xdr:rowOff>
    </xdr:from>
    <xdr:to>
      <xdr:col>0</xdr:col>
      <xdr:colOff>1181100</xdr:colOff>
      <xdr:row>16</xdr:row>
      <xdr:rowOff>876300</xdr:rowOff>
    </xdr:to>
    <xdr:pic>
      <xdr:nvPicPr>
        <xdr:cNvPr id="31" name="Picture 30" descr="GNP_St Mary Hudson_685_0030.jpeg">
          <a:extLst>
            <a:ext uri="{FF2B5EF4-FFF2-40B4-BE49-F238E27FC236}">
              <a16:creationId xmlns:a16="http://schemas.microsoft.com/office/drawing/2014/main" id="{00000000-0008-0000-1B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3500" y="14757400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16</xdr:row>
      <xdr:rowOff>25400</xdr:rowOff>
    </xdr:from>
    <xdr:to>
      <xdr:col>1</xdr:col>
      <xdr:colOff>1206500</xdr:colOff>
      <xdr:row>16</xdr:row>
      <xdr:rowOff>901700</xdr:rowOff>
    </xdr:to>
    <xdr:pic>
      <xdr:nvPicPr>
        <xdr:cNvPr id="32" name="Picture 31" descr="GNP_St Mary Hudson_685_0031.jpeg">
          <a:extLst>
            <a:ext uri="{FF2B5EF4-FFF2-40B4-BE49-F238E27FC236}">
              <a16:creationId xmlns:a16="http://schemas.microsoft.com/office/drawing/2014/main" id="{00000000-0008-0000-1B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625600" y="14744700"/>
          <a:ext cx="1168400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17</xdr:row>
      <xdr:rowOff>38100</xdr:rowOff>
    </xdr:from>
    <xdr:to>
      <xdr:col>0</xdr:col>
      <xdr:colOff>1143000</xdr:colOff>
      <xdr:row>17</xdr:row>
      <xdr:rowOff>876300</xdr:rowOff>
    </xdr:to>
    <xdr:pic>
      <xdr:nvPicPr>
        <xdr:cNvPr id="33" name="Picture 32" descr="GNP_St Mary Hudson_685_0032.jpeg">
          <a:extLst>
            <a:ext uri="{FF2B5EF4-FFF2-40B4-BE49-F238E27FC236}">
              <a16:creationId xmlns:a16="http://schemas.microsoft.com/office/drawing/2014/main" id="{00000000-0008-0000-1B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5400" y="15684500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17</xdr:row>
      <xdr:rowOff>50799</xdr:rowOff>
    </xdr:from>
    <xdr:to>
      <xdr:col>1</xdr:col>
      <xdr:colOff>1143000</xdr:colOff>
      <xdr:row>17</xdr:row>
      <xdr:rowOff>860424</xdr:rowOff>
    </xdr:to>
    <xdr:pic>
      <xdr:nvPicPr>
        <xdr:cNvPr id="34" name="Picture 33" descr="GNP_St Mary Hudson_685_0033.jpeg">
          <a:extLst>
            <a:ext uri="{FF2B5EF4-FFF2-40B4-BE49-F238E27FC236}">
              <a16:creationId xmlns:a16="http://schemas.microsoft.com/office/drawing/2014/main" id="{00000000-0008-0000-1B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651000" y="15697199"/>
          <a:ext cx="1079500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25399</xdr:colOff>
      <xdr:row>18</xdr:row>
      <xdr:rowOff>50800</xdr:rowOff>
    </xdr:from>
    <xdr:to>
      <xdr:col>0</xdr:col>
      <xdr:colOff>1109132</xdr:colOff>
      <xdr:row>18</xdr:row>
      <xdr:rowOff>863600</xdr:rowOff>
    </xdr:to>
    <xdr:pic>
      <xdr:nvPicPr>
        <xdr:cNvPr id="35" name="Picture 34" descr="GNP_St Mary Hudson_685_0034.jpeg">
          <a:extLst>
            <a:ext uri="{FF2B5EF4-FFF2-40B4-BE49-F238E27FC236}">
              <a16:creationId xmlns:a16="http://schemas.microsoft.com/office/drawing/2014/main" id="{00000000-0008-0000-1B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5399" y="16624300"/>
          <a:ext cx="1083733" cy="812800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</xdr:colOff>
      <xdr:row>17</xdr:row>
      <xdr:rowOff>927099</xdr:rowOff>
    </xdr:from>
    <xdr:to>
      <xdr:col>1</xdr:col>
      <xdr:colOff>1117600</xdr:colOff>
      <xdr:row>18</xdr:row>
      <xdr:rowOff>828674</xdr:rowOff>
    </xdr:to>
    <xdr:pic>
      <xdr:nvPicPr>
        <xdr:cNvPr id="36" name="Picture 35" descr="GNP_St Mary Hudson_685_0035.jpeg">
          <a:extLst>
            <a:ext uri="{FF2B5EF4-FFF2-40B4-BE49-F238E27FC236}">
              <a16:creationId xmlns:a16="http://schemas.microsoft.com/office/drawing/2014/main" id="{00000000-0008-0000-1B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600200" y="16573499"/>
          <a:ext cx="1104900" cy="82867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88899</xdr:rowOff>
    </xdr:from>
    <xdr:to>
      <xdr:col>1</xdr:col>
      <xdr:colOff>342900</xdr:colOff>
      <xdr:row>0</xdr:row>
      <xdr:rowOff>1527174</xdr:rowOff>
    </xdr:to>
    <xdr:pic>
      <xdr:nvPicPr>
        <xdr:cNvPr id="2" name="Picture 1" descr="GNP_St Mary Hudson_686_0001.jpeg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88899"/>
          <a:ext cx="1917700" cy="1438275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2</xdr:row>
      <xdr:rowOff>38100</xdr:rowOff>
    </xdr:from>
    <xdr:to>
      <xdr:col>0</xdr:col>
      <xdr:colOff>1000760</xdr:colOff>
      <xdr:row>2</xdr:row>
      <xdr:rowOff>769620</xdr:rowOff>
    </xdr:to>
    <xdr:pic>
      <xdr:nvPicPr>
        <xdr:cNvPr id="3" name="Picture 2" descr="GNP_St Mary Hudson_686_0002.jpeg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7780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2</xdr:row>
      <xdr:rowOff>50800</xdr:rowOff>
    </xdr:from>
    <xdr:to>
      <xdr:col>1</xdr:col>
      <xdr:colOff>1000760</xdr:colOff>
      <xdr:row>2</xdr:row>
      <xdr:rowOff>782320</xdr:rowOff>
    </xdr:to>
    <xdr:pic>
      <xdr:nvPicPr>
        <xdr:cNvPr id="4" name="Picture 3" descr="GNP_St Mary Hudson_686_0003.jpeg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12900" y="17907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3</xdr:row>
      <xdr:rowOff>101600</xdr:rowOff>
    </xdr:from>
    <xdr:to>
      <xdr:col>0</xdr:col>
      <xdr:colOff>1038860</xdr:colOff>
      <xdr:row>3</xdr:row>
      <xdr:rowOff>833120</xdr:rowOff>
    </xdr:to>
    <xdr:pic>
      <xdr:nvPicPr>
        <xdr:cNvPr id="5" name="Picture 4" descr="GNP_St Mary Hudson_686_0004.jpeg">
          <a:extLst>
            <a:ext uri="{FF2B5EF4-FFF2-40B4-BE49-F238E27FC236}">
              <a16:creationId xmlns:a16="http://schemas.microsoft.com/office/drawing/2014/main" id="{00000000-0008-0000-1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3500" y="27686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3</xdr:row>
      <xdr:rowOff>76200</xdr:rowOff>
    </xdr:from>
    <xdr:to>
      <xdr:col>1</xdr:col>
      <xdr:colOff>1038860</xdr:colOff>
      <xdr:row>3</xdr:row>
      <xdr:rowOff>807720</xdr:rowOff>
    </xdr:to>
    <xdr:pic>
      <xdr:nvPicPr>
        <xdr:cNvPr id="6" name="Picture 5" descr="GNP_St Mary Hudson_686_0005.jpeg">
          <a:extLst>
            <a:ext uri="{FF2B5EF4-FFF2-40B4-BE49-F238E27FC236}">
              <a16:creationId xmlns:a16="http://schemas.microsoft.com/office/drawing/2014/main" id="{00000000-0008-0000-1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51000" y="27432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4</xdr:row>
      <xdr:rowOff>76200</xdr:rowOff>
    </xdr:from>
    <xdr:to>
      <xdr:col>0</xdr:col>
      <xdr:colOff>1076960</xdr:colOff>
      <xdr:row>4</xdr:row>
      <xdr:rowOff>807720</xdr:rowOff>
    </xdr:to>
    <xdr:pic>
      <xdr:nvPicPr>
        <xdr:cNvPr id="7" name="Picture 6" descr="GNP_St Mary Hudson_686_0006.jpeg">
          <a:extLst>
            <a:ext uri="{FF2B5EF4-FFF2-40B4-BE49-F238E27FC236}">
              <a16:creationId xmlns:a16="http://schemas.microsoft.com/office/drawing/2014/main" id="{00000000-0008-0000-1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1600" y="36703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</xdr:row>
      <xdr:rowOff>101600</xdr:rowOff>
    </xdr:from>
    <xdr:to>
      <xdr:col>1</xdr:col>
      <xdr:colOff>1013460</xdr:colOff>
      <xdr:row>4</xdr:row>
      <xdr:rowOff>833120</xdr:rowOff>
    </xdr:to>
    <xdr:pic>
      <xdr:nvPicPr>
        <xdr:cNvPr id="8" name="Picture 7" descr="GNP_St Mary Hudson_686_0007.jpeg">
          <a:extLst>
            <a:ext uri="{FF2B5EF4-FFF2-40B4-BE49-F238E27FC236}">
              <a16:creationId xmlns:a16="http://schemas.microsoft.com/office/drawing/2014/main" id="{00000000-0008-0000-1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25600" y="36957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5</xdr:row>
      <xdr:rowOff>12700</xdr:rowOff>
    </xdr:from>
    <xdr:to>
      <xdr:col>0</xdr:col>
      <xdr:colOff>1000760</xdr:colOff>
      <xdr:row>5</xdr:row>
      <xdr:rowOff>744220</xdr:rowOff>
    </xdr:to>
    <xdr:pic>
      <xdr:nvPicPr>
        <xdr:cNvPr id="9" name="Picture 8" descr="GNP_St Mary Hudson_686_0008.jpeg">
          <a:extLst>
            <a:ext uri="{FF2B5EF4-FFF2-40B4-BE49-F238E27FC236}">
              <a16:creationId xmlns:a16="http://schemas.microsoft.com/office/drawing/2014/main" id="{00000000-0008-0000-1C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5400" y="45339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5</xdr:row>
      <xdr:rowOff>38100</xdr:rowOff>
    </xdr:from>
    <xdr:to>
      <xdr:col>1</xdr:col>
      <xdr:colOff>1026160</xdr:colOff>
      <xdr:row>5</xdr:row>
      <xdr:rowOff>769620</xdr:rowOff>
    </xdr:to>
    <xdr:pic>
      <xdr:nvPicPr>
        <xdr:cNvPr id="10" name="Picture 9" descr="GNP_St Mary Hudson_686_0009.jpeg">
          <a:extLst>
            <a:ext uri="{FF2B5EF4-FFF2-40B4-BE49-F238E27FC236}">
              <a16:creationId xmlns:a16="http://schemas.microsoft.com/office/drawing/2014/main" id="{00000000-0008-0000-1C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38300" y="45593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6</xdr:row>
      <xdr:rowOff>25400</xdr:rowOff>
    </xdr:from>
    <xdr:to>
      <xdr:col>0</xdr:col>
      <xdr:colOff>1013460</xdr:colOff>
      <xdr:row>6</xdr:row>
      <xdr:rowOff>756920</xdr:rowOff>
    </xdr:to>
    <xdr:pic>
      <xdr:nvPicPr>
        <xdr:cNvPr id="11" name="Picture 10" descr="GNP_St Mary Hudson_686_0010.jpeg">
          <a:extLst>
            <a:ext uri="{FF2B5EF4-FFF2-40B4-BE49-F238E27FC236}">
              <a16:creationId xmlns:a16="http://schemas.microsoft.com/office/drawing/2014/main" id="{00000000-0008-0000-1C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8100" y="54737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</xdr:colOff>
      <xdr:row>6</xdr:row>
      <xdr:rowOff>63500</xdr:rowOff>
    </xdr:from>
    <xdr:to>
      <xdr:col>1</xdr:col>
      <xdr:colOff>988060</xdr:colOff>
      <xdr:row>6</xdr:row>
      <xdr:rowOff>795020</xdr:rowOff>
    </xdr:to>
    <xdr:pic>
      <xdr:nvPicPr>
        <xdr:cNvPr id="12" name="Picture 11" descr="GNP_St Mary Hudson_686_0011.jpeg">
          <a:extLst>
            <a:ext uri="{FF2B5EF4-FFF2-40B4-BE49-F238E27FC236}">
              <a16:creationId xmlns:a16="http://schemas.microsoft.com/office/drawing/2014/main" id="{00000000-0008-0000-1C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00200" y="55118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7</xdr:row>
      <xdr:rowOff>38100</xdr:rowOff>
    </xdr:from>
    <xdr:to>
      <xdr:col>0</xdr:col>
      <xdr:colOff>1013460</xdr:colOff>
      <xdr:row>7</xdr:row>
      <xdr:rowOff>769620</xdr:rowOff>
    </xdr:to>
    <xdr:pic>
      <xdr:nvPicPr>
        <xdr:cNvPr id="13" name="Picture 12" descr="GNP_St Mary Hudson_686_0012.jpeg">
          <a:extLst>
            <a:ext uri="{FF2B5EF4-FFF2-40B4-BE49-F238E27FC236}">
              <a16:creationId xmlns:a16="http://schemas.microsoft.com/office/drawing/2014/main" id="{00000000-0008-0000-1C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8100" y="64135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7</xdr:row>
      <xdr:rowOff>38100</xdr:rowOff>
    </xdr:from>
    <xdr:to>
      <xdr:col>1</xdr:col>
      <xdr:colOff>1000760</xdr:colOff>
      <xdr:row>7</xdr:row>
      <xdr:rowOff>769620</xdr:rowOff>
    </xdr:to>
    <xdr:pic>
      <xdr:nvPicPr>
        <xdr:cNvPr id="14" name="Picture 13" descr="GNP_St Mary Hudson_686_0013.jpeg">
          <a:extLst>
            <a:ext uri="{FF2B5EF4-FFF2-40B4-BE49-F238E27FC236}">
              <a16:creationId xmlns:a16="http://schemas.microsoft.com/office/drawing/2014/main" id="{00000000-0008-0000-1C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612900" y="64135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8</xdr:row>
      <xdr:rowOff>38100</xdr:rowOff>
    </xdr:from>
    <xdr:to>
      <xdr:col>0</xdr:col>
      <xdr:colOff>988060</xdr:colOff>
      <xdr:row>8</xdr:row>
      <xdr:rowOff>769620</xdr:rowOff>
    </xdr:to>
    <xdr:pic>
      <xdr:nvPicPr>
        <xdr:cNvPr id="15" name="Picture 14" descr="GNP_St Mary Hudson_686_0014.jpeg">
          <a:extLst>
            <a:ext uri="{FF2B5EF4-FFF2-40B4-BE49-F238E27FC236}">
              <a16:creationId xmlns:a16="http://schemas.microsoft.com/office/drawing/2014/main" id="{00000000-0008-0000-1C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2700" y="73406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8</xdr:row>
      <xdr:rowOff>38100</xdr:rowOff>
    </xdr:from>
    <xdr:to>
      <xdr:col>1</xdr:col>
      <xdr:colOff>1026160</xdr:colOff>
      <xdr:row>8</xdr:row>
      <xdr:rowOff>769620</xdr:rowOff>
    </xdr:to>
    <xdr:pic>
      <xdr:nvPicPr>
        <xdr:cNvPr id="16" name="Picture 15" descr="GNP_St Mary Hudson_686_0015.jpeg">
          <a:extLst>
            <a:ext uri="{FF2B5EF4-FFF2-40B4-BE49-F238E27FC236}">
              <a16:creationId xmlns:a16="http://schemas.microsoft.com/office/drawing/2014/main" id="{00000000-0008-0000-1C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638300" y="73406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9</xdr:row>
      <xdr:rowOff>38100</xdr:rowOff>
    </xdr:from>
    <xdr:to>
      <xdr:col>0</xdr:col>
      <xdr:colOff>1000760</xdr:colOff>
      <xdr:row>9</xdr:row>
      <xdr:rowOff>769620</xdr:rowOff>
    </xdr:to>
    <xdr:pic>
      <xdr:nvPicPr>
        <xdr:cNvPr id="17" name="Picture 16" descr="GNP_St Mary Hudson_686_0016.jpeg">
          <a:extLst>
            <a:ext uri="{FF2B5EF4-FFF2-40B4-BE49-F238E27FC236}">
              <a16:creationId xmlns:a16="http://schemas.microsoft.com/office/drawing/2014/main" id="{00000000-0008-0000-1C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5400" y="82677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9</xdr:row>
      <xdr:rowOff>63500</xdr:rowOff>
    </xdr:from>
    <xdr:to>
      <xdr:col>1</xdr:col>
      <xdr:colOff>1013460</xdr:colOff>
      <xdr:row>9</xdr:row>
      <xdr:rowOff>795020</xdr:rowOff>
    </xdr:to>
    <xdr:pic>
      <xdr:nvPicPr>
        <xdr:cNvPr id="18" name="Picture 17" descr="GNP_St Mary Hudson_686_0017.jpeg">
          <a:extLst>
            <a:ext uri="{FF2B5EF4-FFF2-40B4-BE49-F238E27FC236}">
              <a16:creationId xmlns:a16="http://schemas.microsoft.com/office/drawing/2014/main" id="{00000000-0008-0000-1C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625600" y="82931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10</xdr:row>
      <xdr:rowOff>0</xdr:rowOff>
    </xdr:from>
    <xdr:to>
      <xdr:col>0</xdr:col>
      <xdr:colOff>1000760</xdr:colOff>
      <xdr:row>10</xdr:row>
      <xdr:rowOff>731520</xdr:rowOff>
    </xdr:to>
    <xdr:pic>
      <xdr:nvPicPr>
        <xdr:cNvPr id="19" name="Picture 18" descr="GNP_St Mary Hudson_686_0018.jpeg">
          <a:extLst>
            <a:ext uri="{FF2B5EF4-FFF2-40B4-BE49-F238E27FC236}">
              <a16:creationId xmlns:a16="http://schemas.microsoft.com/office/drawing/2014/main" id="{00000000-0008-0000-1C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5400" y="91567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10</xdr:row>
      <xdr:rowOff>12700</xdr:rowOff>
    </xdr:from>
    <xdr:to>
      <xdr:col>1</xdr:col>
      <xdr:colOff>1000760</xdr:colOff>
      <xdr:row>10</xdr:row>
      <xdr:rowOff>744220</xdr:rowOff>
    </xdr:to>
    <xdr:pic>
      <xdr:nvPicPr>
        <xdr:cNvPr id="20" name="Picture 19" descr="GNP_St Mary Hudson_686_0019.jpeg">
          <a:extLst>
            <a:ext uri="{FF2B5EF4-FFF2-40B4-BE49-F238E27FC236}">
              <a16:creationId xmlns:a16="http://schemas.microsoft.com/office/drawing/2014/main" id="{00000000-0008-0000-1C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612900" y="91694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11</xdr:row>
      <xdr:rowOff>25400</xdr:rowOff>
    </xdr:from>
    <xdr:to>
      <xdr:col>0</xdr:col>
      <xdr:colOff>1026160</xdr:colOff>
      <xdr:row>11</xdr:row>
      <xdr:rowOff>756920</xdr:rowOff>
    </xdr:to>
    <xdr:pic>
      <xdr:nvPicPr>
        <xdr:cNvPr id="21" name="Picture 20" descr="GNP_St Mary Hudson_686_0020.jpeg">
          <a:extLst>
            <a:ext uri="{FF2B5EF4-FFF2-40B4-BE49-F238E27FC236}">
              <a16:creationId xmlns:a16="http://schemas.microsoft.com/office/drawing/2014/main" id="{00000000-0008-0000-1C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0800" y="101092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11</xdr:row>
      <xdr:rowOff>12700</xdr:rowOff>
    </xdr:from>
    <xdr:to>
      <xdr:col>1</xdr:col>
      <xdr:colOff>1013460</xdr:colOff>
      <xdr:row>11</xdr:row>
      <xdr:rowOff>744220</xdr:rowOff>
    </xdr:to>
    <xdr:pic>
      <xdr:nvPicPr>
        <xdr:cNvPr id="22" name="Picture 21" descr="GNP_St Mary Hudson_686_0021.jpeg">
          <a:extLst>
            <a:ext uri="{FF2B5EF4-FFF2-40B4-BE49-F238E27FC236}">
              <a16:creationId xmlns:a16="http://schemas.microsoft.com/office/drawing/2014/main" id="{00000000-0008-0000-1C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625600" y="100965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12</xdr:row>
      <xdr:rowOff>25400</xdr:rowOff>
    </xdr:from>
    <xdr:to>
      <xdr:col>0</xdr:col>
      <xdr:colOff>1038860</xdr:colOff>
      <xdr:row>12</xdr:row>
      <xdr:rowOff>756920</xdr:rowOff>
    </xdr:to>
    <xdr:pic>
      <xdr:nvPicPr>
        <xdr:cNvPr id="23" name="Picture 22" descr="GNP_St Mary Hudson_686_0022.jpeg">
          <a:extLst>
            <a:ext uri="{FF2B5EF4-FFF2-40B4-BE49-F238E27FC236}">
              <a16:creationId xmlns:a16="http://schemas.microsoft.com/office/drawing/2014/main" id="{00000000-0008-0000-1C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3500" y="110363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</xdr:colOff>
      <xdr:row>12</xdr:row>
      <xdr:rowOff>25400</xdr:rowOff>
    </xdr:from>
    <xdr:to>
      <xdr:col>1</xdr:col>
      <xdr:colOff>988060</xdr:colOff>
      <xdr:row>12</xdr:row>
      <xdr:rowOff>756920</xdr:rowOff>
    </xdr:to>
    <xdr:pic>
      <xdr:nvPicPr>
        <xdr:cNvPr id="24" name="Picture 23" descr="GNP_St Mary Hudson_686_0023.jpeg">
          <a:extLst>
            <a:ext uri="{FF2B5EF4-FFF2-40B4-BE49-F238E27FC236}">
              <a16:creationId xmlns:a16="http://schemas.microsoft.com/office/drawing/2014/main" id="{00000000-0008-0000-1C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00200" y="110363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13</xdr:row>
      <xdr:rowOff>63500</xdr:rowOff>
    </xdr:from>
    <xdr:to>
      <xdr:col>0</xdr:col>
      <xdr:colOff>1038860</xdr:colOff>
      <xdr:row>13</xdr:row>
      <xdr:rowOff>795020</xdr:rowOff>
    </xdr:to>
    <xdr:pic>
      <xdr:nvPicPr>
        <xdr:cNvPr id="25" name="Picture 24" descr="GNP_St Mary Hudson_686_0024.jpeg">
          <a:extLst>
            <a:ext uri="{FF2B5EF4-FFF2-40B4-BE49-F238E27FC236}">
              <a16:creationId xmlns:a16="http://schemas.microsoft.com/office/drawing/2014/main" id="{00000000-0008-0000-1C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3500" y="12001500"/>
          <a:ext cx="975360" cy="73152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13</xdr:row>
      <xdr:rowOff>50800</xdr:rowOff>
    </xdr:from>
    <xdr:to>
      <xdr:col>1</xdr:col>
      <xdr:colOff>1013460</xdr:colOff>
      <xdr:row>13</xdr:row>
      <xdr:rowOff>782320</xdr:rowOff>
    </xdr:to>
    <xdr:pic>
      <xdr:nvPicPr>
        <xdr:cNvPr id="26" name="Picture 25" descr="GNP_St Mary Hudson_686_0025.jpeg">
          <a:extLst>
            <a:ext uri="{FF2B5EF4-FFF2-40B4-BE49-F238E27FC236}">
              <a16:creationId xmlns:a16="http://schemas.microsoft.com/office/drawing/2014/main" id="{00000000-0008-0000-1C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625600" y="11988800"/>
          <a:ext cx="975360" cy="73152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25400</xdr:rowOff>
    </xdr:from>
    <xdr:to>
      <xdr:col>1</xdr:col>
      <xdr:colOff>12700</xdr:colOff>
      <xdr:row>0</xdr:row>
      <xdr:rowOff>1206500</xdr:rowOff>
    </xdr:to>
    <xdr:pic>
      <xdr:nvPicPr>
        <xdr:cNvPr id="2" name="Picture 1" descr="GNP_St Mary Hudson_1340A_0001.jpeg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25400"/>
          <a:ext cx="1574800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0</xdr:row>
      <xdr:rowOff>25400</xdr:rowOff>
    </xdr:from>
    <xdr:to>
      <xdr:col>2</xdr:col>
      <xdr:colOff>42332</xdr:colOff>
      <xdr:row>0</xdr:row>
      <xdr:rowOff>1219200</xdr:rowOff>
    </xdr:to>
    <xdr:pic>
      <xdr:nvPicPr>
        <xdr:cNvPr id="3" name="Picture 2" descr="GNP_St Mary Hudson_1340B_0001.jpeg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25599" y="25400"/>
          <a:ext cx="1591733" cy="119380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25400</xdr:rowOff>
    </xdr:from>
    <xdr:to>
      <xdr:col>1</xdr:col>
      <xdr:colOff>406400</xdr:colOff>
      <xdr:row>0</xdr:row>
      <xdr:rowOff>1511300</xdr:rowOff>
    </xdr:to>
    <xdr:pic>
      <xdr:nvPicPr>
        <xdr:cNvPr id="2" name="Picture 1" descr="GNP_St Mary Hudson_1344_0001.jpeg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25400"/>
          <a:ext cx="1981200" cy="148590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63500</xdr:rowOff>
    </xdr:from>
    <xdr:to>
      <xdr:col>1</xdr:col>
      <xdr:colOff>342900</xdr:colOff>
      <xdr:row>0</xdr:row>
      <xdr:rowOff>1492250</xdr:rowOff>
    </xdr:to>
    <xdr:pic>
      <xdr:nvPicPr>
        <xdr:cNvPr id="2" name="Picture 1" descr="GNP_St Mary Hudson_1346_0001.jpeg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63500"/>
          <a:ext cx="1905000" cy="142875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25399</xdr:rowOff>
    </xdr:from>
    <xdr:to>
      <xdr:col>1</xdr:col>
      <xdr:colOff>431800</xdr:colOff>
      <xdr:row>0</xdr:row>
      <xdr:rowOff>1520824</xdr:rowOff>
    </xdr:to>
    <xdr:pic>
      <xdr:nvPicPr>
        <xdr:cNvPr id="2" name="Picture 1" descr="GNP_St Mary Hudson_1353_0001.jpeg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25399"/>
          <a:ext cx="1993900" cy="1495425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2</xdr:row>
      <xdr:rowOff>38099</xdr:rowOff>
    </xdr:from>
    <xdr:to>
      <xdr:col>0</xdr:col>
      <xdr:colOff>1181100</xdr:colOff>
      <xdr:row>2</xdr:row>
      <xdr:rowOff>904874</xdr:rowOff>
    </xdr:to>
    <xdr:pic>
      <xdr:nvPicPr>
        <xdr:cNvPr id="3" name="Picture 2" descr="GNP_St Mary Hudson_1353_0002.jpeg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777999"/>
          <a:ext cx="1155700" cy="866775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2</xdr:row>
      <xdr:rowOff>50799</xdr:rowOff>
    </xdr:from>
    <xdr:to>
      <xdr:col>1</xdr:col>
      <xdr:colOff>1130300</xdr:colOff>
      <xdr:row>2</xdr:row>
      <xdr:rowOff>860424</xdr:rowOff>
    </xdr:to>
    <xdr:pic>
      <xdr:nvPicPr>
        <xdr:cNvPr id="4" name="Picture 3" descr="GNP_St Mary Hudson_1353_0003.jpeg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38300" y="1790699"/>
          <a:ext cx="1079500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3</xdr:row>
      <xdr:rowOff>38100</xdr:rowOff>
    </xdr:from>
    <xdr:to>
      <xdr:col>0</xdr:col>
      <xdr:colOff>1104900</xdr:colOff>
      <xdr:row>3</xdr:row>
      <xdr:rowOff>857250</xdr:rowOff>
    </xdr:to>
    <xdr:pic>
      <xdr:nvPicPr>
        <xdr:cNvPr id="5" name="Picture 4" descr="GNP_St Mary Hudson_1353_0004.jpeg">
          <a:extLst>
            <a:ext uri="{FF2B5EF4-FFF2-40B4-BE49-F238E27FC236}">
              <a16:creationId xmlns:a16="http://schemas.microsoft.com/office/drawing/2014/main" id="{00000000-0008-0000-2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700" y="2705100"/>
          <a:ext cx="1092200" cy="8191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3</xdr:row>
      <xdr:rowOff>38100</xdr:rowOff>
    </xdr:from>
    <xdr:to>
      <xdr:col>1</xdr:col>
      <xdr:colOff>1168400</xdr:colOff>
      <xdr:row>3</xdr:row>
      <xdr:rowOff>857250</xdr:rowOff>
    </xdr:to>
    <xdr:pic>
      <xdr:nvPicPr>
        <xdr:cNvPr id="6" name="Picture 5" descr="GNP_St Mary Hudson_1353_0005.jpeg">
          <a:extLst>
            <a:ext uri="{FF2B5EF4-FFF2-40B4-BE49-F238E27FC236}">
              <a16:creationId xmlns:a16="http://schemas.microsoft.com/office/drawing/2014/main" id="{00000000-0008-0000-2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63700" y="2705100"/>
          <a:ext cx="1092200" cy="819150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4</xdr:row>
      <xdr:rowOff>63500</xdr:rowOff>
    </xdr:from>
    <xdr:to>
      <xdr:col>0</xdr:col>
      <xdr:colOff>1143000</xdr:colOff>
      <xdr:row>4</xdr:row>
      <xdr:rowOff>901700</xdr:rowOff>
    </xdr:to>
    <xdr:pic>
      <xdr:nvPicPr>
        <xdr:cNvPr id="7" name="Picture 6" descr="GNP_St Mary Hudson_1353_0006.jpeg">
          <a:extLst>
            <a:ext uri="{FF2B5EF4-FFF2-40B4-BE49-F238E27FC236}">
              <a16:creationId xmlns:a16="http://schemas.microsoft.com/office/drawing/2014/main" id="{00000000-0008-0000-2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5400" y="3657600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</xdr:row>
      <xdr:rowOff>25399</xdr:rowOff>
    </xdr:from>
    <xdr:to>
      <xdr:col>1</xdr:col>
      <xdr:colOff>1168400</xdr:colOff>
      <xdr:row>4</xdr:row>
      <xdr:rowOff>873124</xdr:rowOff>
    </xdr:to>
    <xdr:pic>
      <xdr:nvPicPr>
        <xdr:cNvPr id="8" name="Picture 7" descr="GNP_St Mary Hudson_1353_0007.jpeg">
          <a:extLst>
            <a:ext uri="{FF2B5EF4-FFF2-40B4-BE49-F238E27FC236}">
              <a16:creationId xmlns:a16="http://schemas.microsoft.com/office/drawing/2014/main" id="{00000000-0008-0000-2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25600" y="3619499"/>
          <a:ext cx="1130300" cy="847725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5</xdr:row>
      <xdr:rowOff>38099</xdr:rowOff>
    </xdr:from>
    <xdr:to>
      <xdr:col>0</xdr:col>
      <xdr:colOff>1155700</xdr:colOff>
      <xdr:row>5</xdr:row>
      <xdr:rowOff>885824</xdr:rowOff>
    </xdr:to>
    <xdr:pic>
      <xdr:nvPicPr>
        <xdr:cNvPr id="9" name="Picture 8" descr="GNP_St Mary Hudson_1353_0008.jpeg">
          <a:extLst>
            <a:ext uri="{FF2B5EF4-FFF2-40B4-BE49-F238E27FC236}">
              <a16:creationId xmlns:a16="http://schemas.microsoft.com/office/drawing/2014/main" id="{00000000-0008-0000-2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5400" y="4559299"/>
          <a:ext cx="1130300" cy="8477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</xdr:row>
      <xdr:rowOff>25400</xdr:rowOff>
    </xdr:from>
    <xdr:to>
      <xdr:col>1</xdr:col>
      <xdr:colOff>1181100</xdr:colOff>
      <xdr:row>5</xdr:row>
      <xdr:rowOff>882650</xdr:rowOff>
    </xdr:to>
    <xdr:pic>
      <xdr:nvPicPr>
        <xdr:cNvPr id="10" name="Picture 9" descr="GNP_St Mary Hudson_1353_0009.jpeg">
          <a:extLst>
            <a:ext uri="{FF2B5EF4-FFF2-40B4-BE49-F238E27FC236}">
              <a16:creationId xmlns:a16="http://schemas.microsoft.com/office/drawing/2014/main" id="{00000000-0008-0000-2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25600" y="45466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6</xdr:row>
      <xdr:rowOff>50800</xdr:rowOff>
    </xdr:from>
    <xdr:to>
      <xdr:col>0</xdr:col>
      <xdr:colOff>1244600</xdr:colOff>
      <xdr:row>7</xdr:row>
      <xdr:rowOff>19050</xdr:rowOff>
    </xdr:to>
    <xdr:pic>
      <xdr:nvPicPr>
        <xdr:cNvPr id="11" name="Picture 10" descr="GNP_St Mary Hudson_1353_0010.jpeg">
          <a:extLst>
            <a:ext uri="{FF2B5EF4-FFF2-40B4-BE49-F238E27FC236}">
              <a16:creationId xmlns:a16="http://schemas.microsoft.com/office/drawing/2014/main" id="{00000000-0008-0000-2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0800" y="5499100"/>
          <a:ext cx="1193800" cy="8953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</xdr:row>
      <xdr:rowOff>25400</xdr:rowOff>
    </xdr:from>
    <xdr:to>
      <xdr:col>1</xdr:col>
      <xdr:colOff>1181100</xdr:colOff>
      <xdr:row>6</xdr:row>
      <xdr:rowOff>882650</xdr:rowOff>
    </xdr:to>
    <xdr:pic>
      <xdr:nvPicPr>
        <xdr:cNvPr id="12" name="Picture 11" descr="GNP_St Mary Hudson_1353_0011.jpeg">
          <a:extLst>
            <a:ext uri="{FF2B5EF4-FFF2-40B4-BE49-F238E27FC236}">
              <a16:creationId xmlns:a16="http://schemas.microsoft.com/office/drawing/2014/main" id="{00000000-0008-0000-2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25600" y="54737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63500</xdr:rowOff>
    </xdr:from>
    <xdr:to>
      <xdr:col>0</xdr:col>
      <xdr:colOff>1117600</xdr:colOff>
      <xdr:row>7</xdr:row>
      <xdr:rowOff>901700</xdr:rowOff>
    </xdr:to>
    <xdr:pic>
      <xdr:nvPicPr>
        <xdr:cNvPr id="13" name="Picture 12" descr="GNP_St Mary Hudson_1353_0012.jpeg">
          <a:extLst>
            <a:ext uri="{FF2B5EF4-FFF2-40B4-BE49-F238E27FC236}">
              <a16:creationId xmlns:a16="http://schemas.microsoft.com/office/drawing/2014/main" id="{00000000-0008-0000-2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6438900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</xdr:row>
      <xdr:rowOff>38100</xdr:rowOff>
    </xdr:from>
    <xdr:to>
      <xdr:col>1</xdr:col>
      <xdr:colOff>1181100</xdr:colOff>
      <xdr:row>7</xdr:row>
      <xdr:rowOff>895350</xdr:rowOff>
    </xdr:to>
    <xdr:pic>
      <xdr:nvPicPr>
        <xdr:cNvPr id="14" name="Picture 13" descr="GNP_St Mary Hudson_1353_0013.jpeg">
          <a:extLst>
            <a:ext uri="{FF2B5EF4-FFF2-40B4-BE49-F238E27FC236}">
              <a16:creationId xmlns:a16="http://schemas.microsoft.com/office/drawing/2014/main" id="{00000000-0008-0000-2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625600" y="64135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8</xdr:row>
      <xdr:rowOff>38100</xdr:rowOff>
    </xdr:from>
    <xdr:to>
      <xdr:col>0</xdr:col>
      <xdr:colOff>1168400</xdr:colOff>
      <xdr:row>8</xdr:row>
      <xdr:rowOff>895350</xdr:rowOff>
    </xdr:to>
    <xdr:pic>
      <xdr:nvPicPr>
        <xdr:cNvPr id="15" name="Picture 14" descr="GNP_St Mary Hudson_1353_0014.jpeg">
          <a:extLst>
            <a:ext uri="{FF2B5EF4-FFF2-40B4-BE49-F238E27FC236}">
              <a16:creationId xmlns:a16="http://schemas.microsoft.com/office/drawing/2014/main" id="{00000000-0008-0000-2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5400" y="73406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</xdr:colOff>
      <xdr:row>8</xdr:row>
      <xdr:rowOff>38099</xdr:rowOff>
    </xdr:from>
    <xdr:to>
      <xdr:col>1</xdr:col>
      <xdr:colOff>1193800</xdr:colOff>
      <xdr:row>8</xdr:row>
      <xdr:rowOff>923924</xdr:rowOff>
    </xdr:to>
    <xdr:pic>
      <xdr:nvPicPr>
        <xdr:cNvPr id="16" name="Picture 15" descr="GNP_St Mary Hudson_1353_0015.jpeg">
          <a:extLst>
            <a:ext uri="{FF2B5EF4-FFF2-40B4-BE49-F238E27FC236}">
              <a16:creationId xmlns:a16="http://schemas.microsoft.com/office/drawing/2014/main" id="{00000000-0008-0000-2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600200" y="7340599"/>
          <a:ext cx="1181100" cy="88582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9</xdr:row>
      <xdr:rowOff>88899</xdr:rowOff>
    </xdr:from>
    <xdr:to>
      <xdr:col>0</xdr:col>
      <xdr:colOff>1168400</xdr:colOff>
      <xdr:row>10</xdr:row>
      <xdr:rowOff>9524</xdr:rowOff>
    </xdr:to>
    <xdr:pic>
      <xdr:nvPicPr>
        <xdr:cNvPr id="17" name="Picture 16" descr="GNP_St Mary Hudson_1353_0016.jpeg">
          <a:extLst>
            <a:ext uri="{FF2B5EF4-FFF2-40B4-BE49-F238E27FC236}">
              <a16:creationId xmlns:a16="http://schemas.microsoft.com/office/drawing/2014/main" id="{00000000-0008-0000-2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8100" y="8318499"/>
          <a:ext cx="1130300" cy="8477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9</xdr:row>
      <xdr:rowOff>50799</xdr:rowOff>
    </xdr:from>
    <xdr:to>
      <xdr:col>1</xdr:col>
      <xdr:colOff>1168400</xdr:colOff>
      <xdr:row>9</xdr:row>
      <xdr:rowOff>898524</xdr:rowOff>
    </xdr:to>
    <xdr:pic>
      <xdr:nvPicPr>
        <xdr:cNvPr id="18" name="Picture 17" descr="GNP_St Mary Hudson_1353_0017.jpeg">
          <a:extLst>
            <a:ext uri="{FF2B5EF4-FFF2-40B4-BE49-F238E27FC236}">
              <a16:creationId xmlns:a16="http://schemas.microsoft.com/office/drawing/2014/main" id="{00000000-0008-0000-2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625600" y="8280399"/>
          <a:ext cx="1130300" cy="84772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10</xdr:row>
      <xdr:rowOff>76199</xdr:rowOff>
    </xdr:from>
    <xdr:to>
      <xdr:col>0</xdr:col>
      <xdr:colOff>1143000</xdr:colOff>
      <xdr:row>10</xdr:row>
      <xdr:rowOff>904874</xdr:rowOff>
    </xdr:to>
    <xdr:pic>
      <xdr:nvPicPr>
        <xdr:cNvPr id="19" name="Picture 18" descr="GNP_St Mary Hudson_1353_0018.jpeg">
          <a:extLst>
            <a:ext uri="{FF2B5EF4-FFF2-40B4-BE49-F238E27FC236}">
              <a16:creationId xmlns:a16="http://schemas.microsoft.com/office/drawing/2014/main" id="{00000000-0008-0000-2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8100" y="9232899"/>
          <a:ext cx="1104900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10</xdr:row>
      <xdr:rowOff>88899</xdr:rowOff>
    </xdr:from>
    <xdr:to>
      <xdr:col>1</xdr:col>
      <xdr:colOff>1130300</xdr:colOff>
      <xdr:row>10</xdr:row>
      <xdr:rowOff>898524</xdr:rowOff>
    </xdr:to>
    <xdr:pic>
      <xdr:nvPicPr>
        <xdr:cNvPr id="20" name="Picture 19" descr="GNP_St Mary Hudson_1353_0019.jpeg">
          <a:extLst>
            <a:ext uri="{FF2B5EF4-FFF2-40B4-BE49-F238E27FC236}">
              <a16:creationId xmlns:a16="http://schemas.microsoft.com/office/drawing/2014/main" id="{00000000-0008-0000-2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638300" y="9245599"/>
          <a:ext cx="1079500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11</xdr:row>
      <xdr:rowOff>38099</xdr:rowOff>
    </xdr:from>
    <xdr:to>
      <xdr:col>0</xdr:col>
      <xdr:colOff>1155700</xdr:colOff>
      <xdr:row>11</xdr:row>
      <xdr:rowOff>866774</xdr:rowOff>
    </xdr:to>
    <xdr:pic>
      <xdr:nvPicPr>
        <xdr:cNvPr id="21" name="Picture 20" descr="GNP_St Mary Hudson_1353_0020.jpeg">
          <a:extLst>
            <a:ext uri="{FF2B5EF4-FFF2-40B4-BE49-F238E27FC236}">
              <a16:creationId xmlns:a16="http://schemas.microsoft.com/office/drawing/2014/main" id="{00000000-0008-0000-2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0800" y="10121899"/>
          <a:ext cx="1104900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88900</xdr:colOff>
      <xdr:row>11</xdr:row>
      <xdr:rowOff>126999</xdr:rowOff>
    </xdr:from>
    <xdr:to>
      <xdr:col>1</xdr:col>
      <xdr:colOff>1193800</xdr:colOff>
      <xdr:row>12</xdr:row>
      <xdr:rowOff>28574</xdr:rowOff>
    </xdr:to>
    <xdr:pic>
      <xdr:nvPicPr>
        <xdr:cNvPr id="22" name="Picture 21" descr="GNP_St Mary Hudson_1353_0021.jpeg">
          <a:extLst>
            <a:ext uri="{FF2B5EF4-FFF2-40B4-BE49-F238E27FC236}">
              <a16:creationId xmlns:a16="http://schemas.microsoft.com/office/drawing/2014/main" id="{00000000-0008-0000-2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676400" y="10210799"/>
          <a:ext cx="1104900" cy="828675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25400</xdr:rowOff>
    </xdr:from>
    <xdr:to>
      <xdr:col>1</xdr:col>
      <xdr:colOff>495300</xdr:colOff>
      <xdr:row>0</xdr:row>
      <xdr:rowOff>1549400</xdr:rowOff>
    </xdr:to>
    <xdr:pic>
      <xdr:nvPicPr>
        <xdr:cNvPr id="2" name="Picture 1" descr="GNP_St Mary Hudson_1371_0001.jpeg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" y="25400"/>
          <a:ext cx="2032000" cy="15240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</xdr:row>
      <xdr:rowOff>25400</xdr:rowOff>
    </xdr:from>
    <xdr:to>
      <xdr:col>0</xdr:col>
      <xdr:colOff>1181100</xdr:colOff>
      <xdr:row>2</xdr:row>
      <xdr:rowOff>882650</xdr:rowOff>
    </xdr:to>
    <xdr:pic>
      <xdr:nvPicPr>
        <xdr:cNvPr id="3" name="Picture 2" descr="GNP_St Mary Hudson_1371_0002.jpeg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128905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2</xdr:row>
      <xdr:rowOff>38099</xdr:rowOff>
    </xdr:from>
    <xdr:to>
      <xdr:col>1</xdr:col>
      <xdr:colOff>1168400</xdr:colOff>
      <xdr:row>2</xdr:row>
      <xdr:rowOff>866774</xdr:rowOff>
    </xdr:to>
    <xdr:pic>
      <xdr:nvPicPr>
        <xdr:cNvPr id="4" name="Picture 3" descr="GNP_St Mary Hudson_1371_0003.jpeg"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51000" y="12903199"/>
          <a:ext cx="1104900" cy="82867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3</xdr:row>
      <xdr:rowOff>25399</xdr:rowOff>
    </xdr:from>
    <xdr:to>
      <xdr:col>0</xdr:col>
      <xdr:colOff>1244600</xdr:colOff>
      <xdr:row>3</xdr:row>
      <xdr:rowOff>911224</xdr:rowOff>
    </xdr:to>
    <xdr:pic>
      <xdr:nvPicPr>
        <xdr:cNvPr id="5" name="Picture 4" descr="GNP_St Mary Hudson_1371_0004.jpeg">
          <a:extLst>
            <a:ext uri="{FF2B5EF4-FFF2-40B4-BE49-F238E27FC236}">
              <a16:creationId xmlns:a16="http://schemas.microsoft.com/office/drawing/2014/main" id="{00000000-0008-0000-2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3500" y="13817599"/>
          <a:ext cx="1181100" cy="885825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</xdr:colOff>
      <xdr:row>3</xdr:row>
      <xdr:rowOff>28574</xdr:rowOff>
    </xdr:from>
    <xdr:to>
      <xdr:col>1</xdr:col>
      <xdr:colOff>1162050</xdr:colOff>
      <xdr:row>3</xdr:row>
      <xdr:rowOff>883443</xdr:rowOff>
    </xdr:to>
    <xdr:pic>
      <xdr:nvPicPr>
        <xdr:cNvPr id="6" name="Picture 5" descr="GNP_St Mary Hudson_1371_0005.jpeg">
          <a:extLst>
            <a:ext uri="{FF2B5EF4-FFF2-40B4-BE49-F238E27FC236}">
              <a16:creationId xmlns:a16="http://schemas.microsoft.com/office/drawing/2014/main" id="{00000000-0008-0000-2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12875" y="2914649"/>
          <a:ext cx="1139825" cy="854869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25400</xdr:rowOff>
    </xdr:from>
    <xdr:to>
      <xdr:col>1</xdr:col>
      <xdr:colOff>444500</xdr:colOff>
      <xdr:row>0</xdr:row>
      <xdr:rowOff>1530350</xdr:rowOff>
    </xdr:to>
    <xdr:pic>
      <xdr:nvPicPr>
        <xdr:cNvPr id="2" name="Picture 1" descr="GNP_St Mary Hudson_1372_0001.jpeg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25400"/>
          <a:ext cx="2006600" cy="150495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2</xdr:row>
      <xdr:rowOff>12700</xdr:rowOff>
    </xdr:from>
    <xdr:to>
      <xdr:col>0</xdr:col>
      <xdr:colOff>1181100</xdr:colOff>
      <xdr:row>2</xdr:row>
      <xdr:rowOff>889000</xdr:rowOff>
    </xdr:to>
    <xdr:pic>
      <xdr:nvPicPr>
        <xdr:cNvPr id="3" name="Picture 2" descr="GNP_St Mary Hudson_1372_0002.jpeg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2877800"/>
          <a:ext cx="1168400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2</xdr:row>
      <xdr:rowOff>25400</xdr:rowOff>
    </xdr:from>
    <xdr:to>
      <xdr:col>1</xdr:col>
      <xdr:colOff>1193800</xdr:colOff>
      <xdr:row>2</xdr:row>
      <xdr:rowOff>901700</xdr:rowOff>
    </xdr:to>
    <xdr:pic>
      <xdr:nvPicPr>
        <xdr:cNvPr id="4" name="Picture 3" descr="GNP_St Mary Hudson_1372_0003.jpeg"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12900" y="12890500"/>
          <a:ext cx="1168400" cy="87630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25400</xdr:rowOff>
    </xdr:from>
    <xdr:to>
      <xdr:col>1</xdr:col>
      <xdr:colOff>431800</xdr:colOff>
      <xdr:row>0</xdr:row>
      <xdr:rowOff>1530350</xdr:rowOff>
    </xdr:to>
    <xdr:pic>
      <xdr:nvPicPr>
        <xdr:cNvPr id="2" name="Picture 1" descr="GNP_St Mary Hudson_1373_0001.jpeg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25400"/>
          <a:ext cx="2006600" cy="150495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2</xdr:row>
      <xdr:rowOff>38099</xdr:rowOff>
    </xdr:from>
    <xdr:to>
      <xdr:col>0</xdr:col>
      <xdr:colOff>1193800</xdr:colOff>
      <xdr:row>2</xdr:row>
      <xdr:rowOff>885824</xdr:rowOff>
    </xdr:to>
    <xdr:pic>
      <xdr:nvPicPr>
        <xdr:cNvPr id="3" name="Picture 2" descr="GNP_St Mary Hudson_1373_0002.jpeg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00" y="1777999"/>
          <a:ext cx="1130300" cy="847725"/>
        </a:xfrm>
        <a:prstGeom prst="rect">
          <a:avLst/>
        </a:prstGeom>
      </xdr:spPr>
    </xdr:pic>
    <xdr:clientData/>
  </xdr:twoCellAnchor>
  <xdr:twoCellAnchor editAs="oneCell">
    <xdr:from>
      <xdr:col>1</xdr:col>
      <xdr:colOff>88900</xdr:colOff>
      <xdr:row>2</xdr:row>
      <xdr:rowOff>12700</xdr:rowOff>
    </xdr:from>
    <xdr:to>
      <xdr:col>1</xdr:col>
      <xdr:colOff>1231900</xdr:colOff>
      <xdr:row>2</xdr:row>
      <xdr:rowOff>869950</xdr:rowOff>
    </xdr:to>
    <xdr:pic>
      <xdr:nvPicPr>
        <xdr:cNvPr id="4" name="Picture 3" descr="GNP_St Mary Hudson_1373_0003.jpeg">
          <a:extLst>
            <a:ext uri="{FF2B5EF4-FFF2-40B4-BE49-F238E27FC236}">
              <a16:creationId xmlns:a16="http://schemas.microsoft.com/office/drawing/2014/main" id="{00000000-0008-0000-2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76400" y="17526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3</xdr:row>
      <xdr:rowOff>76200</xdr:rowOff>
    </xdr:from>
    <xdr:to>
      <xdr:col>0</xdr:col>
      <xdr:colOff>1155700</xdr:colOff>
      <xdr:row>3</xdr:row>
      <xdr:rowOff>914400</xdr:rowOff>
    </xdr:to>
    <xdr:pic>
      <xdr:nvPicPr>
        <xdr:cNvPr id="5" name="Picture 4" descr="GNP_St Mary Hudson_1373_0004.jpeg">
          <a:extLst>
            <a:ext uri="{FF2B5EF4-FFF2-40B4-BE49-F238E27FC236}">
              <a16:creationId xmlns:a16="http://schemas.microsoft.com/office/drawing/2014/main" id="{00000000-0008-0000-2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100" y="2743200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</xdr:row>
      <xdr:rowOff>12699</xdr:rowOff>
    </xdr:from>
    <xdr:to>
      <xdr:col>1</xdr:col>
      <xdr:colOff>1219200</xdr:colOff>
      <xdr:row>3</xdr:row>
      <xdr:rowOff>898524</xdr:rowOff>
    </xdr:to>
    <xdr:pic>
      <xdr:nvPicPr>
        <xdr:cNvPr id="6" name="Picture 5" descr="GNP_St Mary Hudson_1373_0005.jpeg">
          <a:extLst>
            <a:ext uri="{FF2B5EF4-FFF2-40B4-BE49-F238E27FC236}">
              <a16:creationId xmlns:a16="http://schemas.microsoft.com/office/drawing/2014/main" id="{00000000-0008-0000-2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25600" y="2679699"/>
          <a:ext cx="1181100" cy="885825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38100</xdr:rowOff>
    </xdr:from>
    <xdr:to>
      <xdr:col>1</xdr:col>
      <xdr:colOff>419100</xdr:colOff>
      <xdr:row>0</xdr:row>
      <xdr:rowOff>1524000</xdr:rowOff>
    </xdr:to>
    <xdr:pic>
      <xdr:nvPicPr>
        <xdr:cNvPr id="2" name="Picture 1" descr="GNP_St Mary Hudson_1379_0001.jpeg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38100"/>
          <a:ext cx="1981200" cy="1485900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2</xdr:row>
      <xdr:rowOff>50800</xdr:rowOff>
    </xdr:from>
    <xdr:to>
      <xdr:col>0</xdr:col>
      <xdr:colOff>1168400</xdr:colOff>
      <xdr:row>2</xdr:row>
      <xdr:rowOff>889000</xdr:rowOff>
    </xdr:to>
    <xdr:pic>
      <xdr:nvPicPr>
        <xdr:cNvPr id="3" name="Picture 2" descr="GNP_St Mary Hudson_1379_0002.jpeg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800" y="13204825"/>
          <a:ext cx="1117600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2</xdr:row>
      <xdr:rowOff>25400</xdr:rowOff>
    </xdr:from>
    <xdr:to>
      <xdr:col>1</xdr:col>
      <xdr:colOff>1143000</xdr:colOff>
      <xdr:row>2</xdr:row>
      <xdr:rowOff>863600</xdr:rowOff>
    </xdr:to>
    <xdr:pic>
      <xdr:nvPicPr>
        <xdr:cNvPr id="4" name="Picture 3" descr="GNP_St Mary Hudson_1379_0003.jpeg">
          <a:extLst>
            <a:ext uri="{FF2B5EF4-FFF2-40B4-BE49-F238E27FC236}">
              <a16:creationId xmlns:a16="http://schemas.microsoft.com/office/drawing/2014/main" id="{00000000-0008-0000-2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16050" y="13179425"/>
          <a:ext cx="1117600" cy="838200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63499</xdr:rowOff>
    </xdr:from>
    <xdr:to>
      <xdr:col>1</xdr:col>
      <xdr:colOff>393700</xdr:colOff>
      <xdr:row>0</xdr:row>
      <xdr:rowOff>1520824</xdr:rowOff>
    </xdr:to>
    <xdr:pic>
      <xdr:nvPicPr>
        <xdr:cNvPr id="2" name="Picture 1" descr="GNP_St Mary Hudson_1398_0001.jpeg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63499"/>
          <a:ext cx="1943100" cy="145732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2</xdr:row>
      <xdr:rowOff>63499</xdr:rowOff>
    </xdr:from>
    <xdr:to>
      <xdr:col>0</xdr:col>
      <xdr:colOff>1143000</xdr:colOff>
      <xdr:row>2</xdr:row>
      <xdr:rowOff>873124</xdr:rowOff>
    </xdr:to>
    <xdr:pic>
      <xdr:nvPicPr>
        <xdr:cNvPr id="3" name="Picture 2" descr="GNP_St Mary Hudson_1398_0002.jpeg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00" y="12928599"/>
          <a:ext cx="1079500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2</xdr:row>
      <xdr:rowOff>38100</xdr:rowOff>
    </xdr:from>
    <xdr:to>
      <xdr:col>1</xdr:col>
      <xdr:colOff>1143000</xdr:colOff>
      <xdr:row>2</xdr:row>
      <xdr:rowOff>838200</xdr:rowOff>
    </xdr:to>
    <xdr:pic>
      <xdr:nvPicPr>
        <xdr:cNvPr id="4" name="Picture 3" descr="GNP_St Mary Hudson_1398_0003.jpeg">
          <a:extLst>
            <a:ext uri="{FF2B5EF4-FFF2-40B4-BE49-F238E27FC236}">
              <a16:creationId xmlns:a16="http://schemas.microsoft.com/office/drawing/2014/main" id="{00000000-0008-0000-2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63700" y="1778000"/>
          <a:ext cx="1066800" cy="800100"/>
        </a:xfrm>
        <a:prstGeom prst="rect">
          <a:avLst/>
        </a:prstGeom>
      </xdr:spPr>
    </xdr:pic>
    <xdr:clientData/>
  </xdr:twoCellAnchor>
  <xdr:twoCellAnchor editAs="oneCell">
    <xdr:from>
      <xdr:col>0</xdr:col>
      <xdr:colOff>88900</xdr:colOff>
      <xdr:row>3</xdr:row>
      <xdr:rowOff>101599</xdr:rowOff>
    </xdr:from>
    <xdr:to>
      <xdr:col>0</xdr:col>
      <xdr:colOff>1168400</xdr:colOff>
      <xdr:row>3</xdr:row>
      <xdr:rowOff>911224</xdr:rowOff>
    </xdr:to>
    <xdr:pic>
      <xdr:nvPicPr>
        <xdr:cNvPr id="5" name="Picture 4" descr="GNP_St Mary Hudson_1398_0004.jpeg">
          <a:extLst>
            <a:ext uri="{FF2B5EF4-FFF2-40B4-BE49-F238E27FC236}">
              <a16:creationId xmlns:a16="http://schemas.microsoft.com/office/drawing/2014/main" id="{00000000-0008-0000-2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8900" y="13893799"/>
          <a:ext cx="1079500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</xdr:row>
      <xdr:rowOff>38099</xdr:rowOff>
    </xdr:from>
    <xdr:to>
      <xdr:col>1</xdr:col>
      <xdr:colOff>1193800</xdr:colOff>
      <xdr:row>3</xdr:row>
      <xdr:rowOff>904874</xdr:rowOff>
    </xdr:to>
    <xdr:pic>
      <xdr:nvPicPr>
        <xdr:cNvPr id="6" name="Picture 5" descr="GNP_St Mary Hudson_1398_0005.jpeg">
          <a:extLst>
            <a:ext uri="{FF2B5EF4-FFF2-40B4-BE49-F238E27FC236}">
              <a16:creationId xmlns:a16="http://schemas.microsoft.com/office/drawing/2014/main" id="{00000000-0008-0000-2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25600" y="13830299"/>
          <a:ext cx="1155700" cy="866775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38098</xdr:colOff>
      <xdr:row>0</xdr:row>
      <xdr:rowOff>0</xdr:rowOff>
    </xdr:from>
    <xdr:to>
      <xdr:col>1</xdr:col>
      <xdr:colOff>647699</xdr:colOff>
      <xdr:row>1</xdr:row>
      <xdr:rowOff>102743</xdr:rowOff>
    </xdr:to>
    <xdr:pic>
      <xdr:nvPicPr>
        <xdr:cNvPr id="2" name="Picture 1" descr="GNP_St Mary Hudson_1400_0001.jpeg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38098" y="0"/>
          <a:ext cx="2000251" cy="1674368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2</xdr:row>
      <xdr:rowOff>38099</xdr:rowOff>
    </xdr:from>
    <xdr:to>
      <xdr:col>0</xdr:col>
      <xdr:colOff>1155700</xdr:colOff>
      <xdr:row>2</xdr:row>
      <xdr:rowOff>885824</xdr:rowOff>
    </xdr:to>
    <xdr:pic>
      <xdr:nvPicPr>
        <xdr:cNvPr id="3" name="Picture 2" descr="GNP_St Mary Hudson_1400_0002.jpeg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777999"/>
          <a:ext cx="1130300" cy="847725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2</xdr:row>
      <xdr:rowOff>25400</xdr:rowOff>
    </xdr:from>
    <xdr:to>
      <xdr:col>1</xdr:col>
      <xdr:colOff>1193800</xdr:colOff>
      <xdr:row>2</xdr:row>
      <xdr:rowOff>882650</xdr:rowOff>
    </xdr:to>
    <xdr:pic>
      <xdr:nvPicPr>
        <xdr:cNvPr id="4" name="Picture 3" descr="GNP_St Mary Hudson_1400_0003.jpeg">
          <a:extLst>
            <a:ext uri="{FF2B5EF4-FFF2-40B4-BE49-F238E27FC236}">
              <a16:creationId xmlns:a16="http://schemas.microsoft.com/office/drawing/2014/main" id="{00000000-0008-0000-2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38300" y="17653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3</xdr:row>
      <xdr:rowOff>25400</xdr:rowOff>
    </xdr:from>
    <xdr:to>
      <xdr:col>0</xdr:col>
      <xdr:colOff>1181100</xdr:colOff>
      <xdr:row>3</xdr:row>
      <xdr:rowOff>882650</xdr:rowOff>
    </xdr:to>
    <xdr:pic>
      <xdr:nvPicPr>
        <xdr:cNvPr id="5" name="Picture 4" descr="GNP_St Mary Hudson_1400_0004.jpeg">
          <a:extLst>
            <a:ext uri="{FF2B5EF4-FFF2-40B4-BE49-F238E27FC236}">
              <a16:creationId xmlns:a16="http://schemas.microsoft.com/office/drawing/2014/main" id="{00000000-0008-0000-2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100" y="2692400"/>
          <a:ext cx="1143000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</xdr:row>
      <xdr:rowOff>12699</xdr:rowOff>
    </xdr:from>
    <xdr:to>
      <xdr:col>1</xdr:col>
      <xdr:colOff>1193800</xdr:colOff>
      <xdr:row>3</xdr:row>
      <xdr:rowOff>879474</xdr:rowOff>
    </xdr:to>
    <xdr:pic>
      <xdr:nvPicPr>
        <xdr:cNvPr id="6" name="Picture 5" descr="GNP_St Mary Hudson_1400_0005.jpeg">
          <a:extLst>
            <a:ext uri="{FF2B5EF4-FFF2-40B4-BE49-F238E27FC236}">
              <a16:creationId xmlns:a16="http://schemas.microsoft.com/office/drawing/2014/main" id="{00000000-0008-0000-2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25600" y="2679699"/>
          <a:ext cx="1155700" cy="866775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1</xdr:col>
      <xdr:colOff>368300</xdr:colOff>
      <xdr:row>0</xdr:row>
      <xdr:rowOff>1498600</xdr:rowOff>
    </xdr:to>
    <xdr:pic>
      <xdr:nvPicPr>
        <xdr:cNvPr id="2" name="Picture 1" descr="GNP_St Mary Hudson_1418_0001.jpeg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50800"/>
          <a:ext cx="1930400" cy="1447800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12699</xdr:rowOff>
    </xdr:from>
    <xdr:to>
      <xdr:col>1</xdr:col>
      <xdr:colOff>457200</xdr:colOff>
      <xdr:row>0</xdr:row>
      <xdr:rowOff>1527174</xdr:rowOff>
    </xdr:to>
    <xdr:pic>
      <xdr:nvPicPr>
        <xdr:cNvPr id="2" name="Picture 1" descr="GNP_St Mary Hudson_1456_0001.jpeg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2699"/>
          <a:ext cx="2019300" cy="1514475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38100</xdr:rowOff>
    </xdr:from>
    <xdr:to>
      <xdr:col>1</xdr:col>
      <xdr:colOff>393700</xdr:colOff>
      <xdr:row>0</xdr:row>
      <xdr:rowOff>1485900</xdr:rowOff>
    </xdr:to>
    <xdr:pic>
      <xdr:nvPicPr>
        <xdr:cNvPr id="2" name="Picture 1" descr="GNP_St Mary Hudson_1457_0001.jpeg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" y="38100"/>
          <a:ext cx="1930400" cy="1447800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12699</xdr:rowOff>
    </xdr:from>
    <xdr:to>
      <xdr:col>1</xdr:col>
      <xdr:colOff>469900</xdr:colOff>
      <xdr:row>0</xdr:row>
      <xdr:rowOff>1546224</xdr:rowOff>
    </xdr:to>
    <xdr:pic>
      <xdr:nvPicPr>
        <xdr:cNvPr id="2" name="Picture 1" descr="GNP_St Mary Hudson_1486_0001.jpeg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" y="12699"/>
          <a:ext cx="2044700" cy="1533525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0</xdr:row>
      <xdr:rowOff>0</xdr:rowOff>
    </xdr:from>
    <xdr:to>
      <xdr:col>1</xdr:col>
      <xdr:colOff>520700</xdr:colOff>
      <xdr:row>0</xdr:row>
      <xdr:rowOff>1514474</xdr:rowOff>
    </xdr:to>
    <xdr:pic>
      <xdr:nvPicPr>
        <xdr:cNvPr id="2" name="Picture 1" descr="GNP_St Mary Hudson_1501_0001.jpeg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00" y="0"/>
          <a:ext cx="2019300" cy="1514474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431800</xdr:colOff>
      <xdr:row>0</xdr:row>
      <xdr:rowOff>1524000</xdr:rowOff>
    </xdr:to>
    <xdr:pic>
      <xdr:nvPicPr>
        <xdr:cNvPr id="2" name="Picture 1" descr="GNP_St Mary Hudson_1502_0001.jpeg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8100"/>
          <a:ext cx="1981200" cy="1485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>
    <pageSetUpPr fitToPage="1"/>
  </sheetPr>
  <dimension ref="A1"/>
  <sheetViews>
    <sheetView workbookViewId="0">
      <selection activeCell="N20" sqref="N20"/>
    </sheetView>
  </sheetViews>
  <sheetFormatPr baseColWidth="10" defaultColWidth="11.5" defaultRowHeight="15" x14ac:dyDescent="0.2"/>
  <sheetData/>
  <phoneticPr fontId="1" type="noConversion"/>
  <pageMargins left="0.75" right="0.75" top="1" bottom="1" header="0.5" footer="0.5"/>
  <pageSetup scale="62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>
    <pageSetUpPr fitToPage="1"/>
  </sheetPr>
  <dimension ref="A1:G71"/>
  <sheetViews>
    <sheetView workbookViewId="0">
      <selection activeCell="B47" sqref="B47"/>
    </sheetView>
  </sheetViews>
  <sheetFormatPr baseColWidth="10" defaultColWidth="8.83203125" defaultRowHeight="15" x14ac:dyDescent="0.2"/>
  <cols>
    <col min="1" max="1" width="31.6640625" customWidth="1"/>
    <col min="2" max="4" width="16.33203125" style="6" customWidth="1"/>
    <col min="5" max="5" width="15.5" style="6" customWidth="1"/>
    <col min="7" max="7" width="57.1640625" customWidth="1"/>
  </cols>
  <sheetData>
    <row r="1" spans="1:7" s="10" customFormat="1" ht="77.25" customHeight="1" x14ac:dyDescent="0.3">
      <c r="A1" s="8" t="s">
        <v>103</v>
      </c>
      <c r="B1" s="9" t="s">
        <v>104</v>
      </c>
      <c r="C1" s="9" t="s">
        <v>105</v>
      </c>
      <c r="D1" s="9" t="s">
        <v>106</v>
      </c>
      <c r="E1" s="9" t="s">
        <v>107</v>
      </c>
      <c r="G1" s="11" t="s">
        <v>109</v>
      </c>
    </row>
    <row r="2" spans="1:7" s="10" customFormat="1" x14ac:dyDescent="0.2">
      <c r="B2" s="12"/>
      <c r="C2" s="12"/>
      <c r="D2" s="12"/>
      <c r="E2" s="12"/>
    </row>
    <row r="3" spans="1:7" s="10" customFormat="1" ht="22" thickBot="1" x14ac:dyDescent="0.3">
      <c r="A3" s="13" t="s">
        <v>108</v>
      </c>
      <c r="B3" s="14">
        <f>SUM(B5:B113)</f>
        <v>84</v>
      </c>
      <c r="C3" s="14">
        <f>SUM(C5:C113)</f>
        <v>16</v>
      </c>
      <c r="D3" s="14">
        <f>SUM(D5:D113)</f>
        <v>68</v>
      </c>
      <c r="E3" s="14">
        <f>SUM(E5:E113)</f>
        <v>0</v>
      </c>
    </row>
    <row r="4" spans="1:7" ht="16" thickTop="1" x14ac:dyDescent="0.2"/>
    <row r="5" spans="1:7" x14ac:dyDescent="0.2">
      <c r="A5" s="15" t="s">
        <v>18</v>
      </c>
      <c r="B5" s="6">
        <f>COUNT('152'!C3:C100)</f>
        <v>1</v>
      </c>
      <c r="C5" s="6">
        <f>COUNTIF('152'!$J$3:$J$101,"Y")</f>
        <v>0</v>
      </c>
      <c r="D5" s="6">
        <f>COUNTIF('152'!$J$3:$J$101,"N")</f>
        <v>1</v>
      </c>
      <c r="E5" s="6">
        <f>B5-C5-D5</f>
        <v>0</v>
      </c>
    </row>
    <row r="6" spans="1:7" x14ac:dyDescent="0.2">
      <c r="A6" s="15" t="s">
        <v>19</v>
      </c>
      <c r="B6" s="6">
        <f>COUNT('154'!C3:C100)</f>
        <v>1</v>
      </c>
      <c r="C6" s="6">
        <f>COUNTIF('154'!$J$3:$J$101,"Y")</f>
        <v>0</v>
      </c>
      <c r="D6" s="6">
        <f>COUNTIF('154'!$J$3:$J$101,"N")</f>
        <v>1</v>
      </c>
      <c r="E6" s="6">
        <f t="shared" ref="E6:E46" si="0">B6-C6-D6</f>
        <v>0</v>
      </c>
    </row>
    <row r="7" spans="1:7" x14ac:dyDescent="0.2">
      <c r="A7" s="15" t="s">
        <v>20</v>
      </c>
      <c r="B7" s="6">
        <f>COUNT('155'!C3:C100)</f>
        <v>5</v>
      </c>
      <c r="C7" s="6">
        <f>COUNTIF('155'!$J$3:$J$101,"Y")</f>
        <v>0</v>
      </c>
      <c r="D7" s="6">
        <f>COUNTIF('155'!$J$3:$J$101,"N")</f>
        <v>5</v>
      </c>
      <c r="E7" s="6">
        <f t="shared" si="0"/>
        <v>0</v>
      </c>
    </row>
    <row r="8" spans="1:7" x14ac:dyDescent="0.2">
      <c r="A8" s="15" t="s">
        <v>21</v>
      </c>
      <c r="B8" s="6">
        <f>COUNT('160'!C3:C100)</f>
        <v>3</v>
      </c>
      <c r="C8" s="6">
        <f>COUNTIF('160'!$J$3:$J$101,"Y")</f>
        <v>3</v>
      </c>
      <c r="D8" s="6">
        <f>COUNTIF('160'!$J$3:$J$101,"N")</f>
        <v>0</v>
      </c>
      <c r="E8" s="6">
        <f t="shared" si="0"/>
        <v>0</v>
      </c>
    </row>
    <row r="9" spans="1:7" x14ac:dyDescent="0.2">
      <c r="A9" s="15" t="s">
        <v>22</v>
      </c>
      <c r="B9" s="6">
        <f>COUNT('161'!C3:C100)</f>
        <v>3</v>
      </c>
      <c r="C9" s="6">
        <f>COUNTIF('161'!$J$3:$J$101,"Y")</f>
        <v>3</v>
      </c>
      <c r="D9" s="6">
        <f>COUNTIF('161'!$J$3:$J$101,"N")</f>
        <v>0</v>
      </c>
      <c r="E9" s="6">
        <f t="shared" si="0"/>
        <v>0</v>
      </c>
    </row>
    <row r="10" spans="1:7" x14ac:dyDescent="0.2">
      <c r="A10" s="15" t="s">
        <v>23</v>
      </c>
      <c r="B10" s="6">
        <f>COUNT('428'!D3:D100)</f>
        <v>1</v>
      </c>
      <c r="C10" s="6">
        <f>COUNTIF('428'!$K$3:$K$101,"Y")</f>
        <v>0</v>
      </c>
      <c r="D10" s="6">
        <f>COUNTIF('428'!$K$3:$K$101,"N")</f>
        <v>1</v>
      </c>
      <c r="E10" s="6">
        <f t="shared" si="0"/>
        <v>0</v>
      </c>
    </row>
    <row r="11" spans="1:7" x14ac:dyDescent="0.2">
      <c r="A11" s="15" t="s">
        <v>24</v>
      </c>
      <c r="B11" s="6">
        <f>COUNT('430'!C3:C100)</f>
        <v>0</v>
      </c>
      <c r="C11" s="6">
        <f>COUNTIF('430'!$J$3:$J$101,"Y")</f>
        <v>0</v>
      </c>
      <c r="D11" s="6">
        <f>COUNTIF('430'!$J$3:$J$101,"N")</f>
        <v>0</v>
      </c>
      <c r="E11" s="6">
        <f t="shared" si="0"/>
        <v>0</v>
      </c>
    </row>
    <row r="12" spans="1:7" x14ac:dyDescent="0.2">
      <c r="A12" s="15" t="s">
        <v>25</v>
      </c>
      <c r="B12" s="6">
        <f>COUNT('432'!C3:C100)</f>
        <v>0</v>
      </c>
      <c r="C12" s="6">
        <f>COUNTIF('432'!$J$3:$J$101,"Y")</f>
        <v>0</v>
      </c>
      <c r="D12" s="6">
        <f>COUNTIF('432'!$J$3:$J$101,"N")</f>
        <v>0</v>
      </c>
      <c r="E12" s="6">
        <f t="shared" si="0"/>
        <v>0</v>
      </c>
    </row>
    <row r="13" spans="1:7" x14ac:dyDescent="0.2">
      <c r="A13" s="15" t="s">
        <v>180</v>
      </c>
      <c r="B13" s="6">
        <f>COUNT('434'!C3:C100)</f>
        <v>0</v>
      </c>
      <c r="C13" s="6">
        <f>COUNTIF('434'!$J$3:$J$101,"Y")</f>
        <v>0</v>
      </c>
      <c r="D13" s="6">
        <f>COUNTIF('434'!$J$3:$J$101,"N")</f>
        <v>0</v>
      </c>
      <c r="E13" s="6">
        <f t="shared" si="0"/>
        <v>0</v>
      </c>
    </row>
    <row r="14" spans="1:7" x14ac:dyDescent="0.2">
      <c r="A14" s="15" t="s">
        <v>181</v>
      </c>
      <c r="B14" s="6">
        <f>COUNT('437'!C3:C100)</f>
        <v>0</v>
      </c>
      <c r="C14" s="6">
        <f>COUNTIF('437'!$J$3:$J$101,"Y")</f>
        <v>0</v>
      </c>
      <c r="D14" s="6">
        <f>COUNTIF('437'!$J$3:$J$101,"N")</f>
        <v>0</v>
      </c>
      <c r="E14" s="6">
        <f t="shared" si="0"/>
        <v>0</v>
      </c>
    </row>
    <row r="15" spans="1:7" x14ac:dyDescent="0.2">
      <c r="A15" s="15" t="s">
        <v>182</v>
      </c>
      <c r="B15" s="6">
        <f>COUNT('440'!D3:D99)</f>
        <v>1</v>
      </c>
      <c r="C15" s="6">
        <f>COUNTIF('440'!$K$3:$K$100,"Y")</f>
        <v>0</v>
      </c>
      <c r="D15" s="6">
        <f>COUNTIF('440'!$K$3:$K$100,"N")</f>
        <v>1</v>
      </c>
      <c r="E15" s="6">
        <f t="shared" si="0"/>
        <v>0</v>
      </c>
    </row>
    <row r="16" spans="1:7" x14ac:dyDescent="0.2">
      <c r="A16" s="15" t="s">
        <v>183</v>
      </c>
      <c r="B16" s="6">
        <f>COUNT('442'!D3:D100)</f>
        <v>2</v>
      </c>
      <c r="C16" s="6">
        <f>COUNTIF('442'!$K$3:$K$101,"Y")</f>
        <v>0</v>
      </c>
      <c r="D16" s="6">
        <f>COUNTIF('442'!$K$3:$K$101,"N")</f>
        <v>2</v>
      </c>
      <c r="E16" s="6">
        <f t="shared" si="0"/>
        <v>0</v>
      </c>
    </row>
    <row r="17" spans="1:5" x14ac:dyDescent="0.2">
      <c r="A17" s="15" t="s">
        <v>184</v>
      </c>
      <c r="B17" s="6">
        <f>COUNT('444'!D3:D100)</f>
        <v>3</v>
      </c>
      <c r="C17" s="6">
        <f>COUNTIF('444'!$K$3:$K$101,"Y")</f>
        <v>0</v>
      </c>
      <c r="D17" s="6">
        <f>COUNTIF('444'!$K$3:$K$101,"N")</f>
        <v>3</v>
      </c>
      <c r="E17" s="6">
        <f t="shared" si="0"/>
        <v>0</v>
      </c>
    </row>
    <row r="18" spans="1:5" x14ac:dyDescent="0.2">
      <c r="A18" s="15" t="s">
        <v>185</v>
      </c>
      <c r="B18" s="6">
        <f>COUNT('445'!C3:C100)</f>
        <v>0</v>
      </c>
      <c r="C18" s="6">
        <f>COUNTIF('445'!$J$3:$J$101,"Y")</f>
        <v>0</v>
      </c>
      <c r="D18" s="6">
        <f>COUNTIF('445'!$J$3:$J$101,"N")</f>
        <v>0</v>
      </c>
      <c r="E18" s="6">
        <f t="shared" si="0"/>
        <v>0</v>
      </c>
    </row>
    <row r="19" spans="1:5" x14ac:dyDescent="0.2">
      <c r="A19" s="15" t="s">
        <v>186</v>
      </c>
      <c r="B19" s="6">
        <f>COUNT('446'!C3:C100)</f>
        <v>0</v>
      </c>
      <c r="C19" s="6">
        <f>COUNTIF('446'!$J$3:$J$101,"Y")</f>
        <v>0</v>
      </c>
      <c r="D19" s="6">
        <f>COUNTIF('446'!$J$3:$J$101,"N")</f>
        <v>0</v>
      </c>
      <c r="E19" s="6">
        <f t="shared" si="0"/>
        <v>0</v>
      </c>
    </row>
    <row r="20" spans="1:5" x14ac:dyDescent="0.2">
      <c r="A20" s="15" t="s">
        <v>59</v>
      </c>
      <c r="B20" s="6">
        <f>COUNT('447'!C3:C100)</f>
        <v>0</v>
      </c>
      <c r="C20" s="6">
        <f>COUNTIF('447'!$J$3:$J$101,"Y")</f>
        <v>0</v>
      </c>
      <c r="D20" s="6">
        <f>COUNTIF('447'!$J$3:$J$101,"N")</f>
        <v>0</v>
      </c>
      <c r="E20" s="6">
        <f t="shared" si="0"/>
        <v>0</v>
      </c>
    </row>
    <row r="21" spans="1:5" x14ac:dyDescent="0.2">
      <c r="A21" s="15" t="s">
        <v>60</v>
      </c>
      <c r="B21" s="6">
        <f>COUNT('448'!C3:C100)</f>
        <v>0</v>
      </c>
      <c r="C21" s="6">
        <f>COUNTIF('448'!$J$3:$J$101,"Y")</f>
        <v>0</v>
      </c>
      <c r="D21" s="6">
        <f>COUNTIF('448'!$J$3:$J$101,"N")</f>
        <v>0</v>
      </c>
      <c r="E21" s="6">
        <f t="shared" si="0"/>
        <v>0</v>
      </c>
    </row>
    <row r="22" spans="1:5" x14ac:dyDescent="0.2">
      <c r="A22" s="15" t="s">
        <v>61</v>
      </c>
      <c r="B22" s="6">
        <f>COUNT('449'!D3:D100)</f>
        <v>2</v>
      </c>
      <c r="C22" s="6">
        <f>COUNTIF('449'!$K$3:$K$101,"Y")</f>
        <v>1</v>
      </c>
      <c r="D22" s="6">
        <f>COUNTIF('449'!$K$3:$K$101,"N")</f>
        <v>1</v>
      </c>
      <c r="E22" s="6">
        <f t="shared" si="0"/>
        <v>0</v>
      </c>
    </row>
    <row r="23" spans="1:5" x14ac:dyDescent="0.2">
      <c r="A23" s="15" t="s">
        <v>65</v>
      </c>
      <c r="B23" s="6">
        <f>COUNT('450'!C3:C100)</f>
        <v>3</v>
      </c>
      <c r="C23" s="6">
        <f>COUNTIF('450'!$J$3:$J$101,"Y")</f>
        <v>0</v>
      </c>
      <c r="D23" s="6">
        <f>COUNTIF('450'!$J$3:$J$101,"N")</f>
        <v>3</v>
      </c>
      <c r="E23" s="6">
        <f t="shared" si="0"/>
        <v>0</v>
      </c>
    </row>
    <row r="24" spans="1:5" x14ac:dyDescent="0.2">
      <c r="A24" s="15" t="s">
        <v>66</v>
      </c>
      <c r="B24" s="6">
        <f>COUNT('458'!C3:C100)</f>
        <v>2</v>
      </c>
      <c r="C24" s="6">
        <f>COUNTIF('458'!$J$3:$J$101,"Y")</f>
        <v>1</v>
      </c>
      <c r="D24" s="6">
        <f>COUNTIF('458'!$J$3:$J$101,"N")</f>
        <v>1</v>
      </c>
      <c r="E24" s="6">
        <f t="shared" si="0"/>
        <v>0</v>
      </c>
    </row>
    <row r="25" spans="1:5" x14ac:dyDescent="0.2">
      <c r="A25" s="15" t="s">
        <v>67</v>
      </c>
      <c r="B25" s="6">
        <f>COUNT('672'!C3:C100)</f>
        <v>2</v>
      </c>
      <c r="C25" s="6">
        <f>COUNTIF('672'!$J$3:$J$101,"Y")</f>
        <v>0</v>
      </c>
      <c r="D25" s="6">
        <f>COUNTIF('672'!$J$3:$J$101,"N")</f>
        <v>2</v>
      </c>
      <c r="E25" s="6">
        <f t="shared" si="0"/>
        <v>0</v>
      </c>
    </row>
    <row r="26" spans="1:5" x14ac:dyDescent="0.2">
      <c r="A26" s="15" t="s">
        <v>68</v>
      </c>
      <c r="B26" s="6">
        <f>COUNT('673'!C3:C100)</f>
        <v>2</v>
      </c>
      <c r="C26" s="6">
        <f>COUNTIF('673'!$J$3:$J$101,"Y")</f>
        <v>0</v>
      </c>
      <c r="D26" s="6">
        <f>COUNTIF('673'!$J$3:$J$101,"N")</f>
        <v>2</v>
      </c>
      <c r="E26" s="6">
        <f t="shared" si="0"/>
        <v>0</v>
      </c>
    </row>
    <row r="27" spans="1:5" x14ac:dyDescent="0.2">
      <c r="A27" s="15" t="s">
        <v>69</v>
      </c>
      <c r="B27" s="6">
        <f>COUNT('678'!C3:C100)</f>
        <v>2</v>
      </c>
      <c r="C27" s="6">
        <f>COUNTIF('678'!$J$3:$J$101,"Y")</f>
        <v>0</v>
      </c>
      <c r="D27" s="6">
        <f>COUNTIF('678'!$J$3:$J$101,"N")</f>
        <v>2</v>
      </c>
      <c r="E27" s="6">
        <f t="shared" si="0"/>
        <v>0</v>
      </c>
    </row>
    <row r="28" spans="1:5" x14ac:dyDescent="0.2">
      <c r="A28" s="15" t="s">
        <v>70</v>
      </c>
      <c r="B28" s="6">
        <f>COUNT('679'!C3:C100)</f>
        <v>2</v>
      </c>
      <c r="C28" s="6">
        <f>COUNTIF('679'!$J$3:$J$101,"Y")</f>
        <v>0</v>
      </c>
      <c r="D28" s="6">
        <f>COUNTIF('679'!$J$3:$J$101,"N")</f>
        <v>2</v>
      </c>
      <c r="E28" s="6">
        <f t="shared" si="0"/>
        <v>0</v>
      </c>
    </row>
    <row r="29" spans="1:5" x14ac:dyDescent="0.2">
      <c r="A29" s="15" t="s">
        <v>71</v>
      </c>
      <c r="B29" s="6">
        <f>COUNT('685'!C3:C100)</f>
        <v>17</v>
      </c>
      <c r="C29" s="6">
        <f>COUNTIF('685'!$J$3:$J$101,"Y")</f>
        <v>0</v>
      </c>
      <c r="D29" s="6">
        <f>COUNTIF('685'!$J$3:$J$101,"N")</f>
        <v>17</v>
      </c>
      <c r="E29" s="6">
        <f t="shared" si="0"/>
        <v>0</v>
      </c>
    </row>
    <row r="30" spans="1:5" x14ac:dyDescent="0.2">
      <c r="A30" s="15" t="s">
        <v>72</v>
      </c>
      <c r="B30" s="6">
        <f>COUNT('686'!C3:C100)</f>
        <v>12</v>
      </c>
      <c r="C30" s="6">
        <f>COUNTIF('686'!$J$3:$J$101,"Y")</f>
        <v>6</v>
      </c>
      <c r="D30" s="6">
        <f>COUNTIF('686'!$J$3:$J$101,"N")</f>
        <v>6</v>
      </c>
      <c r="E30" s="6">
        <f t="shared" si="0"/>
        <v>0</v>
      </c>
    </row>
    <row r="31" spans="1:5" x14ac:dyDescent="0.2">
      <c r="A31" s="15" t="s">
        <v>73</v>
      </c>
      <c r="B31" s="6">
        <f>COUNT('1340'!C3:C100)</f>
        <v>0</v>
      </c>
      <c r="C31" s="6">
        <f>COUNTIF('1340'!$J$3:$J$101,"Y")</f>
        <v>0</v>
      </c>
      <c r="D31" s="6">
        <f>COUNTIF('1340'!$J$3:$J$101,"N")</f>
        <v>0</v>
      </c>
      <c r="E31" s="6">
        <f t="shared" si="0"/>
        <v>0</v>
      </c>
    </row>
    <row r="32" spans="1:5" x14ac:dyDescent="0.2">
      <c r="A32" s="15" t="s">
        <v>74</v>
      </c>
      <c r="B32" s="6">
        <f>COUNT('1344'!C3:C100)</f>
        <v>0</v>
      </c>
      <c r="C32" s="6">
        <f>COUNTIF('1344'!$J$3:$J$101,"Y")</f>
        <v>0</v>
      </c>
      <c r="D32" s="6">
        <f>COUNTIF('1344'!$J$3:$J$101,"N")</f>
        <v>0</v>
      </c>
      <c r="E32" s="6">
        <f t="shared" si="0"/>
        <v>0</v>
      </c>
    </row>
    <row r="33" spans="1:5" x14ac:dyDescent="0.2">
      <c r="A33" s="15" t="s">
        <v>75</v>
      </c>
      <c r="B33" s="6">
        <f>COUNT('1346'!C3:C100)</f>
        <v>0</v>
      </c>
      <c r="C33" s="6">
        <f>COUNTIF('1346'!$J$3:$J$101,"Y")</f>
        <v>0</v>
      </c>
      <c r="D33" s="6">
        <f>COUNTIF('1346'!$J$3:$J$101,"N")</f>
        <v>0</v>
      </c>
      <c r="E33" s="6">
        <f t="shared" si="0"/>
        <v>0</v>
      </c>
    </row>
    <row r="34" spans="1:5" x14ac:dyDescent="0.2">
      <c r="A34" s="15" t="s">
        <v>76</v>
      </c>
      <c r="B34" s="6">
        <f>COUNT('1353'!C3:C100)</f>
        <v>10</v>
      </c>
      <c r="C34" s="6">
        <f>COUNTIF('1353'!$J$3:$J$101,"Y")</f>
        <v>2</v>
      </c>
      <c r="D34" s="6">
        <f>COUNTIF('1353'!$J$3:$J$101,"N")</f>
        <v>8</v>
      </c>
      <c r="E34" s="6">
        <f t="shared" si="0"/>
        <v>0</v>
      </c>
    </row>
    <row r="35" spans="1:5" x14ac:dyDescent="0.2">
      <c r="A35" s="15" t="s">
        <v>77</v>
      </c>
      <c r="B35" s="6">
        <f>COUNT('1371'!C3:C100)</f>
        <v>2</v>
      </c>
      <c r="C35" s="6">
        <f>COUNTIF('1371'!$J$3:$J$101,"Y")</f>
        <v>0</v>
      </c>
      <c r="D35" s="6">
        <f>COUNTIF('1371'!$J$3:$J$101,"N")</f>
        <v>2</v>
      </c>
      <c r="E35" s="6">
        <f t="shared" si="0"/>
        <v>0</v>
      </c>
    </row>
    <row r="36" spans="1:5" x14ac:dyDescent="0.2">
      <c r="A36" s="15" t="s">
        <v>78</v>
      </c>
      <c r="B36" s="6">
        <f>COUNT('1372'!C3:C100)</f>
        <v>1</v>
      </c>
      <c r="C36" s="6">
        <f>COUNTIF('1372'!$J$3:$J$101,"Y")</f>
        <v>0</v>
      </c>
      <c r="D36" s="6">
        <f>COUNTIF('1372'!$J$3:$J$101,"N")</f>
        <v>1</v>
      </c>
      <c r="E36" s="6">
        <f t="shared" si="0"/>
        <v>0</v>
      </c>
    </row>
    <row r="37" spans="1:5" x14ac:dyDescent="0.2">
      <c r="A37" s="15" t="s">
        <v>79</v>
      </c>
      <c r="B37" s="6">
        <f>COUNT('1373'!C3:C100)</f>
        <v>2</v>
      </c>
      <c r="C37" s="6">
        <f>COUNTIF('1373'!$J$3:$J$101,"Y")</f>
        <v>0</v>
      </c>
      <c r="D37" s="6">
        <f>COUNTIF('1373'!$J$3:$J$101,"N")</f>
        <v>2</v>
      </c>
      <c r="E37" s="6">
        <f t="shared" si="0"/>
        <v>0</v>
      </c>
    </row>
    <row r="38" spans="1:5" x14ac:dyDescent="0.2">
      <c r="A38" s="15" t="s">
        <v>80</v>
      </c>
      <c r="B38" s="6">
        <f>COUNT('1379'!C3:C100)</f>
        <v>1</v>
      </c>
      <c r="C38" s="6">
        <f>COUNTIF('1379'!$J$3:$J$101,"Y")</f>
        <v>0</v>
      </c>
      <c r="D38" s="6">
        <f>COUNTIF('1379'!$J$3:$J$101,"N")</f>
        <v>1</v>
      </c>
      <c r="E38" s="6">
        <f t="shared" si="0"/>
        <v>0</v>
      </c>
    </row>
    <row r="39" spans="1:5" x14ac:dyDescent="0.2">
      <c r="A39" s="15" t="s">
        <v>81</v>
      </c>
      <c r="B39" s="6">
        <f>COUNT('1398'!C3:C100)</f>
        <v>2</v>
      </c>
      <c r="C39" s="6">
        <f>COUNTIF('1398'!$J$3:$J$101,"Y")</f>
        <v>0</v>
      </c>
      <c r="D39" s="6">
        <f>COUNTIF('1398'!$J$3:$J$101,"N")</f>
        <v>2</v>
      </c>
      <c r="E39" s="6">
        <f t="shared" si="0"/>
        <v>0</v>
      </c>
    </row>
    <row r="40" spans="1:5" x14ac:dyDescent="0.2">
      <c r="A40" s="15" t="s">
        <v>82</v>
      </c>
      <c r="B40" s="6">
        <f>COUNT('1400'!C3:C100)</f>
        <v>2</v>
      </c>
      <c r="C40" s="6">
        <f>COUNTIF('1400'!$J$3:$J$101,"Y")</f>
        <v>0</v>
      </c>
      <c r="D40" s="6">
        <f>COUNTIF('1400'!$J$3:$J$101,"N")</f>
        <v>2</v>
      </c>
      <c r="E40" s="6">
        <f t="shared" si="0"/>
        <v>0</v>
      </c>
    </row>
    <row r="41" spans="1:5" x14ac:dyDescent="0.2">
      <c r="A41" s="15" t="s">
        <v>83</v>
      </c>
      <c r="B41" s="6">
        <f>COUNT('1418'!C3:C100)</f>
        <v>0</v>
      </c>
      <c r="C41" s="6">
        <f>COUNTIF('1418'!$J$3:$J$101,"Y")</f>
        <v>0</v>
      </c>
      <c r="D41" s="6">
        <f>COUNTIF('1418'!$J$3:$J$101,"N")</f>
        <v>0</v>
      </c>
      <c r="E41" s="6">
        <f t="shared" si="0"/>
        <v>0</v>
      </c>
    </row>
    <row r="42" spans="1:5" x14ac:dyDescent="0.2">
      <c r="A42" s="15" t="s">
        <v>84</v>
      </c>
      <c r="B42" s="6">
        <f>COUNT('1456'!C3:C100)</f>
        <v>0</v>
      </c>
      <c r="C42" s="6">
        <f>COUNTIF('1456'!$J$3:$J$101,"Y")</f>
        <v>0</v>
      </c>
      <c r="D42" s="6">
        <f>COUNTIF('1456'!$J$3:$J$101,"N")</f>
        <v>0</v>
      </c>
      <c r="E42" s="6">
        <f t="shared" si="0"/>
        <v>0</v>
      </c>
    </row>
    <row r="43" spans="1:5" x14ac:dyDescent="0.2">
      <c r="A43" s="15" t="s">
        <v>85</v>
      </c>
      <c r="B43" s="6">
        <f>COUNT('1457'!C3:C100)</f>
        <v>0</v>
      </c>
      <c r="C43" s="6">
        <f>COUNTIF('1457'!$J$3:$J$101,"Y")</f>
        <v>0</v>
      </c>
      <c r="D43" s="6">
        <f>COUNTIF('1457'!$J$3:$J$101,"N")</f>
        <v>0</v>
      </c>
      <c r="E43" s="6">
        <f t="shared" si="0"/>
        <v>0</v>
      </c>
    </row>
    <row r="44" spans="1:5" x14ac:dyDescent="0.2">
      <c r="A44" s="15" t="s">
        <v>86</v>
      </c>
      <c r="B44" s="6">
        <f>COUNT('1486'!C3:C100)</f>
        <v>0</v>
      </c>
      <c r="C44" s="6">
        <f>COUNTIF('1486'!$J$3:$J$101,"Y")</f>
        <v>0</v>
      </c>
      <c r="D44" s="6">
        <f>COUNTIF('1486'!$J$3:$J$101,"N")</f>
        <v>0</v>
      </c>
      <c r="E44" s="6">
        <f t="shared" si="0"/>
        <v>0</v>
      </c>
    </row>
    <row r="45" spans="1:5" x14ac:dyDescent="0.2">
      <c r="A45" s="15" t="s">
        <v>87</v>
      </c>
      <c r="B45" s="6">
        <f>COUNT('1501'!C3:C100)</f>
        <v>0</v>
      </c>
      <c r="C45" s="6">
        <f>COUNTIF('1501'!$J$3:$J$101,"Y")</f>
        <v>0</v>
      </c>
      <c r="D45" s="6">
        <f>COUNTIF('1501'!$J$3:$J$101,"N")</f>
        <v>0</v>
      </c>
      <c r="E45" s="6">
        <f t="shared" si="0"/>
        <v>0</v>
      </c>
    </row>
    <row r="46" spans="1:5" x14ac:dyDescent="0.2">
      <c r="A46" s="15" t="s">
        <v>88</v>
      </c>
      <c r="B46" s="6">
        <f>COUNT('1502'!C3:C100)</f>
        <v>0</v>
      </c>
      <c r="C46" s="6">
        <f>COUNTIF('1502'!$J$3:$J$101,"Y")</f>
        <v>0</v>
      </c>
      <c r="D46" s="6">
        <f>COUNTIF('1502'!$J$3:$J$101,"N")</f>
        <v>0</v>
      </c>
      <c r="E46" s="6">
        <f t="shared" si="0"/>
        <v>0</v>
      </c>
    </row>
    <row r="47" spans="1:5" x14ac:dyDescent="0.2">
      <c r="A47" s="15"/>
    </row>
    <row r="48" spans="1:5" x14ac:dyDescent="0.2">
      <c r="A48" s="15"/>
    </row>
    <row r="49" spans="1:1" x14ac:dyDescent="0.2">
      <c r="A49" s="15"/>
    </row>
    <row r="50" spans="1:1" x14ac:dyDescent="0.2">
      <c r="A50" s="15"/>
    </row>
    <row r="51" spans="1:1" x14ac:dyDescent="0.2">
      <c r="A51" s="15"/>
    </row>
    <row r="52" spans="1:1" x14ac:dyDescent="0.2">
      <c r="A52" s="15"/>
    </row>
    <row r="53" spans="1:1" x14ac:dyDescent="0.2">
      <c r="A53" s="15"/>
    </row>
    <row r="54" spans="1:1" x14ac:dyDescent="0.2">
      <c r="A54" s="15"/>
    </row>
    <row r="55" spans="1:1" x14ac:dyDescent="0.2">
      <c r="A55" s="15"/>
    </row>
    <row r="56" spans="1:1" x14ac:dyDescent="0.2">
      <c r="A56" s="15"/>
    </row>
    <row r="57" spans="1:1" x14ac:dyDescent="0.2">
      <c r="A57" s="15"/>
    </row>
    <row r="58" spans="1:1" x14ac:dyDescent="0.2">
      <c r="A58" s="15"/>
    </row>
    <row r="59" spans="1:1" x14ac:dyDescent="0.2">
      <c r="A59" s="15"/>
    </row>
    <row r="60" spans="1:1" x14ac:dyDescent="0.2">
      <c r="A60" s="15"/>
    </row>
    <row r="61" spans="1:1" x14ac:dyDescent="0.2">
      <c r="A61" s="15"/>
    </row>
    <row r="62" spans="1:1" x14ac:dyDescent="0.2">
      <c r="A62" s="15"/>
    </row>
    <row r="63" spans="1:1" x14ac:dyDescent="0.2">
      <c r="A63" s="15"/>
    </row>
    <row r="64" spans="1:1" x14ac:dyDescent="0.2">
      <c r="A64" s="15"/>
    </row>
    <row r="65" spans="1:1" x14ac:dyDescent="0.2">
      <c r="A65" s="15"/>
    </row>
    <row r="66" spans="1:1" x14ac:dyDescent="0.2">
      <c r="A66" s="15"/>
    </row>
    <row r="67" spans="1:1" x14ac:dyDescent="0.2">
      <c r="A67" s="15"/>
    </row>
    <row r="68" spans="1:1" x14ac:dyDescent="0.2">
      <c r="A68" s="15"/>
    </row>
    <row r="69" spans="1:1" x14ac:dyDescent="0.2">
      <c r="A69" s="15"/>
    </row>
    <row r="70" spans="1:1" x14ac:dyDescent="0.2">
      <c r="A70" s="15"/>
    </row>
    <row r="71" spans="1:1" x14ac:dyDescent="0.2">
      <c r="A71" s="15"/>
    </row>
  </sheetData>
  <phoneticPr fontId="1" type="noConversion"/>
  <printOptions gridLines="1"/>
  <pageMargins left="0.7" right="0.7" top="0.75" bottom="0.75" header="0.3" footer="0.3"/>
  <pageSetup scale="71" fitToHeight="2" orientation="landscape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>
    <pageSetUpPr fitToPage="1"/>
  </sheetPr>
  <dimension ref="A1:K87"/>
  <sheetViews>
    <sheetView zoomScaleNormal="98" zoomScalePageLayoutView="98" workbookViewId="0">
      <pane xSplit="3" ySplit="2" topLeftCell="D3" activePane="bottomRight" state="frozenSplit"/>
      <selection activeCell="E3" sqref="E3"/>
      <selection pane="topRight" activeCell="E3" sqref="E3"/>
      <selection pane="bottomLeft" activeCell="E3" sqref="E3"/>
      <selection pane="bottomRight" activeCell="E1" sqref="E1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</cols>
  <sheetData>
    <row r="1" spans="1:11" s="5" customFormat="1" ht="123.75" customHeight="1" x14ac:dyDescent="0.2">
      <c r="A1" s="33"/>
      <c r="B1" s="34"/>
      <c r="C1" s="1"/>
      <c r="D1" s="16" t="s">
        <v>91</v>
      </c>
      <c r="E1" s="2"/>
      <c r="F1" s="3"/>
      <c r="G1" s="3"/>
      <c r="H1" s="4"/>
      <c r="I1" s="4"/>
      <c r="J1" s="3"/>
      <c r="K1" s="4"/>
    </row>
    <row r="2" spans="1:11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</row>
    <row r="3" spans="1:11" s="6" customFormat="1" ht="73.5" customHeight="1" x14ac:dyDescent="0.2">
      <c r="C3" s="7"/>
      <c r="D3" s="2"/>
      <c r="E3" s="2"/>
      <c r="F3" s="7"/>
      <c r="G3" s="7"/>
      <c r="H3" s="2"/>
      <c r="I3" s="2"/>
      <c r="J3" s="7"/>
      <c r="K3" s="2"/>
    </row>
    <row r="4" spans="1:11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1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1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1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1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1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1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1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1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1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1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1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1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published="0">
    <tabColor theme="3" tint="0.39997558519241921"/>
    <pageSetUpPr fitToPage="1"/>
  </sheetPr>
  <dimension ref="A1:L87"/>
  <sheetViews>
    <sheetView zoomScaleNormal="98" zoomScalePageLayoutView="98" workbookViewId="0">
      <pane xSplit="3" ySplit="2" topLeftCell="H3" activePane="bottomRight" state="frozenSplit"/>
      <selection activeCell="E3" sqref="E3"/>
      <selection pane="topRight" activeCell="E3" sqref="E3"/>
      <selection pane="bottomLeft" activeCell="E3" sqref="E3"/>
      <selection pane="bottomRight" activeCell="L3" sqref="L3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32" customWidth="1"/>
  </cols>
  <sheetData>
    <row r="1" spans="1:12" s="5" customFormat="1" ht="123.75" customHeight="1" x14ac:dyDescent="0.2">
      <c r="A1" s="33"/>
      <c r="B1" s="34"/>
      <c r="C1" s="1">
        <v>152</v>
      </c>
      <c r="D1" s="16" t="s">
        <v>91</v>
      </c>
      <c r="E1" s="2" t="s">
        <v>110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  <c r="L2" s="20" t="s">
        <v>205</v>
      </c>
    </row>
    <row r="3" spans="1:12" s="6" customFormat="1" ht="73.5" customHeight="1" x14ac:dyDescent="0.2">
      <c r="C3" s="7">
        <v>1</v>
      </c>
      <c r="D3" s="2" t="s">
        <v>188</v>
      </c>
      <c r="E3" s="2"/>
      <c r="F3" s="7" t="s">
        <v>189</v>
      </c>
      <c r="G3" s="7"/>
      <c r="H3" s="2" t="s">
        <v>190</v>
      </c>
      <c r="I3" s="2" t="s">
        <v>191</v>
      </c>
      <c r="J3" s="7" t="s">
        <v>192</v>
      </c>
      <c r="K3" s="2" t="s">
        <v>215</v>
      </c>
      <c r="L3" s="7" t="s">
        <v>257</v>
      </c>
    </row>
    <row r="4" spans="1:12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2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2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2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8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>
    <tabColor theme="3" tint="0.39997558519241921"/>
    <pageSetUpPr fitToPage="1"/>
  </sheetPr>
  <dimension ref="A1:L87"/>
  <sheetViews>
    <sheetView zoomScaleNormal="98" zoomScalePageLayoutView="98" workbookViewId="0">
      <pane xSplit="3" ySplit="2" topLeftCell="F3" activePane="bottomRight" state="frozenSplit"/>
      <selection activeCell="E3" sqref="E3"/>
      <selection pane="topRight" activeCell="E3" sqref="E3"/>
      <selection pane="bottomLeft" activeCell="E3" sqref="E3"/>
      <selection pane="bottomRight" activeCell="L3" sqref="L3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57.5" customWidth="1"/>
  </cols>
  <sheetData>
    <row r="1" spans="1:12" s="5" customFormat="1" ht="123.75" customHeight="1" x14ac:dyDescent="0.2">
      <c r="A1" s="33"/>
      <c r="B1" s="34"/>
      <c r="C1" s="1">
        <v>154</v>
      </c>
      <c r="D1" s="16" t="s">
        <v>91</v>
      </c>
      <c r="E1" s="2" t="s">
        <v>111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  <c r="L2" s="20" t="s">
        <v>205</v>
      </c>
    </row>
    <row r="3" spans="1:12" s="6" customFormat="1" ht="73.5" customHeight="1" x14ac:dyDescent="0.2">
      <c r="C3" s="7">
        <v>1</v>
      </c>
      <c r="D3" s="2" t="s">
        <v>193</v>
      </c>
      <c r="E3" s="2"/>
      <c r="F3" s="7" t="s">
        <v>194</v>
      </c>
      <c r="G3" s="7"/>
      <c r="H3" s="2"/>
      <c r="I3" s="2" t="s">
        <v>195</v>
      </c>
      <c r="J3" s="7" t="s">
        <v>192</v>
      </c>
      <c r="K3" s="2" t="s">
        <v>226</v>
      </c>
      <c r="L3" s="7" t="s">
        <v>258</v>
      </c>
    </row>
    <row r="4" spans="1:12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2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2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2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3" orientation="landscape" verticalDpi="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>
    <tabColor theme="3" tint="0.39997558519241921"/>
    <pageSetUpPr fitToPage="1"/>
  </sheetPr>
  <dimension ref="A1:L87"/>
  <sheetViews>
    <sheetView zoomScaleNormal="98" zoomScalePageLayoutView="98" workbookViewId="0">
      <pane xSplit="3" ySplit="2" topLeftCell="D3" activePane="bottomRight" state="frozenSplit"/>
      <selection activeCell="E3" sqref="E3"/>
      <selection pane="topRight" activeCell="E3" sqref="E3"/>
      <selection pane="bottomLeft" activeCell="E3" sqref="E3"/>
      <selection pane="bottomRight" activeCell="K7" sqref="K7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9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21.6640625" style="24" customWidth="1"/>
  </cols>
  <sheetData>
    <row r="1" spans="1:12" s="5" customFormat="1" ht="123.75" customHeight="1" x14ac:dyDescent="0.2">
      <c r="A1" s="33"/>
      <c r="B1" s="34"/>
      <c r="C1" s="1">
        <v>155</v>
      </c>
      <c r="D1" s="16" t="s">
        <v>91</v>
      </c>
      <c r="E1" s="2" t="s">
        <v>0</v>
      </c>
      <c r="F1" s="2" t="s">
        <v>216</v>
      </c>
      <c r="G1" s="3"/>
      <c r="H1" s="4"/>
      <c r="I1" s="4"/>
      <c r="J1" s="3"/>
      <c r="K1" s="4"/>
      <c r="L1" s="22"/>
    </row>
    <row r="2" spans="1:12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  <c r="L2" s="23" t="s">
        <v>205</v>
      </c>
    </row>
    <row r="3" spans="1:12" s="6" customFormat="1" ht="73.5" customHeight="1" x14ac:dyDescent="0.2">
      <c r="C3" s="7">
        <v>1</v>
      </c>
      <c r="D3" s="2" t="s">
        <v>196</v>
      </c>
      <c r="E3" s="2"/>
      <c r="F3" s="7" t="s">
        <v>194</v>
      </c>
      <c r="G3" s="7"/>
      <c r="H3" s="2"/>
      <c r="I3" s="2" t="s">
        <v>191</v>
      </c>
      <c r="J3" s="7" t="s">
        <v>192</v>
      </c>
      <c r="K3" s="32" t="s">
        <v>259</v>
      </c>
      <c r="L3" s="7" t="s">
        <v>234</v>
      </c>
    </row>
    <row r="4" spans="1:12" s="6" customFormat="1" ht="73.5" customHeight="1" x14ac:dyDescent="0.2">
      <c r="C4" s="7">
        <v>2</v>
      </c>
      <c r="D4" s="2" t="s">
        <v>196</v>
      </c>
      <c r="E4" s="2"/>
      <c r="F4" s="7" t="s">
        <v>194</v>
      </c>
      <c r="G4" s="7"/>
      <c r="H4" s="2" t="s">
        <v>202</v>
      </c>
      <c r="I4" s="2" t="s">
        <v>191</v>
      </c>
      <c r="J4" s="7" t="s">
        <v>204</v>
      </c>
      <c r="K4" s="2" t="s">
        <v>260</v>
      </c>
      <c r="L4" s="7" t="s">
        <v>234</v>
      </c>
    </row>
    <row r="5" spans="1:12" s="6" customFormat="1" ht="73.5" customHeight="1" x14ac:dyDescent="0.2">
      <c r="C5" s="7">
        <v>3</v>
      </c>
      <c r="D5" s="2" t="s">
        <v>199</v>
      </c>
      <c r="E5" s="2"/>
      <c r="F5" s="7" t="s">
        <v>200</v>
      </c>
      <c r="G5" s="7"/>
      <c r="H5" s="2"/>
      <c r="I5" s="2" t="s">
        <v>203</v>
      </c>
      <c r="J5" s="7" t="s">
        <v>194</v>
      </c>
      <c r="K5" s="2" t="s">
        <v>229</v>
      </c>
      <c r="L5" s="7" t="s">
        <v>243</v>
      </c>
    </row>
    <row r="6" spans="1:12" s="6" customFormat="1" ht="73.5" customHeight="1" x14ac:dyDescent="0.2">
      <c r="C6" s="7">
        <v>4</v>
      </c>
      <c r="D6" s="2" t="s">
        <v>198</v>
      </c>
      <c r="E6" s="2"/>
      <c r="F6" s="7" t="s">
        <v>201</v>
      </c>
      <c r="G6" s="7"/>
      <c r="H6" s="2"/>
      <c r="I6" s="2" t="s">
        <v>191</v>
      </c>
      <c r="J6" s="7" t="s">
        <v>194</v>
      </c>
      <c r="K6" s="2" t="s">
        <v>261</v>
      </c>
      <c r="L6" s="7" t="s">
        <v>246</v>
      </c>
    </row>
    <row r="7" spans="1:12" s="6" customFormat="1" ht="73.5" customHeight="1" x14ac:dyDescent="0.2">
      <c r="C7" s="7">
        <v>5</v>
      </c>
      <c r="D7" s="2" t="s">
        <v>197</v>
      </c>
      <c r="E7" s="2"/>
      <c r="F7" s="7" t="s">
        <v>194</v>
      </c>
      <c r="G7" s="7"/>
      <c r="H7" s="2"/>
      <c r="I7" s="2" t="s">
        <v>191</v>
      </c>
      <c r="J7" s="7" t="s">
        <v>194</v>
      </c>
      <c r="K7" s="2" t="s">
        <v>262</v>
      </c>
      <c r="L7" s="7" t="s">
        <v>234</v>
      </c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  <c r="L8" s="7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  <c r="L9" s="7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  <c r="L10" s="7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  <c r="L11" s="7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  <c r="L12" s="7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  <c r="L13" s="7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  <c r="L14" s="7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  <c r="L15" s="7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  <c r="L16" s="7"/>
    </row>
    <row r="17" spans="3:12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  <c r="L17" s="7"/>
    </row>
    <row r="18" spans="3:12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  <c r="L18" s="7"/>
    </row>
    <row r="19" spans="3:12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  <c r="L19" s="7"/>
    </row>
    <row r="20" spans="3:12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  <c r="L20" s="7"/>
    </row>
    <row r="21" spans="3:12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  <c r="L21" s="7"/>
    </row>
    <row r="22" spans="3:12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  <c r="L22" s="7"/>
    </row>
    <row r="23" spans="3:12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  <c r="L23" s="7"/>
    </row>
    <row r="24" spans="3:12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  <c r="L24" s="7"/>
    </row>
    <row r="25" spans="3:12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  <c r="L25" s="7"/>
    </row>
    <row r="26" spans="3:12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  <c r="L26" s="7"/>
    </row>
    <row r="27" spans="3:12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  <c r="L27" s="7"/>
    </row>
    <row r="28" spans="3:12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  <c r="L28" s="7"/>
    </row>
    <row r="29" spans="3:12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  <c r="L29" s="7"/>
    </row>
    <row r="30" spans="3:12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  <c r="L30" s="7"/>
    </row>
    <row r="31" spans="3:12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  <c r="L31" s="7"/>
    </row>
    <row r="32" spans="3:12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  <c r="L32" s="7"/>
    </row>
    <row r="33" spans="3:12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  <c r="L33" s="7"/>
    </row>
    <row r="34" spans="3:12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  <c r="L34" s="7"/>
    </row>
    <row r="35" spans="3:12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  <c r="L35" s="7"/>
    </row>
    <row r="36" spans="3:12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  <c r="L36" s="7"/>
    </row>
    <row r="37" spans="3:12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  <c r="L37" s="7"/>
    </row>
    <row r="38" spans="3:12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  <c r="L38" s="7"/>
    </row>
    <row r="39" spans="3:12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  <c r="L39" s="7"/>
    </row>
    <row r="40" spans="3:12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  <c r="L40" s="7"/>
    </row>
    <row r="41" spans="3:12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  <c r="L41" s="7"/>
    </row>
    <row r="42" spans="3:12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  <c r="L42" s="7"/>
    </row>
    <row r="43" spans="3:12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  <c r="L43" s="7"/>
    </row>
    <row r="44" spans="3:12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  <c r="L44" s="7"/>
    </row>
    <row r="45" spans="3:12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  <c r="L45" s="7"/>
    </row>
    <row r="46" spans="3:12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  <c r="L46" s="7"/>
    </row>
    <row r="47" spans="3:12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  <c r="L47" s="7"/>
    </row>
    <row r="48" spans="3:12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  <c r="L48" s="7"/>
    </row>
    <row r="49" spans="3:12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  <c r="L49" s="7"/>
    </row>
    <row r="50" spans="3:12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  <c r="L50" s="7"/>
    </row>
    <row r="51" spans="3:12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  <c r="L51" s="7"/>
    </row>
    <row r="52" spans="3:12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  <c r="L52" s="7"/>
    </row>
    <row r="53" spans="3:12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  <c r="L53" s="7"/>
    </row>
    <row r="54" spans="3:12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  <c r="L54" s="7"/>
    </row>
    <row r="55" spans="3:12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  <c r="L55" s="7"/>
    </row>
    <row r="56" spans="3:12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  <c r="L56" s="7"/>
    </row>
    <row r="57" spans="3:12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  <c r="L57" s="7"/>
    </row>
    <row r="58" spans="3:12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  <c r="L58" s="7"/>
    </row>
    <row r="59" spans="3:12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  <c r="L59" s="7"/>
    </row>
    <row r="60" spans="3:12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  <c r="L60" s="7"/>
    </row>
    <row r="61" spans="3:12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  <c r="L61" s="7"/>
    </row>
    <row r="62" spans="3:12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  <c r="L62" s="7"/>
    </row>
    <row r="63" spans="3:12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  <c r="L63" s="7"/>
    </row>
    <row r="64" spans="3:12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  <c r="L64" s="7"/>
    </row>
    <row r="65" spans="3:12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  <c r="L65" s="7"/>
    </row>
    <row r="66" spans="3:12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  <c r="L66" s="7"/>
    </row>
    <row r="67" spans="3:12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  <c r="L67" s="7"/>
    </row>
    <row r="68" spans="3:12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  <c r="L68" s="7"/>
    </row>
    <row r="69" spans="3:12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  <c r="L69" s="7"/>
    </row>
    <row r="70" spans="3:12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  <c r="L70" s="7"/>
    </row>
    <row r="71" spans="3:12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  <c r="L71" s="7"/>
    </row>
    <row r="72" spans="3:12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  <c r="L72" s="7"/>
    </row>
    <row r="73" spans="3:12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  <c r="L73" s="7"/>
    </row>
    <row r="74" spans="3:12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  <c r="L74" s="7"/>
    </row>
    <row r="75" spans="3:12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  <c r="L75" s="7"/>
    </row>
    <row r="76" spans="3:12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  <c r="L76" s="7"/>
    </row>
    <row r="77" spans="3:12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  <c r="L77" s="7"/>
    </row>
    <row r="78" spans="3:12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  <c r="L78" s="7"/>
    </row>
    <row r="79" spans="3:12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  <c r="L79" s="7"/>
    </row>
    <row r="80" spans="3:12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  <c r="L80" s="7"/>
    </row>
    <row r="81" spans="3:12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  <c r="L81" s="7"/>
    </row>
    <row r="82" spans="3:12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  <c r="L82" s="7"/>
    </row>
    <row r="83" spans="3:12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  <c r="L83" s="7"/>
    </row>
    <row r="84" spans="3:12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  <c r="L84" s="7"/>
    </row>
    <row r="85" spans="3:12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  <c r="L85" s="7"/>
    </row>
    <row r="86" spans="3:12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  <c r="L86" s="7"/>
    </row>
    <row r="87" spans="3:12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  <c r="L87" s="7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8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>
    <tabColor theme="6" tint="0.39997558519241921"/>
    <pageSetUpPr fitToPage="1"/>
  </sheetPr>
  <dimension ref="A1:L87"/>
  <sheetViews>
    <sheetView zoomScaleNormal="98" zoomScalePageLayoutView="98" workbookViewId="0">
      <pane xSplit="3" ySplit="2" topLeftCell="H3" activePane="bottomRight" state="frozenSplit"/>
      <selection activeCell="E3" sqref="E3"/>
      <selection pane="topRight" activeCell="E3" sqref="E3"/>
      <selection pane="bottomLeft" activeCell="E3" sqref="E3"/>
      <selection pane="bottomRight" activeCell="L6" sqref="L6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52.83203125" customWidth="1"/>
  </cols>
  <sheetData>
    <row r="1" spans="1:12" s="5" customFormat="1" ht="123.75" customHeight="1" x14ac:dyDescent="0.2">
      <c r="A1" s="33"/>
      <c r="B1" s="34"/>
      <c r="C1" s="1">
        <v>160</v>
      </c>
      <c r="D1" s="16" t="s">
        <v>91</v>
      </c>
      <c r="E1" s="2" t="s">
        <v>110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  <c r="L2" s="20" t="s">
        <v>205</v>
      </c>
    </row>
    <row r="3" spans="1:12" s="6" customFormat="1" ht="73.5" customHeight="1" x14ac:dyDescent="0.2">
      <c r="C3" s="7">
        <v>1</v>
      </c>
      <c r="D3" s="2" t="s">
        <v>197</v>
      </c>
      <c r="E3" s="2" t="s">
        <v>26</v>
      </c>
      <c r="F3" s="7"/>
      <c r="G3" s="7"/>
      <c r="H3" s="2" t="s">
        <v>27</v>
      </c>
      <c r="I3" s="2" t="s">
        <v>28</v>
      </c>
      <c r="J3" s="7" t="s">
        <v>208</v>
      </c>
      <c r="K3" s="2"/>
      <c r="L3" s="6" t="s">
        <v>263</v>
      </c>
    </row>
    <row r="4" spans="1:12" s="6" customFormat="1" ht="73.5" customHeight="1" x14ac:dyDescent="0.2">
      <c r="C4" s="7">
        <v>2</v>
      </c>
      <c r="D4" s="2" t="s">
        <v>197</v>
      </c>
      <c r="E4" s="2" t="s">
        <v>26</v>
      </c>
      <c r="F4" s="7"/>
      <c r="G4" s="7"/>
      <c r="H4" s="2" t="s">
        <v>27</v>
      </c>
      <c r="I4" s="2" t="s">
        <v>28</v>
      </c>
      <c r="J4" s="7" t="s">
        <v>208</v>
      </c>
      <c r="K4" s="2"/>
      <c r="L4" s="6" t="s">
        <v>263</v>
      </c>
    </row>
    <row r="5" spans="1:12" s="6" customFormat="1" ht="73.5" customHeight="1" x14ac:dyDescent="0.2">
      <c r="C5" s="7">
        <v>3</v>
      </c>
      <c r="D5" s="2" t="s">
        <v>197</v>
      </c>
      <c r="E5" s="2" t="s">
        <v>26</v>
      </c>
      <c r="F5" s="7"/>
      <c r="G5" s="7"/>
      <c r="H5" s="2" t="s">
        <v>27</v>
      </c>
      <c r="I5" s="2" t="s">
        <v>28</v>
      </c>
      <c r="J5" s="7" t="s">
        <v>208</v>
      </c>
      <c r="K5" s="2"/>
      <c r="L5" s="6" t="s">
        <v>263</v>
      </c>
    </row>
    <row r="6" spans="1:12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2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4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>
    <tabColor theme="6" tint="0.39997558519241921"/>
    <pageSetUpPr fitToPage="1"/>
  </sheetPr>
  <dimension ref="A1:L87"/>
  <sheetViews>
    <sheetView zoomScaleNormal="98" zoomScalePageLayoutView="98" workbookViewId="0">
      <pane xSplit="3" ySplit="2" topLeftCell="D3" activePane="bottomRight" state="frozenSplit"/>
      <selection activeCell="E3" sqref="E3"/>
      <selection pane="topRight" activeCell="E3" sqref="E3"/>
      <selection pane="bottomLeft" activeCell="E3" sqref="E3"/>
      <selection pane="bottomRight" activeCell="K3" sqref="K3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54.5" customWidth="1"/>
  </cols>
  <sheetData>
    <row r="1" spans="1:12" s="5" customFormat="1" ht="123.75" customHeight="1" x14ac:dyDescent="0.2">
      <c r="A1" s="33" t="s">
        <v>1</v>
      </c>
      <c r="B1" s="34"/>
      <c r="C1" s="1">
        <v>161</v>
      </c>
      <c r="D1" s="16" t="s">
        <v>91</v>
      </c>
      <c r="E1" s="2" t="s">
        <v>110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  <c r="L2" s="20" t="s">
        <v>205</v>
      </c>
    </row>
    <row r="3" spans="1:12" s="6" customFormat="1" ht="73.5" customHeight="1" x14ac:dyDescent="0.2">
      <c r="C3" s="7">
        <v>1</v>
      </c>
      <c r="D3" s="2" t="s">
        <v>30</v>
      </c>
      <c r="E3" s="2"/>
      <c r="F3" s="7" t="s">
        <v>192</v>
      </c>
      <c r="G3" s="7"/>
      <c r="H3" s="2"/>
      <c r="I3" s="2" t="s">
        <v>31</v>
      </c>
      <c r="J3" s="7" t="s">
        <v>208</v>
      </c>
      <c r="K3" s="2" t="s">
        <v>256</v>
      </c>
      <c r="L3" s="6" t="s">
        <v>218</v>
      </c>
    </row>
    <row r="4" spans="1:12" s="6" customFormat="1" ht="73.5" customHeight="1" x14ac:dyDescent="0.2">
      <c r="C4" s="7">
        <v>2</v>
      </c>
      <c r="D4" s="2" t="s">
        <v>197</v>
      </c>
      <c r="E4" s="2" t="s">
        <v>29</v>
      </c>
      <c r="F4" s="7"/>
      <c r="G4" s="7"/>
      <c r="H4" s="2"/>
      <c r="I4" s="2" t="s">
        <v>32</v>
      </c>
      <c r="J4" s="7" t="s">
        <v>208</v>
      </c>
      <c r="K4" s="2"/>
      <c r="L4" s="6" t="s">
        <v>225</v>
      </c>
    </row>
    <row r="5" spans="1:12" s="6" customFormat="1" ht="73.5" customHeight="1" x14ac:dyDescent="0.2">
      <c r="C5" s="7">
        <v>3</v>
      </c>
      <c r="D5" s="2" t="s">
        <v>197</v>
      </c>
      <c r="E5" s="2" t="s">
        <v>29</v>
      </c>
      <c r="F5" s="7"/>
      <c r="G5" s="7"/>
      <c r="H5" s="2"/>
      <c r="I5" s="2" t="s">
        <v>32</v>
      </c>
      <c r="J5" s="7" t="s">
        <v>208</v>
      </c>
      <c r="K5" s="2"/>
      <c r="L5" s="6" t="s">
        <v>225</v>
      </c>
    </row>
    <row r="6" spans="1:12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2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4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>
    <tabColor theme="3" tint="0.39997558519241921"/>
    <pageSetUpPr fitToPage="1"/>
  </sheetPr>
  <dimension ref="A1:M87"/>
  <sheetViews>
    <sheetView zoomScaleNormal="98" zoomScalePageLayoutView="98" workbookViewId="0">
      <pane xSplit="4" ySplit="2" topLeftCell="J3" activePane="bottomRight" state="frozenSplit"/>
      <selection activeCell="E3" sqref="E3"/>
      <selection pane="topRight" activeCell="E3" sqref="E3"/>
      <selection pane="bottomLeft" activeCell="E3" sqref="E3"/>
      <selection pane="bottomRight" activeCell="M3" sqref="M3"/>
    </sheetView>
  </sheetViews>
  <sheetFormatPr baseColWidth="10" defaultColWidth="8.83203125" defaultRowHeight="15" x14ac:dyDescent="0.2"/>
  <cols>
    <col min="1" max="1" width="18.6640625" style="6" customWidth="1"/>
    <col min="2" max="2" width="18.1640625" style="6" customWidth="1"/>
    <col min="3" max="3" width="12.33203125" style="6" customWidth="1"/>
    <col min="4" max="4" width="10.33203125" style="7" customWidth="1"/>
    <col min="5" max="5" width="25.1640625" style="2" customWidth="1"/>
    <col min="6" max="6" width="12.33203125" style="2" customWidth="1"/>
    <col min="7" max="7" width="11.5" style="7" customWidth="1"/>
    <col min="8" max="8" width="10.6640625" style="7" customWidth="1"/>
    <col min="9" max="9" width="9.83203125" style="2" customWidth="1"/>
    <col min="10" max="10" width="20.1640625" style="2" customWidth="1"/>
    <col min="11" max="11" width="11.33203125" style="7" customWidth="1"/>
    <col min="12" max="12" width="29.5" style="2" customWidth="1"/>
    <col min="13" max="13" width="24" style="24" customWidth="1"/>
  </cols>
  <sheetData>
    <row r="1" spans="1:13" s="5" customFormat="1" ht="123.75" customHeight="1" x14ac:dyDescent="0.25">
      <c r="A1" s="33"/>
      <c r="B1" s="34"/>
      <c r="C1" s="25">
        <v>428</v>
      </c>
      <c r="D1" s="1"/>
      <c r="E1" s="16" t="s">
        <v>91</v>
      </c>
      <c r="F1" s="2" t="s">
        <v>2</v>
      </c>
      <c r="G1" s="3"/>
      <c r="H1" s="3"/>
      <c r="I1" s="4"/>
      <c r="J1" s="4"/>
      <c r="K1" s="3"/>
      <c r="L1" s="4"/>
      <c r="M1" s="22"/>
    </row>
    <row r="2" spans="1:13" s="20" customFormat="1" ht="16" x14ac:dyDescent="0.2">
      <c r="A2" s="17" t="s">
        <v>92</v>
      </c>
      <c r="B2" s="17" t="s">
        <v>93</v>
      </c>
      <c r="C2" s="17" t="s">
        <v>209</v>
      </c>
      <c r="D2" s="18" t="s">
        <v>94</v>
      </c>
      <c r="E2" s="19" t="s">
        <v>95</v>
      </c>
      <c r="F2" s="19" t="s">
        <v>210</v>
      </c>
      <c r="G2" s="18" t="s">
        <v>97</v>
      </c>
      <c r="H2" s="18" t="s">
        <v>98</v>
      </c>
      <c r="I2" s="19" t="s">
        <v>99</v>
      </c>
      <c r="J2" s="19" t="s">
        <v>100</v>
      </c>
      <c r="K2" s="18" t="s">
        <v>101</v>
      </c>
      <c r="L2" s="19" t="s">
        <v>102</v>
      </c>
      <c r="M2" s="23" t="s">
        <v>211</v>
      </c>
    </row>
    <row r="3" spans="1:13" s="6" customFormat="1" ht="73.5" customHeight="1" x14ac:dyDescent="0.25">
      <c r="D3" s="26">
        <v>1</v>
      </c>
      <c r="E3" s="27" t="s">
        <v>193</v>
      </c>
      <c r="F3" s="27"/>
      <c r="G3" s="26" t="s">
        <v>194</v>
      </c>
      <c r="H3" s="26"/>
      <c r="I3" s="27"/>
      <c r="J3" s="27" t="s">
        <v>33</v>
      </c>
      <c r="K3" s="26" t="s">
        <v>192</v>
      </c>
      <c r="L3" s="27" t="s">
        <v>219</v>
      </c>
      <c r="M3" t="s">
        <v>244</v>
      </c>
    </row>
    <row r="4" spans="1:13" s="6" customFormat="1" ht="73.5" customHeight="1" x14ac:dyDescent="0.2">
      <c r="D4" s="7"/>
      <c r="E4" s="2"/>
      <c r="F4" s="2"/>
      <c r="G4" s="7"/>
      <c r="H4" s="7"/>
      <c r="I4" s="2"/>
      <c r="J4" s="2"/>
      <c r="K4" s="7"/>
      <c r="L4" s="2"/>
      <c r="M4" s="7"/>
    </row>
    <row r="5" spans="1:13" s="6" customFormat="1" ht="73.5" customHeight="1" x14ac:dyDescent="0.2">
      <c r="D5" s="7"/>
      <c r="E5" s="2"/>
      <c r="F5" s="2"/>
      <c r="G5" s="7"/>
      <c r="H5" s="7"/>
      <c r="I5" s="2"/>
      <c r="J5" s="2"/>
      <c r="K5" s="7"/>
      <c r="L5" s="2"/>
      <c r="M5" s="7"/>
    </row>
    <row r="6" spans="1:13" s="6" customFormat="1" ht="73.5" customHeight="1" x14ac:dyDescent="0.2">
      <c r="D6" s="7"/>
      <c r="E6" s="2"/>
      <c r="F6" s="2"/>
      <c r="G6" s="7"/>
      <c r="H6" s="7"/>
      <c r="I6" s="2"/>
      <c r="J6" s="2"/>
      <c r="K6" s="7"/>
      <c r="L6" s="2"/>
      <c r="M6" s="7"/>
    </row>
    <row r="7" spans="1:13" s="6" customFormat="1" ht="73.5" customHeight="1" x14ac:dyDescent="0.2">
      <c r="D7" s="7"/>
      <c r="E7" s="2"/>
      <c r="F7" s="2"/>
      <c r="G7" s="7"/>
      <c r="H7" s="7"/>
      <c r="I7" s="2"/>
      <c r="J7" s="2"/>
      <c r="K7" s="7"/>
      <c r="L7" s="2"/>
      <c r="M7" s="7"/>
    </row>
    <row r="8" spans="1:13" s="6" customFormat="1" ht="73.5" customHeight="1" x14ac:dyDescent="0.2">
      <c r="D8" s="7"/>
      <c r="E8" s="2"/>
      <c r="F8" s="2"/>
      <c r="G8" s="7"/>
      <c r="H8" s="7"/>
      <c r="I8" s="2"/>
      <c r="J8" s="2"/>
      <c r="K8" s="7"/>
      <c r="L8" s="2"/>
      <c r="M8" s="7"/>
    </row>
    <row r="9" spans="1:13" s="6" customFormat="1" ht="73.5" customHeight="1" x14ac:dyDescent="0.2">
      <c r="D9" s="7"/>
      <c r="E9" s="2"/>
      <c r="F9" s="2"/>
      <c r="G9" s="7"/>
      <c r="H9" s="7"/>
      <c r="I9" s="2"/>
      <c r="J9" s="2"/>
      <c r="K9" s="7"/>
      <c r="L9" s="2"/>
      <c r="M9" s="7"/>
    </row>
    <row r="10" spans="1:13" s="6" customFormat="1" ht="73.5" customHeight="1" x14ac:dyDescent="0.2">
      <c r="D10" s="7"/>
      <c r="E10" s="2"/>
      <c r="F10" s="2"/>
      <c r="G10" s="7"/>
      <c r="H10" s="7"/>
      <c r="I10" s="2"/>
      <c r="J10" s="2"/>
      <c r="K10" s="7"/>
      <c r="L10" s="2"/>
      <c r="M10" s="7"/>
    </row>
    <row r="11" spans="1:13" s="6" customFormat="1" ht="73.5" customHeight="1" x14ac:dyDescent="0.2">
      <c r="D11" s="7"/>
      <c r="E11" s="2"/>
      <c r="F11" s="2"/>
      <c r="G11" s="7"/>
      <c r="H11" s="7"/>
      <c r="I11" s="2"/>
      <c r="J11" s="2"/>
      <c r="K11" s="7"/>
      <c r="L11" s="2"/>
      <c r="M11" s="7"/>
    </row>
    <row r="12" spans="1:13" s="6" customFormat="1" ht="73.5" customHeight="1" x14ac:dyDescent="0.2">
      <c r="D12" s="7"/>
      <c r="E12" s="2"/>
      <c r="F12" s="2"/>
      <c r="G12" s="7"/>
      <c r="H12" s="7"/>
      <c r="I12" s="2"/>
      <c r="J12" s="2"/>
      <c r="K12" s="7"/>
      <c r="L12" s="2"/>
      <c r="M12" s="7"/>
    </row>
    <row r="13" spans="1:13" s="6" customFormat="1" ht="73.5" customHeight="1" x14ac:dyDescent="0.2">
      <c r="D13" s="7"/>
      <c r="E13" s="2"/>
      <c r="F13" s="2"/>
      <c r="G13" s="7"/>
      <c r="H13" s="7"/>
      <c r="I13" s="2"/>
      <c r="J13" s="2"/>
      <c r="K13" s="7"/>
      <c r="L13" s="2"/>
      <c r="M13" s="7"/>
    </row>
    <row r="14" spans="1:13" s="6" customFormat="1" ht="73.5" customHeight="1" x14ac:dyDescent="0.2">
      <c r="D14" s="7"/>
      <c r="E14" s="2"/>
      <c r="F14" s="2"/>
      <c r="G14" s="7"/>
      <c r="H14" s="7"/>
      <c r="I14" s="2"/>
      <c r="J14" s="2"/>
      <c r="K14" s="7"/>
      <c r="L14" s="2"/>
      <c r="M14" s="7"/>
    </row>
    <row r="15" spans="1:13" s="6" customFormat="1" ht="73.5" customHeight="1" x14ac:dyDescent="0.2">
      <c r="D15" s="7"/>
      <c r="E15" s="2"/>
      <c r="F15" s="2"/>
      <c r="G15" s="7"/>
      <c r="H15" s="7"/>
      <c r="I15" s="2"/>
      <c r="J15" s="2"/>
      <c r="K15" s="7"/>
      <c r="L15" s="2"/>
      <c r="M15" s="7"/>
    </row>
    <row r="16" spans="1:13" s="6" customFormat="1" ht="73.5" customHeight="1" x14ac:dyDescent="0.2">
      <c r="D16" s="7"/>
      <c r="E16" s="2"/>
      <c r="F16" s="2"/>
      <c r="G16" s="7"/>
      <c r="H16" s="7"/>
      <c r="I16" s="2"/>
      <c r="J16" s="2"/>
      <c r="K16" s="7"/>
      <c r="L16" s="2"/>
      <c r="M16" s="7"/>
    </row>
    <row r="17" spans="4:13" s="6" customFormat="1" ht="73.5" customHeight="1" x14ac:dyDescent="0.2">
      <c r="D17" s="7"/>
      <c r="E17" s="2"/>
      <c r="F17" s="2"/>
      <c r="G17" s="7"/>
      <c r="H17" s="7"/>
      <c r="I17" s="2"/>
      <c r="J17" s="2"/>
      <c r="K17" s="7"/>
      <c r="L17" s="2"/>
      <c r="M17" s="7"/>
    </row>
    <row r="18" spans="4:13" s="6" customFormat="1" ht="73.5" customHeight="1" x14ac:dyDescent="0.2">
      <c r="D18" s="7"/>
      <c r="E18" s="2"/>
      <c r="F18" s="2"/>
      <c r="G18" s="7"/>
      <c r="H18" s="7"/>
      <c r="I18" s="2"/>
      <c r="J18" s="2"/>
      <c r="K18" s="7"/>
      <c r="L18" s="2"/>
      <c r="M18" s="7"/>
    </row>
    <row r="19" spans="4:13" s="6" customFormat="1" ht="73.5" customHeight="1" x14ac:dyDescent="0.2">
      <c r="D19" s="7"/>
      <c r="E19" s="2"/>
      <c r="F19" s="2"/>
      <c r="G19" s="7"/>
      <c r="H19" s="7"/>
      <c r="I19" s="2"/>
      <c r="J19" s="2"/>
      <c r="K19" s="7"/>
      <c r="L19" s="2"/>
      <c r="M19" s="7"/>
    </row>
    <row r="20" spans="4:13" s="6" customFormat="1" ht="73.5" customHeight="1" x14ac:dyDescent="0.2">
      <c r="D20" s="7"/>
      <c r="E20" s="2"/>
      <c r="F20" s="2"/>
      <c r="G20" s="7"/>
      <c r="H20" s="7"/>
      <c r="I20" s="2"/>
      <c r="J20" s="2"/>
      <c r="K20" s="7"/>
      <c r="L20" s="2"/>
      <c r="M20" s="7"/>
    </row>
    <row r="21" spans="4:13" s="6" customFormat="1" ht="73.5" customHeight="1" x14ac:dyDescent="0.2">
      <c r="D21" s="7"/>
      <c r="E21" s="2"/>
      <c r="F21" s="2"/>
      <c r="G21" s="7"/>
      <c r="H21" s="7"/>
      <c r="I21" s="2"/>
      <c r="J21" s="2"/>
      <c r="K21" s="7"/>
      <c r="L21" s="2"/>
      <c r="M21" s="7"/>
    </row>
    <row r="22" spans="4:13" s="6" customFormat="1" ht="73.5" customHeight="1" x14ac:dyDescent="0.2">
      <c r="D22" s="7"/>
      <c r="E22" s="2"/>
      <c r="F22" s="2"/>
      <c r="G22" s="7"/>
      <c r="H22" s="7"/>
      <c r="I22" s="2"/>
      <c r="J22" s="2"/>
      <c r="K22" s="7"/>
      <c r="L22" s="2"/>
      <c r="M22" s="7"/>
    </row>
    <row r="23" spans="4:13" s="6" customFormat="1" ht="73.5" customHeight="1" x14ac:dyDescent="0.2">
      <c r="D23" s="7"/>
      <c r="E23" s="2"/>
      <c r="F23" s="2"/>
      <c r="G23" s="7"/>
      <c r="H23" s="7"/>
      <c r="I23" s="2"/>
      <c r="J23" s="2"/>
      <c r="K23" s="7"/>
      <c r="L23" s="2"/>
      <c r="M23" s="7"/>
    </row>
    <row r="24" spans="4:13" s="6" customFormat="1" ht="73.5" customHeight="1" x14ac:dyDescent="0.2">
      <c r="D24" s="7"/>
      <c r="E24" s="2"/>
      <c r="F24" s="2"/>
      <c r="G24" s="7"/>
      <c r="H24" s="7"/>
      <c r="I24" s="2"/>
      <c r="J24" s="2"/>
      <c r="K24" s="7"/>
      <c r="L24" s="2"/>
      <c r="M24" s="7"/>
    </row>
    <row r="25" spans="4:13" s="6" customFormat="1" ht="73.5" customHeight="1" x14ac:dyDescent="0.2">
      <c r="D25" s="7"/>
      <c r="E25" s="2"/>
      <c r="F25" s="2"/>
      <c r="G25" s="7"/>
      <c r="H25" s="7"/>
      <c r="I25" s="2"/>
      <c r="J25" s="2"/>
      <c r="K25" s="7"/>
      <c r="L25" s="2"/>
      <c r="M25" s="7"/>
    </row>
    <row r="26" spans="4:13" s="6" customFormat="1" ht="73.5" customHeight="1" x14ac:dyDescent="0.2">
      <c r="D26" s="7"/>
      <c r="E26" s="2"/>
      <c r="F26" s="2"/>
      <c r="G26" s="7"/>
      <c r="H26" s="7"/>
      <c r="I26" s="2"/>
      <c r="J26" s="2"/>
      <c r="K26" s="7"/>
      <c r="L26" s="2"/>
      <c r="M26" s="7"/>
    </row>
    <row r="27" spans="4:13" s="6" customFormat="1" ht="73.5" customHeight="1" x14ac:dyDescent="0.2">
      <c r="D27" s="7"/>
      <c r="E27" s="2"/>
      <c r="F27" s="2"/>
      <c r="G27" s="7"/>
      <c r="H27" s="7"/>
      <c r="I27" s="2"/>
      <c r="J27" s="2"/>
      <c r="K27" s="7"/>
      <c r="L27" s="2"/>
      <c r="M27" s="7"/>
    </row>
    <row r="28" spans="4:13" s="6" customFormat="1" ht="73.5" customHeight="1" x14ac:dyDescent="0.2">
      <c r="D28" s="7"/>
      <c r="E28" s="2"/>
      <c r="F28" s="2"/>
      <c r="G28" s="7"/>
      <c r="H28" s="7"/>
      <c r="I28" s="2"/>
      <c r="J28" s="2"/>
      <c r="K28" s="7"/>
      <c r="L28" s="2"/>
      <c r="M28" s="7"/>
    </row>
    <row r="29" spans="4:13" s="6" customFormat="1" ht="73.5" customHeight="1" x14ac:dyDescent="0.2">
      <c r="D29" s="7"/>
      <c r="E29" s="2"/>
      <c r="F29" s="2"/>
      <c r="G29" s="7"/>
      <c r="H29" s="7"/>
      <c r="I29" s="2"/>
      <c r="J29" s="2"/>
      <c r="K29" s="7"/>
      <c r="L29" s="2"/>
      <c r="M29" s="7"/>
    </row>
    <row r="30" spans="4:13" s="6" customFormat="1" ht="73.5" customHeight="1" x14ac:dyDescent="0.2">
      <c r="D30" s="7"/>
      <c r="E30" s="2"/>
      <c r="F30" s="2"/>
      <c r="G30" s="7"/>
      <c r="H30" s="7"/>
      <c r="I30" s="2"/>
      <c r="J30" s="2"/>
      <c r="K30" s="7"/>
      <c r="L30" s="2"/>
      <c r="M30" s="7"/>
    </row>
    <row r="31" spans="4:13" s="6" customFormat="1" ht="73.5" customHeight="1" x14ac:dyDescent="0.2">
      <c r="D31" s="7"/>
      <c r="E31" s="2"/>
      <c r="F31" s="2"/>
      <c r="G31" s="7"/>
      <c r="H31" s="7"/>
      <c r="I31" s="2"/>
      <c r="J31" s="2"/>
      <c r="K31" s="7"/>
      <c r="L31" s="2"/>
      <c r="M31" s="7"/>
    </row>
    <row r="32" spans="4:13" s="6" customFormat="1" ht="73.5" customHeight="1" x14ac:dyDescent="0.2">
      <c r="D32" s="7"/>
      <c r="E32" s="2"/>
      <c r="F32" s="2"/>
      <c r="G32" s="7"/>
      <c r="H32" s="7"/>
      <c r="I32" s="2"/>
      <c r="J32" s="2"/>
      <c r="K32" s="7"/>
      <c r="L32" s="2"/>
      <c r="M32" s="7"/>
    </row>
    <row r="33" spans="4:13" s="6" customFormat="1" ht="73.5" customHeight="1" x14ac:dyDescent="0.2">
      <c r="D33" s="7"/>
      <c r="E33" s="2"/>
      <c r="F33" s="2"/>
      <c r="G33" s="7"/>
      <c r="H33" s="7"/>
      <c r="I33" s="2"/>
      <c r="J33" s="2"/>
      <c r="K33" s="7"/>
      <c r="L33" s="2"/>
      <c r="M33" s="7"/>
    </row>
    <row r="34" spans="4:13" s="6" customFormat="1" ht="73.5" customHeight="1" x14ac:dyDescent="0.2">
      <c r="D34" s="7"/>
      <c r="E34" s="2"/>
      <c r="F34" s="2"/>
      <c r="G34" s="7"/>
      <c r="H34" s="7"/>
      <c r="I34" s="2"/>
      <c r="J34" s="2"/>
      <c r="K34" s="7"/>
      <c r="L34" s="2"/>
      <c r="M34" s="7"/>
    </row>
    <row r="35" spans="4:13" s="6" customFormat="1" ht="73.5" customHeight="1" x14ac:dyDescent="0.2">
      <c r="D35" s="7"/>
      <c r="E35" s="2"/>
      <c r="F35" s="2"/>
      <c r="G35" s="7"/>
      <c r="H35" s="7"/>
      <c r="I35" s="2"/>
      <c r="J35" s="2"/>
      <c r="K35" s="7"/>
      <c r="L35" s="2"/>
      <c r="M35" s="7"/>
    </row>
    <row r="36" spans="4:13" s="6" customFormat="1" ht="73.5" customHeight="1" x14ac:dyDescent="0.2">
      <c r="D36" s="7"/>
      <c r="E36" s="2"/>
      <c r="F36" s="2"/>
      <c r="G36" s="7"/>
      <c r="H36" s="7"/>
      <c r="I36" s="2"/>
      <c r="J36" s="2"/>
      <c r="K36" s="7"/>
      <c r="L36" s="2"/>
      <c r="M36" s="7"/>
    </row>
    <row r="37" spans="4:13" s="6" customFormat="1" ht="73.5" customHeight="1" x14ac:dyDescent="0.2">
      <c r="D37" s="7"/>
      <c r="E37" s="2"/>
      <c r="F37" s="2"/>
      <c r="G37" s="7"/>
      <c r="H37" s="7"/>
      <c r="I37" s="2"/>
      <c r="J37" s="2"/>
      <c r="K37" s="7"/>
      <c r="L37" s="2"/>
      <c r="M37" s="7"/>
    </row>
    <row r="38" spans="4:13" s="6" customFormat="1" ht="73.5" customHeight="1" x14ac:dyDescent="0.2">
      <c r="D38" s="7"/>
      <c r="E38" s="2"/>
      <c r="F38" s="2"/>
      <c r="G38" s="7"/>
      <c r="H38" s="7"/>
      <c r="I38" s="2"/>
      <c r="J38" s="2"/>
      <c r="K38" s="7"/>
      <c r="L38" s="2"/>
      <c r="M38" s="7"/>
    </row>
    <row r="39" spans="4:13" s="6" customFormat="1" ht="73.5" customHeight="1" x14ac:dyDescent="0.2">
      <c r="D39" s="7"/>
      <c r="E39" s="2"/>
      <c r="F39" s="2"/>
      <c r="G39" s="7"/>
      <c r="H39" s="7"/>
      <c r="I39" s="2"/>
      <c r="J39" s="2"/>
      <c r="K39" s="7"/>
      <c r="L39" s="2"/>
      <c r="M39" s="7"/>
    </row>
    <row r="40" spans="4:13" s="6" customFormat="1" ht="73.5" customHeight="1" x14ac:dyDescent="0.2">
      <c r="D40" s="7"/>
      <c r="E40" s="2"/>
      <c r="F40" s="2"/>
      <c r="G40" s="7"/>
      <c r="H40" s="7"/>
      <c r="I40" s="2"/>
      <c r="J40" s="2"/>
      <c r="K40" s="7"/>
      <c r="L40" s="2"/>
      <c r="M40" s="7"/>
    </row>
    <row r="41" spans="4:13" s="6" customFormat="1" ht="73.5" customHeight="1" x14ac:dyDescent="0.2">
      <c r="D41" s="7"/>
      <c r="E41" s="2"/>
      <c r="F41" s="2"/>
      <c r="G41" s="7"/>
      <c r="H41" s="7"/>
      <c r="I41" s="2"/>
      <c r="J41" s="2"/>
      <c r="K41" s="7"/>
      <c r="L41" s="2"/>
      <c r="M41" s="7"/>
    </row>
    <row r="42" spans="4:13" s="6" customFormat="1" ht="73.5" customHeight="1" x14ac:dyDescent="0.2">
      <c r="D42" s="7"/>
      <c r="E42" s="2"/>
      <c r="F42" s="2"/>
      <c r="G42" s="7"/>
      <c r="H42" s="7"/>
      <c r="I42" s="2"/>
      <c r="J42" s="2"/>
      <c r="K42" s="7"/>
      <c r="L42" s="2"/>
      <c r="M42" s="7"/>
    </row>
    <row r="43" spans="4:13" s="6" customFormat="1" ht="73.5" customHeight="1" x14ac:dyDescent="0.2">
      <c r="D43" s="7"/>
      <c r="E43" s="2"/>
      <c r="F43" s="2"/>
      <c r="G43" s="7"/>
      <c r="H43" s="7"/>
      <c r="I43" s="2"/>
      <c r="J43" s="2"/>
      <c r="K43" s="7"/>
      <c r="L43" s="2"/>
      <c r="M43" s="7"/>
    </row>
    <row r="44" spans="4:13" s="6" customFormat="1" ht="73.5" customHeight="1" x14ac:dyDescent="0.2">
      <c r="D44" s="7"/>
      <c r="E44" s="2"/>
      <c r="F44" s="2"/>
      <c r="G44" s="7"/>
      <c r="H44" s="7"/>
      <c r="I44" s="2"/>
      <c r="J44" s="2"/>
      <c r="K44" s="7"/>
      <c r="L44" s="2"/>
      <c r="M44" s="7"/>
    </row>
    <row r="45" spans="4:13" s="6" customFormat="1" ht="73.5" customHeight="1" x14ac:dyDescent="0.2">
      <c r="D45" s="7"/>
      <c r="E45" s="2"/>
      <c r="F45" s="2"/>
      <c r="G45" s="7"/>
      <c r="H45" s="7"/>
      <c r="I45" s="2"/>
      <c r="J45" s="2"/>
      <c r="K45" s="7"/>
      <c r="L45" s="2"/>
      <c r="M45" s="7"/>
    </row>
    <row r="46" spans="4:13" s="6" customFormat="1" ht="73.5" customHeight="1" x14ac:dyDescent="0.2">
      <c r="D46" s="7"/>
      <c r="E46" s="2"/>
      <c r="F46" s="2"/>
      <c r="G46" s="7"/>
      <c r="H46" s="7"/>
      <c r="I46" s="2"/>
      <c r="J46" s="2"/>
      <c r="K46" s="7"/>
      <c r="L46" s="2"/>
      <c r="M46" s="7"/>
    </row>
    <row r="47" spans="4:13" s="6" customFormat="1" ht="73.5" customHeight="1" x14ac:dyDescent="0.2">
      <c r="D47" s="7"/>
      <c r="E47" s="2"/>
      <c r="F47" s="2"/>
      <c r="G47" s="7"/>
      <c r="H47" s="7"/>
      <c r="I47" s="2"/>
      <c r="J47" s="2"/>
      <c r="K47" s="7"/>
      <c r="L47" s="2"/>
      <c r="M47" s="7"/>
    </row>
    <row r="48" spans="4:13" s="6" customFormat="1" ht="73.5" customHeight="1" x14ac:dyDescent="0.2">
      <c r="D48" s="7"/>
      <c r="E48" s="2"/>
      <c r="F48" s="2"/>
      <c r="G48" s="7"/>
      <c r="H48" s="7"/>
      <c r="I48" s="2"/>
      <c r="J48" s="2"/>
      <c r="K48" s="7"/>
      <c r="L48" s="2"/>
      <c r="M48" s="7"/>
    </row>
    <row r="49" spans="4:13" s="6" customFormat="1" ht="73.5" customHeight="1" x14ac:dyDescent="0.2">
      <c r="D49" s="7"/>
      <c r="E49" s="2"/>
      <c r="F49" s="2"/>
      <c r="G49" s="7"/>
      <c r="H49" s="7"/>
      <c r="I49" s="2"/>
      <c r="J49" s="2"/>
      <c r="K49" s="7"/>
      <c r="L49" s="2"/>
      <c r="M49" s="7"/>
    </row>
    <row r="50" spans="4:13" s="6" customFormat="1" ht="73.5" customHeight="1" x14ac:dyDescent="0.2">
      <c r="D50" s="7"/>
      <c r="E50" s="2"/>
      <c r="F50" s="2"/>
      <c r="G50" s="7"/>
      <c r="H50" s="7"/>
      <c r="I50" s="2"/>
      <c r="J50" s="2"/>
      <c r="K50" s="7"/>
      <c r="L50" s="2"/>
      <c r="M50" s="7"/>
    </row>
    <row r="51" spans="4:13" s="6" customFormat="1" ht="73.5" customHeight="1" x14ac:dyDescent="0.2">
      <c r="D51" s="7"/>
      <c r="E51" s="2"/>
      <c r="F51" s="2"/>
      <c r="G51" s="7"/>
      <c r="H51" s="7"/>
      <c r="I51" s="2"/>
      <c r="J51" s="2"/>
      <c r="K51" s="7"/>
      <c r="L51" s="2"/>
      <c r="M51" s="7"/>
    </row>
    <row r="52" spans="4:13" s="6" customFormat="1" ht="73.5" customHeight="1" x14ac:dyDescent="0.2">
      <c r="D52" s="7"/>
      <c r="E52" s="2"/>
      <c r="F52" s="2"/>
      <c r="G52" s="7"/>
      <c r="H52" s="7"/>
      <c r="I52" s="2"/>
      <c r="J52" s="2"/>
      <c r="K52" s="7"/>
      <c r="L52" s="2"/>
      <c r="M52" s="7"/>
    </row>
    <row r="53" spans="4:13" s="6" customFormat="1" ht="73.5" customHeight="1" x14ac:dyDescent="0.2">
      <c r="D53" s="7"/>
      <c r="E53" s="2"/>
      <c r="F53" s="2"/>
      <c r="G53" s="7"/>
      <c r="H53" s="7"/>
      <c r="I53" s="2"/>
      <c r="J53" s="2"/>
      <c r="K53" s="7"/>
      <c r="L53" s="2"/>
      <c r="M53" s="7"/>
    </row>
    <row r="54" spans="4:13" s="6" customFormat="1" ht="73.5" customHeight="1" x14ac:dyDescent="0.2">
      <c r="D54" s="7"/>
      <c r="E54" s="2"/>
      <c r="F54" s="2"/>
      <c r="G54" s="7"/>
      <c r="H54" s="7"/>
      <c r="I54" s="2"/>
      <c r="J54" s="2"/>
      <c r="K54" s="7"/>
      <c r="L54" s="2"/>
      <c r="M54" s="7"/>
    </row>
    <row r="55" spans="4:13" s="6" customFormat="1" ht="73.5" customHeight="1" x14ac:dyDescent="0.2">
      <c r="D55" s="7"/>
      <c r="E55" s="2"/>
      <c r="F55" s="2"/>
      <c r="G55" s="7"/>
      <c r="H55" s="7"/>
      <c r="I55" s="2"/>
      <c r="J55" s="2"/>
      <c r="K55" s="7"/>
      <c r="L55" s="2"/>
      <c r="M55" s="7"/>
    </row>
    <row r="56" spans="4:13" s="6" customFormat="1" ht="73.5" customHeight="1" x14ac:dyDescent="0.2">
      <c r="D56" s="7"/>
      <c r="E56" s="2"/>
      <c r="F56" s="2"/>
      <c r="G56" s="7"/>
      <c r="H56" s="7"/>
      <c r="I56" s="2"/>
      <c r="J56" s="2"/>
      <c r="K56" s="7"/>
      <c r="L56" s="2"/>
      <c r="M56" s="7"/>
    </row>
    <row r="57" spans="4:13" s="6" customFormat="1" ht="73.5" customHeight="1" x14ac:dyDescent="0.2">
      <c r="D57" s="7"/>
      <c r="E57" s="2"/>
      <c r="F57" s="2"/>
      <c r="G57" s="7"/>
      <c r="H57" s="7"/>
      <c r="I57" s="2"/>
      <c r="J57" s="2"/>
      <c r="K57" s="7"/>
      <c r="L57" s="2"/>
      <c r="M57" s="7"/>
    </row>
    <row r="58" spans="4:13" s="6" customFormat="1" ht="73.5" customHeight="1" x14ac:dyDescent="0.2">
      <c r="D58" s="7"/>
      <c r="E58" s="2"/>
      <c r="F58" s="2"/>
      <c r="G58" s="7"/>
      <c r="H58" s="7"/>
      <c r="I58" s="2"/>
      <c r="J58" s="2"/>
      <c r="K58" s="7"/>
      <c r="L58" s="2"/>
      <c r="M58" s="7"/>
    </row>
    <row r="59" spans="4:13" s="6" customFormat="1" ht="73.5" customHeight="1" x14ac:dyDescent="0.2">
      <c r="D59" s="7"/>
      <c r="E59" s="2"/>
      <c r="F59" s="2"/>
      <c r="G59" s="7"/>
      <c r="H59" s="7"/>
      <c r="I59" s="2"/>
      <c r="J59" s="2"/>
      <c r="K59" s="7"/>
      <c r="L59" s="2"/>
      <c r="M59" s="7"/>
    </row>
    <row r="60" spans="4:13" s="6" customFormat="1" ht="73.5" customHeight="1" x14ac:dyDescent="0.2">
      <c r="D60" s="7"/>
      <c r="E60" s="2"/>
      <c r="F60" s="2"/>
      <c r="G60" s="7"/>
      <c r="H60" s="7"/>
      <c r="I60" s="2"/>
      <c r="J60" s="2"/>
      <c r="K60" s="7"/>
      <c r="L60" s="2"/>
      <c r="M60" s="7"/>
    </row>
    <row r="61" spans="4:13" s="6" customFormat="1" ht="73.5" customHeight="1" x14ac:dyDescent="0.2">
      <c r="D61" s="7"/>
      <c r="E61" s="2"/>
      <c r="F61" s="2"/>
      <c r="G61" s="7"/>
      <c r="H61" s="7"/>
      <c r="I61" s="2"/>
      <c r="J61" s="2"/>
      <c r="K61" s="7"/>
      <c r="L61" s="2"/>
      <c r="M61" s="7"/>
    </row>
    <row r="62" spans="4:13" s="6" customFormat="1" ht="73.5" customHeight="1" x14ac:dyDescent="0.2">
      <c r="D62" s="7"/>
      <c r="E62" s="2"/>
      <c r="F62" s="2"/>
      <c r="G62" s="7"/>
      <c r="H62" s="7"/>
      <c r="I62" s="2"/>
      <c r="J62" s="2"/>
      <c r="K62" s="7"/>
      <c r="L62" s="2"/>
      <c r="M62" s="7"/>
    </row>
    <row r="63" spans="4:13" s="6" customFormat="1" ht="73.5" customHeight="1" x14ac:dyDescent="0.2">
      <c r="D63" s="7"/>
      <c r="E63" s="2"/>
      <c r="F63" s="2"/>
      <c r="G63" s="7"/>
      <c r="H63" s="7"/>
      <c r="I63" s="2"/>
      <c r="J63" s="2"/>
      <c r="K63" s="7"/>
      <c r="L63" s="2"/>
      <c r="M63" s="7"/>
    </row>
    <row r="64" spans="4:13" s="6" customFormat="1" ht="73.5" customHeight="1" x14ac:dyDescent="0.2">
      <c r="D64" s="7"/>
      <c r="E64" s="2"/>
      <c r="F64" s="2"/>
      <c r="G64" s="7"/>
      <c r="H64" s="7"/>
      <c r="I64" s="2"/>
      <c r="J64" s="2"/>
      <c r="K64" s="7"/>
      <c r="L64" s="2"/>
      <c r="M64" s="7"/>
    </row>
    <row r="65" spans="4:13" s="6" customFormat="1" ht="73.5" customHeight="1" x14ac:dyDescent="0.2">
      <c r="D65" s="7"/>
      <c r="E65" s="2"/>
      <c r="F65" s="2"/>
      <c r="G65" s="7"/>
      <c r="H65" s="7"/>
      <c r="I65" s="2"/>
      <c r="J65" s="2"/>
      <c r="K65" s="7"/>
      <c r="L65" s="2"/>
      <c r="M65" s="7"/>
    </row>
    <row r="66" spans="4:13" s="6" customFormat="1" ht="73.5" customHeight="1" x14ac:dyDescent="0.2">
      <c r="D66" s="7"/>
      <c r="E66" s="2"/>
      <c r="F66" s="2"/>
      <c r="G66" s="7"/>
      <c r="H66" s="7"/>
      <c r="I66" s="2"/>
      <c r="J66" s="2"/>
      <c r="K66" s="7"/>
      <c r="L66" s="2"/>
      <c r="M66" s="7"/>
    </row>
    <row r="67" spans="4:13" s="6" customFormat="1" ht="73.5" customHeight="1" x14ac:dyDescent="0.2">
      <c r="D67" s="7"/>
      <c r="E67" s="2"/>
      <c r="F67" s="2"/>
      <c r="G67" s="7"/>
      <c r="H67" s="7"/>
      <c r="I67" s="2"/>
      <c r="J67" s="2"/>
      <c r="K67" s="7"/>
      <c r="L67" s="2"/>
      <c r="M67" s="7"/>
    </row>
    <row r="68" spans="4:13" s="6" customFormat="1" ht="73.5" customHeight="1" x14ac:dyDescent="0.2">
      <c r="D68" s="7"/>
      <c r="E68" s="2"/>
      <c r="F68" s="2"/>
      <c r="G68" s="7"/>
      <c r="H68" s="7"/>
      <c r="I68" s="2"/>
      <c r="J68" s="2"/>
      <c r="K68" s="7"/>
      <c r="L68" s="2"/>
      <c r="M68" s="7"/>
    </row>
    <row r="69" spans="4:13" s="6" customFormat="1" ht="73.5" customHeight="1" x14ac:dyDescent="0.2">
      <c r="D69" s="7"/>
      <c r="E69" s="2"/>
      <c r="F69" s="2"/>
      <c r="G69" s="7"/>
      <c r="H69" s="7"/>
      <c r="I69" s="2"/>
      <c r="J69" s="2"/>
      <c r="K69" s="7"/>
      <c r="L69" s="2"/>
      <c r="M69" s="7"/>
    </row>
    <row r="70" spans="4:13" s="6" customFormat="1" ht="73.5" customHeight="1" x14ac:dyDescent="0.2">
      <c r="D70" s="7"/>
      <c r="E70" s="2"/>
      <c r="F70" s="2"/>
      <c r="G70" s="7"/>
      <c r="H70" s="7"/>
      <c r="I70" s="2"/>
      <c r="J70" s="2"/>
      <c r="K70" s="7"/>
      <c r="L70" s="2"/>
      <c r="M70" s="7"/>
    </row>
    <row r="71" spans="4:13" s="6" customFormat="1" ht="73.5" customHeight="1" x14ac:dyDescent="0.2">
      <c r="D71" s="7"/>
      <c r="E71" s="2"/>
      <c r="F71" s="2"/>
      <c r="G71" s="7"/>
      <c r="H71" s="7"/>
      <c r="I71" s="2"/>
      <c r="J71" s="2"/>
      <c r="K71" s="7"/>
      <c r="L71" s="2"/>
      <c r="M71" s="7"/>
    </row>
    <row r="72" spans="4:13" s="6" customFormat="1" ht="73.5" customHeight="1" x14ac:dyDescent="0.2">
      <c r="D72" s="7"/>
      <c r="E72" s="2"/>
      <c r="F72" s="2"/>
      <c r="G72" s="7"/>
      <c r="H72" s="7"/>
      <c r="I72" s="2"/>
      <c r="J72" s="2"/>
      <c r="K72" s="7"/>
      <c r="L72" s="2"/>
      <c r="M72" s="7"/>
    </row>
    <row r="73" spans="4:13" s="6" customFormat="1" ht="73.5" customHeight="1" x14ac:dyDescent="0.2">
      <c r="D73" s="7"/>
      <c r="E73" s="2"/>
      <c r="F73" s="2"/>
      <c r="G73" s="7"/>
      <c r="H73" s="7"/>
      <c r="I73" s="2"/>
      <c r="J73" s="2"/>
      <c r="K73" s="7"/>
      <c r="L73" s="2"/>
      <c r="M73" s="7"/>
    </row>
    <row r="74" spans="4:13" s="6" customFormat="1" ht="73.5" customHeight="1" x14ac:dyDescent="0.2">
      <c r="D74" s="7"/>
      <c r="E74" s="2"/>
      <c r="F74" s="2"/>
      <c r="G74" s="7"/>
      <c r="H74" s="7"/>
      <c r="I74" s="2"/>
      <c r="J74" s="2"/>
      <c r="K74" s="7"/>
      <c r="L74" s="2"/>
      <c r="M74" s="7"/>
    </row>
    <row r="75" spans="4:13" s="6" customFormat="1" ht="73.5" customHeight="1" x14ac:dyDescent="0.2">
      <c r="D75" s="7"/>
      <c r="E75" s="2"/>
      <c r="F75" s="2"/>
      <c r="G75" s="7"/>
      <c r="H75" s="7"/>
      <c r="I75" s="2"/>
      <c r="J75" s="2"/>
      <c r="K75" s="7"/>
      <c r="L75" s="2"/>
      <c r="M75" s="7"/>
    </row>
    <row r="76" spans="4:13" s="6" customFormat="1" ht="73.5" customHeight="1" x14ac:dyDescent="0.2">
      <c r="D76" s="7"/>
      <c r="E76" s="2"/>
      <c r="F76" s="2"/>
      <c r="G76" s="7"/>
      <c r="H76" s="7"/>
      <c r="I76" s="2"/>
      <c r="J76" s="2"/>
      <c r="K76" s="7"/>
      <c r="L76" s="2"/>
      <c r="M76" s="7"/>
    </row>
    <row r="77" spans="4:13" s="6" customFormat="1" ht="73.5" customHeight="1" x14ac:dyDescent="0.2">
      <c r="D77" s="7"/>
      <c r="E77" s="2"/>
      <c r="F77" s="2"/>
      <c r="G77" s="7"/>
      <c r="H77" s="7"/>
      <c r="I77" s="2"/>
      <c r="J77" s="2"/>
      <c r="K77" s="7"/>
      <c r="L77" s="2"/>
      <c r="M77" s="7"/>
    </row>
    <row r="78" spans="4:13" s="6" customFormat="1" ht="73.5" customHeight="1" x14ac:dyDescent="0.2">
      <c r="D78" s="7"/>
      <c r="E78" s="2"/>
      <c r="F78" s="2"/>
      <c r="G78" s="7"/>
      <c r="H78" s="7"/>
      <c r="I78" s="2"/>
      <c r="J78" s="2"/>
      <c r="K78" s="7"/>
      <c r="L78" s="2"/>
      <c r="M78" s="7"/>
    </row>
    <row r="79" spans="4:13" s="6" customFormat="1" ht="73.5" customHeight="1" x14ac:dyDescent="0.2">
      <c r="D79" s="7"/>
      <c r="E79" s="2"/>
      <c r="F79" s="2"/>
      <c r="G79" s="7"/>
      <c r="H79" s="7"/>
      <c r="I79" s="2"/>
      <c r="J79" s="2"/>
      <c r="K79" s="7"/>
      <c r="L79" s="2"/>
      <c r="M79" s="7"/>
    </row>
    <row r="80" spans="4:13" s="6" customFormat="1" ht="73.5" customHeight="1" x14ac:dyDescent="0.2">
      <c r="D80" s="7"/>
      <c r="E80" s="2"/>
      <c r="F80" s="2"/>
      <c r="G80" s="7"/>
      <c r="H80" s="7"/>
      <c r="I80" s="2"/>
      <c r="J80" s="2"/>
      <c r="K80" s="7"/>
      <c r="L80" s="2"/>
      <c r="M80" s="7"/>
    </row>
    <row r="81" spans="4:13" s="6" customFormat="1" ht="73.5" customHeight="1" x14ac:dyDescent="0.2">
      <c r="D81" s="7"/>
      <c r="E81" s="2"/>
      <c r="F81" s="2"/>
      <c r="G81" s="7"/>
      <c r="H81" s="7"/>
      <c r="I81" s="2"/>
      <c r="J81" s="2"/>
      <c r="K81" s="7"/>
      <c r="L81" s="2"/>
      <c r="M81" s="7"/>
    </row>
    <row r="82" spans="4:13" s="6" customFormat="1" ht="73.5" customHeight="1" x14ac:dyDescent="0.2">
      <c r="D82" s="7"/>
      <c r="E82" s="2"/>
      <c r="F82" s="2"/>
      <c r="G82" s="7"/>
      <c r="H82" s="7"/>
      <c r="I82" s="2"/>
      <c r="J82" s="2"/>
      <c r="K82" s="7"/>
      <c r="L82" s="2"/>
      <c r="M82" s="7"/>
    </row>
    <row r="83" spans="4:13" s="6" customFormat="1" ht="73.5" customHeight="1" x14ac:dyDescent="0.2">
      <c r="D83" s="7"/>
      <c r="E83" s="2"/>
      <c r="F83" s="2"/>
      <c r="G83" s="7"/>
      <c r="H83" s="7"/>
      <c r="I83" s="2"/>
      <c r="J83" s="2"/>
      <c r="K83" s="7"/>
      <c r="L83" s="2"/>
      <c r="M83" s="7"/>
    </row>
    <row r="84" spans="4:13" s="6" customFormat="1" ht="73.5" customHeight="1" x14ac:dyDescent="0.2">
      <c r="D84" s="7"/>
      <c r="E84" s="2"/>
      <c r="F84" s="2"/>
      <c r="G84" s="7"/>
      <c r="H84" s="7"/>
      <c r="I84" s="2"/>
      <c r="J84" s="2"/>
      <c r="K84" s="7"/>
      <c r="L84" s="2"/>
      <c r="M84" s="7"/>
    </row>
    <row r="85" spans="4:13" s="6" customFormat="1" ht="73.5" customHeight="1" x14ac:dyDescent="0.2">
      <c r="D85" s="7"/>
      <c r="E85" s="2"/>
      <c r="F85" s="2"/>
      <c r="G85" s="7"/>
      <c r="H85" s="7"/>
      <c r="I85" s="2"/>
      <c r="J85" s="2"/>
      <c r="K85" s="7"/>
      <c r="L85" s="2"/>
      <c r="M85" s="7"/>
    </row>
    <row r="86" spans="4:13" s="6" customFormat="1" ht="73.5" customHeight="1" x14ac:dyDescent="0.2">
      <c r="D86" s="7"/>
      <c r="E86" s="2"/>
      <c r="F86" s="2"/>
      <c r="G86" s="7"/>
      <c r="H86" s="7"/>
      <c r="I86" s="2"/>
      <c r="J86" s="2"/>
      <c r="K86" s="7"/>
      <c r="L86" s="2"/>
      <c r="M86" s="7"/>
    </row>
    <row r="87" spans="4:13" s="6" customFormat="1" ht="73.5" customHeight="1" x14ac:dyDescent="0.2">
      <c r="D87" s="7"/>
      <c r="E87" s="2"/>
      <c r="F87" s="2"/>
      <c r="G87" s="7"/>
      <c r="H87" s="7"/>
      <c r="I87" s="2"/>
      <c r="J87" s="2"/>
      <c r="K87" s="7"/>
      <c r="L87" s="2"/>
      <c r="M87" s="7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51" orientation="landscape" verticalDpi="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>
    <tabColor theme="9" tint="0.39997558519241921"/>
    <pageSetUpPr fitToPage="1"/>
  </sheetPr>
  <dimension ref="A1:K87"/>
  <sheetViews>
    <sheetView zoomScaleNormal="98" zoomScalePageLayoutView="98" workbookViewId="0">
      <pane xSplit="3" ySplit="2" topLeftCell="D3" activePane="bottomRight" state="frozenSplit"/>
      <selection activeCell="E3" sqref="E3"/>
      <selection pane="topRight" activeCell="E3" sqref="E3"/>
      <selection pane="bottomLeft" activeCell="E3" sqref="E3"/>
      <selection pane="bottomRight" activeCell="C3" sqref="C3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</cols>
  <sheetData>
    <row r="1" spans="1:11" s="5" customFormat="1" ht="123.75" customHeight="1" x14ac:dyDescent="0.2">
      <c r="A1" s="33"/>
      <c r="B1" s="34"/>
      <c r="C1" s="1">
        <v>430</v>
      </c>
      <c r="D1" s="16" t="s">
        <v>91</v>
      </c>
      <c r="E1" s="2" t="s">
        <v>3</v>
      </c>
      <c r="F1" s="3"/>
      <c r="G1" s="3"/>
      <c r="H1" s="4"/>
      <c r="I1" s="4"/>
      <c r="J1" s="3"/>
      <c r="K1" s="4"/>
    </row>
    <row r="2" spans="1:11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</row>
    <row r="3" spans="1:11" s="6" customFormat="1" ht="73.5" customHeight="1" x14ac:dyDescent="0.2">
      <c r="C3" s="7" t="s">
        <v>217</v>
      </c>
      <c r="D3" s="2"/>
      <c r="E3" s="2"/>
      <c r="F3" s="7"/>
      <c r="G3" s="7"/>
      <c r="H3" s="2"/>
      <c r="I3" s="2"/>
      <c r="J3" s="7"/>
      <c r="K3" s="2"/>
    </row>
    <row r="4" spans="1:11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1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1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1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1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1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1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1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1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1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1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1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1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55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>
    <tabColor theme="9" tint="0.39997558519241921"/>
    <pageSetUpPr fitToPage="1"/>
  </sheetPr>
  <dimension ref="A1:K87"/>
  <sheetViews>
    <sheetView zoomScaleNormal="98" zoomScalePageLayoutView="98" workbookViewId="0">
      <pane xSplit="3" ySplit="2" topLeftCell="D3" activePane="bottomRight" state="frozenSplit"/>
      <selection activeCell="D4" sqref="D4"/>
      <selection pane="topRight" activeCell="D4" sqref="D4"/>
      <selection pane="bottomLeft" activeCell="D4" sqref="D4"/>
      <selection pane="bottomRight" activeCell="D4" sqref="D4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</cols>
  <sheetData>
    <row r="1" spans="1:11" s="5" customFormat="1" ht="123.75" customHeight="1" x14ac:dyDescent="0.2">
      <c r="A1" s="33"/>
      <c r="B1" s="34"/>
      <c r="C1" s="1">
        <v>432</v>
      </c>
      <c r="D1" s="16" t="s">
        <v>91</v>
      </c>
      <c r="E1" s="2" t="s">
        <v>4</v>
      </c>
      <c r="F1" s="3"/>
      <c r="G1" s="3"/>
      <c r="H1" s="4"/>
      <c r="I1" s="4"/>
      <c r="J1" s="3"/>
      <c r="K1" s="4"/>
    </row>
    <row r="2" spans="1:11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</row>
    <row r="3" spans="1:11" s="6" customFormat="1" ht="73.5" customHeight="1" x14ac:dyDescent="0.2">
      <c r="C3" s="7" t="s">
        <v>217</v>
      </c>
      <c r="D3" s="2"/>
      <c r="E3" s="2"/>
      <c r="F3" s="7"/>
      <c r="G3" s="7"/>
      <c r="H3" s="2"/>
      <c r="I3" s="2"/>
      <c r="J3" s="7"/>
      <c r="K3" s="2"/>
    </row>
    <row r="4" spans="1:11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1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1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1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1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1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1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1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1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1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1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1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1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55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>
    <tabColor theme="9" tint="0.39997558519241921"/>
    <pageSetUpPr fitToPage="1"/>
  </sheetPr>
  <dimension ref="A1:K87"/>
  <sheetViews>
    <sheetView zoomScaleNormal="98" zoomScalePageLayoutView="98" workbookViewId="0">
      <pane xSplit="3" ySplit="2" topLeftCell="D3" activePane="bottomRight" state="frozenSplit"/>
      <selection activeCell="D4" sqref="D4"/>
      <selection pane="topRight" activeCell="D4" sqref="D4"/>
      <selection pane="bottomLeft" activeCell="D4" sqref="D4"/>
      <selection pane="bottomRight" activeCell="D4" sqref="D4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</cols>
  <sheetData>
    <row r="1" spans="1:11" s="5" customFormat="1" ht="123.75" customHeight="1" x14ac:dyDescent="0.2">
      <c r="A1" s="33"/>
      <c r="B1" s="34"/>
      <c r="C1" s="1">
        <v>434</v>
      </c>
      <c r="D1" s="16" t="s">
        <v>91</v>
      </c>
      <c r="E1" s="2" t="s">
        <v>5</v>
      </c>
      <c r="F1" s="3"/>
      <c r="G1" s="3"/>
      <c r="H1" s="4"/>
      <c r="I1" s="4"/>
      <c r="J1" s="3"/>
      <c r="K1" s="4"/>
    </row>
    <row r="2" spans="1:11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</row>
    <row r="3" spans="1:11" s="6" customFormat="1" ht="73.5" customHeight="1" x14ac:dyDescent="0.2">
      <c r="C3" s="7" t="s">
        <v>217</v>
      </c>
      <c r="D3" s="2"/>
      <c r="E3" s="2"/>
      <c r="F3" s="7"/>
      <c r="G3" s="7"/>
      <c r="H3" s="2"/>
      <c r="I3" s="2"/>
      <c r="J3" s="7"/>
      <c r="K3" s="2"/>
    </row>
    <row r="4" spans="1:11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1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1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1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1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1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1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1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1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1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1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1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1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55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>
    <tabColor theme="9" tint="0.39997558519241921"/>
    <pageSetUpPr fitToPage="1"/>
  </sheetPr>
  <dimension ref="A1:K87"/>
  <sheetViews>
    <sheetView zoomScaleNormal="98" zoomScalePageLayoutView="98" workbookViewId="0">
      <pane xSplit="3" ySplit="2" topLeftCell="D3" activePane="bottomRight" state="frozenSplit"/>
      <selection activeCell="D4" sqref="D4"/>
      <selection pane="topRight" activeCell="D4" sqref="D4"/>
      <selection pane="bottomLeft" activeCell="D4" sqref="D4"/>
      <selection pane="bottomRight" activeCell="D4" sqref="D4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</cols>
  <sheetData>
    <row r="1" spans="1:11" s="5" customFormat="1" ht="123.75" customHeight="1" x14ac:dyDescent="0.2">
      <c r="A1" s="33"/>
      <c r="B1" s="34"/>
      <c r="C1" s="1">
        <v>437</v>
      </c>
      <c r="D1" s="16" t="s">
        <v>91</v>
      </c>
      <c r="E1" s="2" t="s">
        <v>4</v>
      </c>
      <c r="F1" s="3"/>
      <c r="G1" s="3"/>
      <c r="H1" s="4"/>
      <c r="I1" s="4"/>
      <c r="J1" s="3"/>
      <c r="K1" s="4"/>
    </row>
    <row r="2" spans="1:11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</row>
    <row r="3" spans="1:11" s="6" customFormat="1" ht="73.5" customHeight="1" x14ac:dyDescent="0.2">
      <c r="C3" s="7" t="s">
        <v>217</v>
      </c>
      <c r="D3" s="2"/>
      <c r="E3" s="2"/>
      <c r="F3" s="7"/>
      <c r="G3" s="7"/>
      <c r="H3" s="2"/>
      <c r="I3" s="2"/>
      <c r="J3" s="7"/>
      <c r="K3" s="2"/>
    </row>
    <row r="4" spans="1:11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1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1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1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1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1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1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1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1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1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1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1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1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55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>
    <tabColor theme="3" tint="0.39997558519241921"/>
    <pageSetUpPr fitToPage="1"/>
  </sheetPr>
  <dimension ref="A1:M86"/>
  <sheetViews>
    <sheetView zoomScaleNormal="98" zoomScalePageLayoutView="98" workbookViewId="0">
      <pane xSplit="4" ySplit="2" topLeftCell="H3" activePane="bottomRight" state="frozenSplit"/>
      <selection activeCell="E3" sqref="E3"/>
      <selection pane="topRight" activeCell="E3" sqref="E3"/>
      <selection pane="bottomLeft" activeCell="E3" sqref="E3"/>
      <selection pane="bottomRight" activeCell="A3" sqref="A3:XFD3"/>
    </sheetView>
  </sheetViews>
  <sheetFormatPr baseColWidth="10" defaultColWidth="8.83203125" defaultRowHeight="15" x14ac:dyDescent="0.2"/>
  <cols>
    <col min="1" max="1" width="17.5" style="6" customWidth="1"/>
    <col min="2" max="2" width="16.1640625" style="6" customWidth="1"/>
    <col min="3" max="3" width="12.1640625" style="6" customWidth="1"/>
    <col min="4" max="4" width="12.1640625" style="7" customWidth="1"/>
    <col min="5" max="5" width="16.6640625" style="2" customWidth="1"/>
    <col min="6" max="6" width="12.5" style="2" customWidth="1"/>
    <col min="7" max="7" width="11.5" style="7" customWidth="1"/>
    <col min="8" max="8" width="9" style="7" customWidth="1"/>
    <col min="9" max="9" width="9.83203125" style="2" customWidth="1"/>
    <col min="10" max="10" width="20.5" style="2" customWidth="1"/>
    <col min="11" max="11" width="10.83203125" style="7" customWidth="1"/>
    <col min="12" max="12" width="17.1640625" style="2" customWidth="1"/>
    <col min="13" max="13" width="44.83203125" customWidth="1"/>
  </cols>
  <sheetData>
    <row r="1" spans="1:13" s="5" customFormat="1" ht="123.75" customHeight="1" x14ac:dyDescent="0.25">
      <c r="A1" s="33"/>
      <c r="B1" s="34"/>
      <c r="C1" s="25">
        <v>440</v>
      </c>
      <c r="D1" s="1"/>
      <c r="E1" s="16" t="s">
        <v>91</v>
      </c>
      <c r="F1" s="2" t="s">
        <v>6</v>
      </c>
      <c r="G1" s="3"/>
      <c r="H1" s="3"/>
      <c r="I1" s="4"/>
      <c r="J1" s="4"/>
      <c r="K1" s="3"/>
      <c r="L1" s="4"/>
    </row>
    <row r="2" spans="1:13" s="20" customFormat="1" ht="16" x14ac:dyDescent="0.2">
      <c r="A2" s="17" t="s">
        <v>92</v>
      </c>
      <c r="B2" s="17" t="s">
        <v>93</v>
      </c>
      <c r="C2" s="17" t="s">
        <v>209</v>
      </c>
      <c r="D2" s="18" t="s">
        <v>94</v>
      </c>
      <c r="E2" s="19" t="s">
        <v>95</v>
      </c>
      <c r="F2" s="19" t="s">
        <v>210</v>
      </c>
      <c r="G2" s="18" t="s">
        <v>97</v>
      </c>
      <c r="H2" s="18" t="s">
        <v>98</v>
      </c>
      <c r="I2" s="19" t="s">
        <v>99</v>
      </c>
      <c r="J2" s="19" t="s">
        <v>100</v>
      </c>
      <c r="K2" s="18" t="s">
        <v>101</v>
      </c>
      <c r="L2" s="19" t="s">
        <v>102</v>
      </c>
      <c r="M2" s="20" t="s">
        <v>205</v>
      </c>
    </row>
    <row r="3" spans="1:13" s="30" customFormat="1" ht="113.25" customHeight="1" x14ac:dyDescent="0.2">
      <c r="D3" s="31">
        <v>1</v>
      </c>
      <c r="E3" s="29" t="s">
        <v>30</v>
      </c>
      <c r="F3" s="29"/>
      <c r="G3" s="31" t="s">
        <v>194</v>
      </c>
      <c r="H3" s="31"/>
      <c r="I3" s="29" t="s">
        <v>34</v>
      </c>
      <c r="J3" s="29" t="s">
        <v>35</v>
      </c>
      <c r="K3" s="31" t="s">
        <v>36</v>
      </c>
      <c r="L3" s="29" t="s">
        <v>227</v>
      </c>
      <c r="M3" s="30" t="s">
        <v>220</v>
      </c>
    </row>
    <row r="4" spans="1:13" s="6" customFormat="1" ht="73.5" customHeight="1" x14ac:dyDescent="0.2">
      <c r="D4" s="7"/>
      <c r="E4" s="2"/>
      <c r="F4" s="2"/>
      <c r="G4" s="7"/>
      <c r="H4" s="7"/>
      <c r="I4" s="2"/>
      <c r="J4" s="2"/>
      <c r="K4" s="7"/>
      <c r="L4" s="2"/>
    </row>
    <row r="5" spans="1:13" s="6" customFormat="1" ht="73.5" customHeight="1" x14ac:dyDescent="0.2">
      <c r="D5" s="7"/>
      <c r="E5" s="2"/>
      <c r="F5" s="2"/>
      <c r="G5" s="7"/>
      <c r="H5" s="7"/>
      <c r="I5" s="2"/>
      <c r="J5" s="2"/>
      <c r="K5" s="7"/>
      <c r="L5" s="2"/>
    </row>
    <row r="6" spans="1:13" s="6" customFormat="1" ht="73.5" customHeight="1" x14ac:dyDescent="0.2">
      <c r="D6" s="7"/>
      <c r="E6" s="2"/>
      <c r="F6" s="2"/>
      <c r="G6" s="7"/>
      <c r="H6" s="7"/>
      <c r="I6" s="2"/>
      <c r="J6" s="2"/>
      <c r="K6" s="7"/>
      <c r="L6" s="2"/>
    </row>
    <row r="7" spans="1:13" s="6" customFormat="1" ht="73.5" customHeight="1" x14ac:dyDescent="0.2">
      <c r="D7" s="7"/>
      <c r="E7" s="2"/>
      <c r="F7" s="2"/>
      <c r="G7" s="7"/>
      <c r="H7" s="7"/>
      <c r="I7" s="2"/>
      <c r="J7" s="2"/>
      <c r="K7" s="7"/>
      <c r="L7" s="2"/>
    </row>
    <row r="8" spans="1:13" s="6" customFormat="1" ht="73.5" customHeight="1" x14ac:dyDescent="0.2">
      <c r="D8" s="7"/>
      <c r="E8" s="2"/>
      <c r="F8" s="2"/>
      <c r="G8" s="7"/>
      <c r="H8" s="7"/>
      <c r="I8" s="2"/>
      <c r="J8" s="2"/>
      <c r="K8" s="7"/>
      <c r="L8" s="2"/>
    </row>
    <row r="9" spans="1:13" s="6" customFormat="1" ht="73.5" customHeight="1" x14ac:dyDescent="0.2">
      <c r="D9" s="7"/>
      <c r="E9" s="2"/>
      <c r="F9" s="2"/>
      <c r="G9" s="7"/>
      <c r="H9" s="7"/>
      <c r="I9" s="2"/>
      <c r="J9" s="2"/>
      <c r="K9" s="7"/>
      <c r="L9" s="2"/>
    </row>
    <row r="10" spans="1:13" s="6" customFormat="1" ht="73.5" customHeight="1" x14ac:dyDescent="0.2">
      <c r="D10" s="7"/>
      <c r="E10" s="2"/>
      <c r="F10" s="2"/>
      <c r="G10" s="7"/>
      <c r="H10" s="7"/>
      <c r="I10" s="2"/>
      <c r="J10" s="2"/>
      <c r="K10" s="7"/>
      <c r="L10" s="2"/>
    </row>
    <row r="11" spans="1:13" s="6" customFormat="1" ht="73.5" customHeight="1" x14ac:dyDescent="0.2">
      <c r="D11" s="7"/>
      <c r="E11" s="2"/>
      <c r="F11" s="2"/>
      <c r="G11" s="7"/>
      <c r="H11" s="7"/>
      <c r="I11" s="2"/>
      <c r="J11" s="2"/>
      <c r="K11" s="7"/>
      <c r="L11" s="2"/>
    </row>
    <row r="12" spans="1:13" s="6" customFormat="1" ht="73.5" customHeight="1" x14ac:dyDescent="0.2">
      <c r="D12" s="7"/>
      <c r="E12" s="2"/>
      <c r="F12" s="2"/>
      <c r="G12" s="7"/>
      <c r="H12" s="7"/>
      <c r="I12" s="2"/>
      <c r="J12" s="2"/>
      <c r="K12" s="7"/>
      <c r="L12" s="2"/>
    </row>
    <row r="13" spans="1:13" s="6" customFormat="1" ht="73.5" customHeight="1" x14ac:dyDescent="0.2">
      <c r="D13" s="7"/>
      <c r="E13" s="2"/>
      <c r="F13" s="2"/>
      <c r="G13" s="7"/>
      <c r="H13" s="7"/>
      <c r="I13" s="2"/>
      <c r="J13" s="2"/>
      <c r="K13" s="7"/>
      <c r="L13" s="2"/>
    </row>
    <row r="14" spans="1:13" s="6" customFormat="1" ht="73.5" customHeight="1" x14ac:dyDescent="0.2">
      <c r="D14" s="7"/>
      <c r="E14" s="2"/>
      <c r="F14" s="2"/>
      <c r="G14" s="7"/>
      <c r="H14" s="7"/>
      <c r="I14" s="2"/>
      <c r="J14" s="2"/>
      <c r="K14" s="7"/>
      <c r="L14" s="2"/>
    </row>
    <row r="15" spans="1:13" s="6" customFormat="1" ht="73.5" customHeight="1" x14ac:dyDescent="0.2">
      <c r="D15" s="7"/>
      <c r="E15" s="2"/>
      <c r="F15" s="2"/>
      <c r="G15" s="7"/>
      <c r="H15" s="7"/>
      <c r="I15" s="2"/>
      <c r="J15" s="2"/>
      <c r="K15" s="7"/>
      <c r="L15" s="2"/>
    </row>
    <row r="16" spans="1:13" s="6" customFormat="1" ht="73.5" customHeight="1" x14ac:dyDescent="0.2">
      <c r="D16" s="7"/>
      <c r="E16" s="2"/>
      <c r="F16" s="2"/>
      <c r="G16" s="7"/>
      <c r="H16" s="7"/>
      <c r="I16" s="2"/>
      <c r="J16" s="2"/>
      <c r="K16" s="7"/>
      <c r="L16" s="2"/>
    </row>
    <row r="17" spans="4:12" s="6" customFormat="1" ht="73.5" customHeight="1" x14ac:dyDescent="0.2">
      <c r="D17" s="7"/>
      <c r="E17" s="2"/>
      <c r="F17" s="2"/>
      <c r="G17" s="7"/>
      <c r="H17" s="7"/>
      <c r="I17" s="2"/>
      <c r="J17" s="2"/>
      <c r="K17" s="7"/>
      <c r="L17" s="2"/>
    </row>
    <row r="18" spans="4:12" s="6" customFormat="1" ht="73.5" customHeight="1" x14ac:dyDescent="0.2">
      <c r="D18" s="7"/>
      <c r="E18" s="2"/>
      <c r="F18" s="2"/>
      <c r="G18" s="7"/>
      <c r="H18" s="7"/>
      <c r="I18" s="2"/>
      <c r="J18" s="2"/>
      <c r="K18" s="7"/>
      <c r="L18" s="2"/>
    </row>
    <row r="19" spans="4:12" s="6" customFormat="1" ht="73.5" customHeight="1" x14ac:dyDescent="0.2">
      <c r="D19" s="7"/>
      <c r="E19" s="2"/>
      <c r="F19" s="2"/>
      <c r="G19" s="7"/>
      <c r="H19" s="7"/>
      <c r="I19" s="2"/>
      <c r="J19" s="2"/>
      <c r="K19" s="7"/>
      <c r="L19" s="2"/>
    </row>
    <row r="20" spans="4:12" s="6" customFormat="1" ht="73.5" customHeight="1" x14ac:dyDescent="0.2">
      <c r="D20" s="7"/>
      <c r="E20" s="2"/>
      <c r="F20" s="2"/>
      <c r="G20" s="7"/>
      <c r="H20" s="7"/>
      <c r="I20" s="2"/>
      <c r="J20" s="2"/>
      <c r="K20" s="7"/>
      <c r="L20" s="2"/>
    </row>
    <row r="21" spans="4:12" s="6" customFormat="1" ht="73.5" customHeight="1" x14ac:dyDescent="0.2">
      <c r="D21" s="7"/>
      <c r="E21" s="2"/>
      <c r="F21" s="2"/>
      <c r="G21" s="7"/>
      <c r="H21" s="7"/>
      <c r="I21" s="2"/>
      <c r="J21" s="2"/>
      <c r="K21" s="7"/>
      <c r="L21" s="2"/>
    </row>
    <row r="22" spans="4:12" s="6" customFormat="1" ht="73.5" customHeight="1" x14ac:dyDescent="0.2">
      <c r="D22" s="7"/>
      <c r="E22" s="2"/>
      <c r="F22" s="2"/>
      <c r="G22" s="7"/>
      <c r="H22" s="7"/>
      <c r="I22" s="2"/>
      <c r="J22" s="2"/>
      <c r="K22" s="7"/>
      <c r="L22" s="2"/>
    </row>
    <row r="23" spans="4:12" s="6" customFormat="1" ht="73.5" customHeight="1" x14ac:dyDescent="0.2">
      <c r="D23" s="7"/>
      <c r="E23" s="2"/>
      <c r="F23" s="2"/>
      <c r="G23" s="7"/>
      <c r="H23" s="7"/>
      <c r="I23" s="2"/>
      <c r="J23" s="2"/>
      <c r="K23" s="7"/>
      <c r="L23" s="2"/>
    </row>
    <row r="24" spans="4:12" s="6" customFormat="1" ht="73.5" customHeight="1" x14ac:dyDescent="0.2">
      <c r="D24" s="7"/>
      <c r="E24" s="2"/>
      <c r="F24" s="2"/>
      <c r="G24" s="7"/>
      <c r="H24" s="7"/>
      <c r="I24" s="2"/>
      <c r="J24" s="2"/>
      <c r="K24" s="7"/>
      <c r="L24" s="2"/>
    </row>
    <row r="25" spans="4:12" s="6" customFormat="1" ht="73.5" customHeight="1" x14ac:dyDescent="0.2">
      <c r="D25" s="7"/>
      <c r="E25" s="2"/>
      <c r="F25" s="2"/>
      <c r="G25" s="7"/>
      <c r="H25" s="7"/>
      <c r="I25" s="2"/>
      <c r="J25" s="2"/>
      <c r="K25" s="7"/>
      <c r="L25" s="2"/>
    </row>
    <row r="26" spans="4:12" s="6" customFormat="1" ht="73.5" customHeight="1" x14ac:dyDescent="0.2">
      <c r="D26" s="7"/>
      <c r="E26" s="2"/>
      <c r="F26" s="2"/>
      <c r="G26" s="7"/>
      <c r="H26" s="7"/>
      <c r="I26" s="2"/>
      <c r="J26" s="2"/>
      <c r="K26" s="7"/>
      <c r="L26" s="2"/>
    </row>
    <row r="27" spans="4:12" s="6" customFormat="1" ht="73.5" customHeight="1" x14ac:dyDescent="0.2">
      <c r="D27" s="7"/>
      <c r="E27" s="2"/>
      <c r="F27" s="2"/>
      <c r="G27" s="7"/>
      <c r="H27" s="7"/>
      <c r="I27" s="2"/>
      <c r="J27" s="2"/>
      <c r="K27" s="7"/>
      <c r="L27" s="2"/>
    </row>
    <row r="28" spans="4:12" s="6" customFormat="1" ht="73.5" customHeight="1" x14ac:dyDescent="0.2">
      <c r="D28" s="7"/>
      <c r="E28" s="2"/>
      <c r="F28" s="2"/>
      <c r="G28" s="7"/>
      <c r="H28" s="7"/>
      <c r="I28" s="2"/>
      <c r="J28" s="2"/>
      <c r="K28" s="7"/>
      <c r="L28" s="2"/>
    </row>
    <row r="29" spans="4:12" s="6" customFormat="1" ht="73.5" customHeight="1" x14ac:dyDescent="0.2">
      <c r="D29" s="7"/>
      <c r="E29" s="2"/>
      <c r="F29" s="2"/>
      <c r="G29" s="7"/>
      <c r="H29" s="7"/>
      <c r="I29" s="2"/>
      <c r="J29" s="2"/>
      <c r="K29" s="7"/>
      <c r="L29" s="2"/>
    </row>
    <row r="30" spans="4:12" s="6" customFormat="1" ht="73.5" customHeight="1" x14ac:dyDescent="0.2">
      <c r="D30" s="7"/>
      <c r="E30" s="2"/>
      <c r="F30" s="2"/>
      <c r="G30" s="7"/>
      <c r="H30" s="7"/>
      <c r="I30" s="2"/>
      <c r="J30" s="2"/>
      <c r="K30" s="7"/>
      <c r="L30" s="2"/>
    </row>
    <row r="31" spans="4:12" s="6" customFormat="1" ht="73.5" customHeight="1" x14ac:dyDescent="0.2">
      <c r="D31" s="7"/>
      <c r="E31" s="2"/>
      <c r="F31" s="2"/>
      <c r="G31" s="7"/>
      <c r="H31" s="7"/>
      <c r="I31" s="2"/>
      <c r="J31" s="2"/>
      <c r="K31" s="7"/>
      <c r="L31" s="2"/>
    </row>
    <row r="32" spans="4:12" s="6" customFormat="1" ht="73.5" customHeight="1" x14ac:dyDescent="0.2">
      <c r="D32" s="7"/>
      <c r="E32" s="2"/>
      <c r="F32" s="2"/>
      <c r="G32" s="7"/>
      <c r="H32" s="7"/>
      <c r="I32" s="2"/>
      <c r="J32" s="2"/>
      <c r="K32" s="7"/>
      <c r="L32" s="2"/>
    </row>
    <row r="33" spans="4:12" s="6" customFormat="1" ht="73.5" customHeight="1" x14ac:dyDescent="0.2">
      <c r="D33" s="7"/>
      <c r="E33" s="2"/>
      <c r="F33" s="2"/>
      <c r="G33" s="7"/>
      <c r="H33" s="7"/>
      <c r="I33" s="2"/>
      <c r="J33" s="2"/>
      <c r="K33" s="7"/>
      <c r="L33" s="2"/>
    </row>
    <row r="34" spans="4:12" s="6" customFormat="1" ht="73.5" customHeight="1" x14ac:dyDescent="0.2">
      <c r="D34" s="7"/>
      <c r="E34" s="2"/>
      <c r="F34" s="2"/>
      <c r="G34" s="7"/>
      <c r="H34" s="7"/>
      <c r="I34" s="2"/>
      <c r="J34" s="2"/>
      <c r="K34" s="7"/>
      <c r="L34" s="2"/>
    </row>
    <row r="35" spans="4:12" s="6" customFormat="1" ht="73.5" customHeight="1" x14ac:dyDescent="0.2">
      <c r="D35" s="7"/>
      <c r="E35" s="2"/>
      <c r="F35" s="2"/>
      <c r="G35" s="7"/>
      <c r="H35" s="7"/>
      <c r="I35" s="2"/>
      <c r="J35" s="2"/>
      <c r="K35" s="7"/>
      <c r="L35" s="2"/>
    </row>
    <row r="36" spans="4:12" s="6" customFormat="1" ht="73.5" customHeight="1" x14ac:dyDescent="0.2">
      <c r="D36" s="7"/>
      <c r="E36" s="2"/>
      <c r="F36" s="2"/>
      <c r="G36" s="7"/>
      <c r="H36" s="7"/>
      <c r="I36" s="2"/>
      <c r="J36" s="2"/>
      <c r="K36" s="7"/>
      <c r="L36" s="2"/>
    </row>
    <row r="37" spans="4:12" s="6" customFormat="1" ht="73.5" customHeight="1" x14ac:dyDescent="0.2">
      <c r="D37" s="7"/>
      <c r="E37" s="2"/>
      <c r="F37" s="2"/>
      <c r="G37" s="7"/>
      <c r="H37" s="7"/>
      <c r="I37" s="2"/>
      <c r="J37" s="2"/>
      <c r="K37" s="7"/>
      <c r="L37" s="2"/>
    </row>
    <row r="38" spans="4:12" s="6" customFormat="1" ht="73.5" customHeight="1" x14ac:dyDescent="0.2">
      <c r="D38" s="7"/>
      <c r="E38" s="2"/>
      <c r="F38" s="2"/>
      <c r="G38" s="7"/>
      <c r="H38" s="7"/>
      <c r="I38" s="2"/>
      <c r="J38" s="2"/>
      <c r="K38" s="7"/>
      <c r="L38" s="2"/>
    </row>
    <row r="39" spans="4:12" s="6" customFormat="1" ht="73.5" customHeight="1" x14ac:dyDescent="0.2">
      <c r="D39" s="7"/>
      <c r="E39" s="2"/>
      <c r="F39" s="2"/>
      <c r="G39" s="7"/>
      <c r="H39" s="7"/>
      <c r="I39" s="2"/>
      <c r="J39" s="2"/>
      <c r="K39" s="7"/>
      <c r="L39" s="2"/>
    </row>
    <row r="40" spans="4:12" s="6" customFormat="1" ht="73.5" customHeight="1" x14ac:dyDescent="0.2">
      <c r="D40" s="7"/>
      <c r="E40" s="2"/>
      <c r="F40" s="2"/>
      <c r="G40" s="7"/>
      <c r="H40" s="7"/>
      <c r="I40" s="2"/>
      <c r="J40" s="2"/>
      <c r="K40" s="7"/>
      <c r="L40" s="2"/>
    </row>
    <row r="41" spans="4:12" s="6" customFormat="1" ht="73.5" customHeight="1" x14ac:dyDescent="0.2">
      <c r="D41" s="7"/>
      <c r="E41" s="2"/>
      <c r="F41" s="2"/>
      <c r="G41" s="7"/>
      <c r="H41" s="7"/>
      <c r="I41" s="2"/>
      <c r="J41" s="2"/>
      <c r="K41" s="7"/>
      <c r="L41" s="2"/>
    </row>
    <row r="42" spans="4:12" s="6" customFormat="1" ht="73.5" customHeight="1" x14ac:dyDescent="0.2">
      <c r="D42" s="7"/>
      <c r="E42" s="2"/>
      <c r="F42" s="2"/>
      <c r="G42" s="7"/>
      <c r="H42" s="7"/>
      <c r="I42" s="2"/>
      <c r="J42" s="2"/>
      <c r="K42" s="7"/>
      <c r="L42" s="2"/>
    </row>
    <row r="43" spans="4:12" s="6" customFormat="1" ht="73.5" customHeight="1" x14ac:dyDescent="0.2">
      <c r="D43" s="7"/>
      <c r="E43" s="2"/>
      <c r="F43" s="2"/>
      <c r="G43" s="7"/>
      <c r="H43" s="7"/>
      <c r="I43" s="2"/>
      <c r="J43" s="2"/>
      <c r="K43" s="7"/>
      <c r="L43" s="2"/>
    </row>
    <row r="44" spans="4:12" s="6" customFormat="1" ht="73.5" customHeight="1" x14ac:dyDescent="0.2">
      <c r="D44" s="7"/>
      <c r="E44" s="2"/>
      <c r="F44" s="2"/>
      <c r="G44" s="7"/>
      <c r="H44" s="7"/>
      <c r="I44" s="2"/>
      <c r="J44" s="2"/>
      <c r="K44" s="7"/>
      <c r="L44" s="2"/>
    </row>
    <row r="45" spans="4:12" s="6" customFormat="1" ht="73.5" customHeight="1" x14ac:dyDescent="0.2">
      <c r="D45" s="7"/>
      <c r="E45" s="2"/>
      <c r="F45" s="2"/>
      <c r="G45" s="7"/>
      <c r="H45" s="7"/>
      <c r="I45" s="2"/>
      <c r="J45" s="2"/>
      <c r="K45" s="7"/>
      <c r="L45" s="2"/>
    </row>
    <row r="46" spans="4:12" s="6" customFormat="1" ht="73.5" customHeight="1" x14ac:dyDescent="0.2">
      <c r="D46" s="7"/>
      <c r="E46" s="2"/>
      <c r="F46" s="2"/>
      <c r="G46" s="7"/>
      <c r="H46" s="7"/>
      <c r="I46" s="2"/>
      <c r="J46" s="2"/>
      <c r="K46" s="7"/>
      <c r="L46" s="2"/>
    </row>
    <row r="47" spans="4:12" s="6" customFormat="1" ht="73.5" customHeight="1" x14ac:dyDescent="0.2">
      <c r="D47" s="7"/>
      <c r="E47" s="2"/>
      <c r="F47" s="2"/>
      <c r="G47" s="7"/>
      <c r="H47" s="7"/>
      <c r="I47" s="2"/>
      <c r="J47" s="2"/>
      <c r="K47" s="7"/>
      <c r="L47" s="2"/>
    </row>
    <row r="48" spans="4:12" s="6" customFormat="1" ht="73.5" customHeight="1" x14ac:dyDescent="0.2">
      <c r="D48" s="7"/>
      <c r="E48" s="2"/>
      <c r="F48" s="2"/>
      <c r="G48" s="7"/>
      <c r="H48" s="7"/>
      <c r="I48" s="2"/>
      <c r="J48" s="2"/>
      <c r="K48" s="7"/>
      <c r="L48" s="2"/>
    </row>
    <row r="49" spans="4:12" s="6" customFormat="1" ht="73.5" customHeight="1" x14ac:dyDescent="0.2">
      <c r="D49" s="7"/>
      <c r="E49" s="2"/>
      <c r="F49" s="2"/>
      <c r="G49" s="7"/>
      <c r="H49" s="7"/>
      <c r="I49" s="2"/>
      <c r="J49" s="2"/>
      <c r="K49" s="7"/>
      <c r="L49" s="2"/>
    </row>
    <row r="50" spans="4:12" s="6" customFormat="1" ht="73.5" customHeight="1" x14ac:dyDescent="0.2">
      <c r="D50" s="7"/>
      <c r="E50" s="2"/>
      <c r="F50" s="2"/>
      <c r="G50" s="7"/>
      <c r="H50" s="7"/>
      <c r="I50" s="2"/>
      <c r="J50" s="2"/>
      <c r="K50" s="7"/>
      <c r="L50" s="2"/>
    </row>
    <row r="51" spans="4:12" s="6" customFormat="1" ht="73.5" customHeight="1" x14ac:dyDescent="0.2">
      <c r="D51" s="7"/>
      <c r="E51" s="2"/>
      <c r="F51" s="2"/>
      <c r="G51" s="7"/>
      <c r="H51" s="7"/>
      <c r="I51" s="2"/>
      <c r="J51" s="2"/>
      <c r="K51" s="7"/>
      <c r="L51" s="2"/>
    </row>
    <row r="52" spans="4:12" s="6" customFormat="1" ht="73.5" customHeight="1" x14ac:dyDescent="0.2">
      <c r="D52" s="7"/>
      <c r="E52" s="2"/>
      <c r="F52" s="2"/>
      <c r="G52" s="7"/>
      <c r="H52" s="7"/>
      <c r="I52" s="2"/>
      <c r="J52" s="2"/>
      <c r="K52" s="7"/>
      <c r="L52" s="2"/>
    </row>
    <row r="53" spans="4:12" s="6" customFormat="1" ht="73.5" customHeight="1" x14ac:dyDescent="0.2">
      <c r="D53" s="7"/>
      <c r="E53" s="2"/>
      <c r="F53" s="2"/>
      <c r="G53" s="7"/>
      <c r="H53" s="7"/>
      <c r="I53" s="2"/>
      <c r="J53" s="2"/>
      <c r="K53" s="7"/>
      <c r="L53" s="2"/>
    </row>
    <row r="54" spans="4:12" s="6" customFormat="1" ht="73.5" customHeight="1" x14ac:dyDescent="0.2">
      <c r="D54" s="7"/>
      <c r="E54" s="2"/>
      <c r="F54" s="2"/>
      <c r="G54" s="7"/>
      <c r="H54" s="7"/>
      <c r="I54" s="2"/>
      <c r="J54" s="2"/>
      <c r="K54" s="7"/>
      <c r="L54" s="2"/>
    </row>
    <row r="55" spans="4:12" s="6" customFormat="1" ht="73.5" customHeight="1" x14ac:dyDescent="0.2">
      <c r="D55" s="7"/>
      <c r="E55" s="2"/>
      <c r="F55" s="2"/>
      <c r="G55" s="7"/>
      <c r="H55" s="7"/>
      <c r="I55" s="2"/>
      <c r="J55" s="2"/>
      <c r="K55" s="7"/>
      <c r="L55" s="2"/>
    </row>
    <row r="56" spans="4:12" s="6" customFormat="1" ht="73.5" customHeight="1" x14ac:dyDescent="0.2">
      <c r="D56" s="7"/>
      <c r="E56" s="2"/>
      <c r="F56" s="2"/>
      <c r="G56" s="7"/>
      <c r="H56" s="7"/>
      <c r="I56" s="2"/>
      <c r="J56" s="2"/>
      <c r="K56" s="7"/>
      <c r="L56" s="2"/>
    </row>
    <row r="57" spans="4:12" s="6" customFormat="1" ht="73.5" customHeight="1" x14ac:dyDescent="0.2">
      <c r="D57" s="7"/>
      <c r="E57" s="2"/>
      <c r="F57" s="2"/>
      <c r="G57" s="7"/>
      <c r="H57" s="7"/>
      <c r="I57" s="2"/>
      <c r="J57" s="2"/>
      <c r="K57" s="7"/>
      <c r="L57" s="2"/>
    </row>
    <row r="58" spans="4:12" s="6" customFormat="1" ht="73.5" customHeight="1" x14ac:dyDescent="0.2">
      <c r="D58" s="7"/>
      <c r="E58" s="2"/>
      <c r="F58" s="2"/>
      <c r="G58" s="7"/>
      <c r="H58" s="7"/>
      <c r="I58" s="2"/>
      <c r="J58" s="2"/>
      <c r="K58" s="7"/>
      <c r="L58" s="2"/>
    </row>
    <row r="59" spans="4:12" s="6" customFormat="1" ht="73.5" customHeight="1" x14ac:dyDescent="0.2">
      <c r="D59" s="7"/>
      <c r="E59" s="2"/>
      <c r="F59" s="2"/>
      <c r="G59" s="7"/>
      <c r="H59" s="7"/>
      <c r="I59" s="2"/>
      <c r="J59" s="2"/>
      <c r="K59" s="7"/>
      <c r="L59" s="2"/>
    </row>
    <row r="60" spans="4:12" s="6" customFormat="1" ht="73.5" customHeight="1" x14ac:dyDescent="0.2">
      <c r="D60" s="7"/>
      <c r="E60" s="2"/>
      <c r="F60" s="2"/>
      <c r="G60" s="7"/>
      <c r="H60" s="7"/>
      <c r="I60" s="2"/>
      <c r="J60" s="2"/>
      <c r="K60" s="7"/>
      <c r="L60" s="2"/>
    </row>
    <row r="61" spans="4:12" s="6" customFormat="1" ht="73.5" customHeight="1" x14ac:dyDescent="0.2">
      <c r="D61" s="7"/>
      <c r="E61" s="2"/>
      <c r="F61" s="2"/>
      <c r="G61" s="7"/>
      <c r="H61" s="7"/>
      <c r="I61" s="2"/>
      <c r="J61" s="2"/>
      <c r="K61" s="7"/>
      <c r="L61" s="2"/>
    </row>
    <row r="62" spans="4:12" s="6" customFormat="1" ht="73.5" customHeight="1" x14ac:dyDescent="0.2">
      <c r="D62" s="7"/>
      <c r="E62" s="2"/>
      <c r="F62" s="2"/>
      <c r="G62" s="7"/>
      <c r="H62" s="7"/>
      <c r="I62" s="2"/>
      <c r="J62" s="2"/>
      <c r="K62" s="7"/>
      <c r="L62" s="2"/>
    </row>
    <row r="63" spans="4:12" s="6" customFormat="1" ht="73.5" customHeight="1" x14ac:dyDescent="0.2">
      <c r="D63" s="7"/>
      <c r="E63" s="2"/>
      <c r="F63" s="2"/>
      <c r="G63" s="7"/>
      <c r="H63" s="7"/>
      <c r="I63" s="2"/>
      <c r="J63" s="2"/>
      <c r="K63" s="7"/>
      <c r="L63" s="2"/>
    </row>
    <row r="64" spans="4:12" s="6" customFormat="1" ht="73.5" customHeight="1" x14ac:dyDescent="0.2">
      <c r="D64" s="7"/>
      <c r="E64" s="2"/>
      <c r="F64" s="2"/>
      <c r="G64" s="7"/>
      <c r="H64" s="7"/>
      <c r="I64" s="2"/>
      <c r="J64" s="2"/>
      <c r="K64" s="7"/>
      <c r="L64" s="2"/>
    </row>
    <row r="65" spans="4:12" s="6" customFormat="1" ht="73.5" customHeight="1" x14ac:dyDescent="0.2">
      <c r="D65" s="7"/>
      <c r="E65" s="2"/>
      <c r="F65" s="2"/>
      <c r="G65" s="7"/>
      <c r="H65" s="7"/>
      <c r="I65" s="2"/>
      <c r="J65" s="2"/>
      <c r="K65" s="7"/>
      <c r="L65" s="2"/>
    </row>
    <row r="66" spans="4:12" s="6" customFormat="1" ht="73.5" customHeight="1" x14ac:dyDescent="0.2">
      <c r="D66" s="7"/>
      <c r="E66" s="2"/>
      <c r="F66" s="2"/>
      <c r="G66" s="7"/>
      <c r="H66" s="7"/>
      <c r="I66" s="2"/>
      <c r="J66" s="2"/>
      <c r="K66" s="7"/>
      <c r="L66" s="2"/>
    </row>
    <row r="67" spans="4:12" s="6" customFormat="1" ht="73.5" customHeight="1" x14ac:dyDescent="0.2">
      <c r="D67" s="7"/>
      <c r="E67" s="2"/>
      <c r="F67" s="2"/>
      <c r="G67" s="7"/>
      <c r="H67" s="7"/>
      <c r="I67" s="2"/>
      <c r="J67" s="2"/>
      <c r="K67" s="7"/>
      <c r="L67" s="2"/>
    </row>
    <row r="68" spans="4:12" s="6" customFormat="1" ht="73.5" customHeight="1" x14ac:dyDescent="0.2">
      <c r="D68" s="7"/>
      <c r="E68" s="2"/>
      <c r="F68" s="2"/>
      <c r="G68" s="7"/>
      <c r="H68" s="7"/>
      <c r="I68" s="2"/>
      <c r="J68" s="2"/>
      <c r="K68" s="7"/>
      <c r="L68" s="2"/>
    </row>
    <row r="69" spans="4:12" s="6" customFormat="1" ht="73.5" customHeight="1" x14ac:dyDescent="0.2">
      <c r="D69" s="7"/>
      <c r="E69" s="2"/>
      <c r="F69" s="2"/>
      <c r="G69" s="7"/>
      <c r="H69" s="7"/>
      <c r="I69" s="2"/>
      <c r="J69" s="2"/>
      <c r="K69" s="7"/>
      <c r="L69" s="2"/>
    </row>
    <row r="70" spans="4:12" s="6" customFormat="1" ht="73.5" customHeight="1" x14ac:dyDescent="0.2">
      <c r="D70" s="7"/>
      <c r="E70" s="2"/>
      <c r="F70" s="2"/>
      <c r="G70" s="7"/>
      <c r="H70" s="7"/>
      <c r="I70" s="2"/>
      <c r="J70" s="2"/>
      <c r="K70" s="7"/>
      <c r="L70" s="2"/>
    </row>
    <row r="71" spans="4:12" s="6" customFormat="1" ht="73.5" customHeight="1" x14ac:dyDescent="0.2">
      <c r="D71" s="7"/>
      <c r="E71" s="2"/>
      <c r="F71" s="2"/>
      <c r="G71" s="7"/>
      <c r="H71" s="7"/>
      <c r="I71" s="2"/>
      <c r="J71" s="2"/>
      <c r="K71" s="7"/>
      <c r="L71" s="2"/>
    </row>
    <row r="72" spans="4:12" s="6" customFormat="1" ht="73.5" customHeight="1" x14ac:dyDescent="0.2">
      <c r="D72" s="7"/>
      <c r="E72" s="2"/>
      <c r="F72" s="2"/>
      <c r="G72" s="7"/>
      <c r="H72" s="7"/>
      <c r="I72" s="2"/>
      <c r="J72" s="2"/>
      <c r="K72" s="7"/>
      <c r="L72" s="2"/>
    </row>
    <row r="73" spans="4:12" s="6" customFormat="1" ht="73.5" customHeight="1" x14ac:dyDescent="0.2">
      <c r="D73" s="7"/>
      <c r="E73" s="2"/>
      <c r="F73" s="2"/>
      <c r="G73" s="7"/>
      <c r="H73" s="7"/>
      <c r="I73" s="2"/>
      <c r="J73" s="2"/>
      <c r="K73" s="7"/>
      <c r="L73" s="2"/>
    </row>
    <row r="74" spans="4:12" s="6" customFormat="1" ht="73.5" customHeight="1" x14ac:dyDescent="0.2">
      <c r="D74" s="7"/>
      <c r="E74" s="2"/>
      <c r="F74" s="2"/>
      <c r="G74" s="7"/>
      <c r="H74" s="7"/>
      <c r="I74" s="2"/>
      <c r="J74" s="2"/>
      <c r="K74" s="7"/>
      <c r="L74" s="2"/>
    </row>
    <row r="75" spans="4:12" s="6" customFormat="1" ht="73.5" customHeight="1" x14ac:dyDescent="0.2">
      <c r="D75" s="7"/>
      <c r="E75" s="2"/>
      <c r="F75" s="2"/>
      <c r="G75" s="7"/>
      <c r="H75" s="7"/>
      <c r="I75" s="2"/>
      <c r="J75" s="2"/>
      <c r="K75" s="7"/>
      <c r="L75" s="2"/>
    </row>
    <row r="76" spans="4:12" s="6" customFormat="1" ht="73.5" customHeight="1" x14ac:dyDescent="0.2">
      <c r="D76" s="7"/>
      <c r="E76" s="2"/>
      <c r="F76" s="2"/>
      <c r="G76" s="7"/>
      <c r="H76" s="7"/>
      <c r="I76" s="2"/>
      <c r="J76" s="2"/>
      <c r="K76" s="7"/>
      <c r="L76" s="2"/>
    </row>
    <row r="77" spans="4:12" s="6" customFormat="1" ht="73.5" customHeight="1" x14ac:dyDescent="0.2">
      <c r="D77" s="7"/>
      <c r="E77" s="2"/>
      <c r="F77" s="2"/>
      <c r="G77" s="7"/>
      <c r="H77" s="7"/>
      <c r="I77" s="2"/>
      <c r="J77" s="2"/>
      <c r="K77" s="7"/>
      <c r="L77" s="2"/>
    </row>
    <row r="78" spans="4:12" s="6" customFormat="1" ht="73.5" customHeight="1" x14ac:dyDescent="0.2">
      <c r="D78" s="7"/>
      <c r="E78" s="2"/>
      <c r="F78" s="2"/>
      <c r="G78" s="7"/>
      <c r="H78" s="7"/>
      <c r="I78" s="2"/>
      <c r="J78" s="2"/>
      <c r="K78" s="7"/>
      <c r="L78" s="2"/>
    </row>
    <row r="79" spans="4:12" s="6" customFormat="1" ht="73.5" customHeight="1" x14ac:dyDescent="0.2">
      <c r="D79" s="7"/>
      <c r="E79" s="2"/>
      <c r="F79" s="2"/>
      <c r="G79" s="7"/>
      <c r="H79" s="7"/>
      <c r="I79" s="2"/>
      <c r="J79" s="2"/>
      <c r="K79" s="7"/>
      <c r="L79" s="2"/>
    </row>
    <row r="80" spans="4:12" s="6" customFormat="1" ht="73.5" customHeight="1" x14ac:dyDescent="0.2">
      <c r="D80" s="7"/>
      <c r="E80" s="2"/>
      <c r="F80" s="2"/>
      <c r="G80" s="7"/>
      <c r="H80" s="7"/>
      <c r="I80" s="2"/>
      <c r="J80" s="2"/>
      <c r="K80" s="7"/>
      <c r="L80" s="2"/>
    </row>
    <row r="81" spans="4:12" s="6" customFormat="1" ht="73.5" customHeight="1" x14ac:dyDescent="0.2">
      <c r="D81" s="7"/>
      <c r="E81" s="2"/>
      <c r="F81" s="2"/>
      <c r="G81" s="7"/>
      <c r="H81" s="7"/>
      <c r="I81" s="2"/>
      <c r="J81" s="2"/>
      <c r="K81" s="7"/>
      <c r="L81" s="2"/>
    </row>
    <row r="82" spans="4:12" s="6" customFormat="1" ht="73.5" customHeight="1" x14ac:dyDescent="0.2">
      <c r="D82" s="7"/>
      <c r="E82" s="2"/>
      <c r="F82" s="2"/>
      <c r="G82" s="7"/>
      <c r="H82" s="7"/>
      <c r="I82" s="2"/>
      <c r="J82" s="2"/>
      <c r="K82" s="7"/>
      <c r="L82" s="2"/>
    </row>
    <row r="83" spans="4:12" s="6" customFormat="1" ht="73.5" customHeight="1" x14ac:dyDescent="0.2">
      <c r="D83" s="7"/>
      <c r="E83" s="2"/>
      <c r="F83" s="2"/>
      <c r="G83" s="7"/>
      <c r="H83" s="7"/>
      <c r="I83" s="2"/>
      <c r="J83" s="2"/>
      <c r="K83" s="7"/>
      <c r="L83" s="2"/>
    </row>
    <row r="84" spans="4:12" s="6" customFormat="1" ht="73.5" customHeight="1" x14ac:dyDescent="0.2">
      <c r="D84" s="7"/>
      <c r="E84" s="2"/>
      <c r="F84" s="2"/>
      <c r="G84" s="7"/>
      <c r="H84" s="7"/>
      <c r="I84" s="2"/>
      <c r="J84" s="2"/>
      <c r="K84" s="7"/>
      <c r="L84" s="2"/>
    </row>
    <row r="85" spans="4:12" s="6" customFormat="1" ht="73.5" customHeight="1" x14ac:dyDescent="0.2">
      <c r="D85" s="7"/>
      <c r="E85" s="2"/>
      <c r="F85" s="2"/>
      <c r="G85" s="7"/>
      <c r="H85" s="7"/>
      <c r="I85" s="2"/>
      <c r="J85" s="2"/>
      <c r="K85" s="7"/>
      <c r="L85" s="2"/>
    </row>
    <row r="86" spans="4:12" s="6" customFormat="1" ht="73.5" customHeight="1" x14ac:dyDescent="0.2">
      <c r="D86" s="7"/>
      <c r="E86" s="2"/>
      <c r="F86" s="2"/>
      <c r="G86" s="7"/>
      <c r="H86" s="7"/>
      <c r="I86" s="2"/>
      <c r="J86" s="2"/>
      <c r="K86" s="7"/>
      <c r="L86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54" orientation="landscape" horizontalDpi="0" verticalDpi="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>
    <tabColor theme="3" tint="0.39997558519241921"/>
    <pageSetUpPr fitToPage="1"/>
  </sheetPr>
  <dimension ref="A1:M87"/>
  <sheetViews>
    <sheetView zoomScaleNormal="98" zoomScalePageLayoutView="98" workbookViewId="0">
      <pane xSplit="4" ySplit="2" topLeftCell="E3" activePane="bottomRight" state="frozenSplit"/>
      <selection activeCell="E3" sqref="E3"/>
      <selection pane="topRight" activeCell="E3" sqref="E3"/>
      <selection pane="bottomLeft" activeCell="E3" sqref="E3"/>
      <selection pane="bottomRight" activeCell="J8" sqref="J8"/>
    </sheetView>
  </sheetViews>
  <sheetFormatPr baseColWidth="10" defaultColWidth="8.83203125" defaultRowHeight="15" x14ac:dyDescent="0.2"/>
  <cols>
    <col min="1" max="1" width="17.83203125" style="6" customWidth="1"/>
    <col min="2" max="2" width="18.1640625" style="6" customWidth="1"/>
    <col min="3" max="3" width="13" style="6" customWidth="1"/>
    <col min="4" max="4" width="9.5" style="7" customWidth="1"/>
    <col min="5" max="5" width="17.33203125" style="2" customWidth="1"/>
    <col min="6" max="6" width="12.33203125" style="2" customWidth="1"/>
    <col min="7" max="7" width="11.5" style="7" customWidth="1"/>
    <col min="8" max="8" width="10.6640625" style="7" customWidth="1"/>
    <col min="9" max="9" width="14.83203125" style="2" customWidth="1"/>
    <col min="10" max="10" width="21" style="2" customWidth="1"/>
    <col min="11" max="11" width="12.5" style="7" customWidth="1"/>
    <col min="12" max="12" width="22.83203125" style="2" customWidth="1"/>
    <col min="13" max="13" width="22" style="24" customWidth="1"/>
  </cols>
  <sheetData>
    <row r="1" spans="1:13" s="5" customFormat="1" ht="123.75" customHeight="1" x14ac:dyDescent="0.25">
      <c r="A1" s="33"/>
      <c r="B1" s="34"/>
      <c r="C1" s="25">
        <v>442</v>
      </c>
      <c r="D1" s="1"/>
      <c r="E1" s="16" t="s">
        <v>91</v>
      </c>
      <c r="F1" s="2" t="s">
        <v>7</v>
      </c>
      <c r="G1" s="3"/>
      <c r="H1" s="3"/>
      <c r="I1" s="4"/>
      <c r="J1" s="4"/>
      <c r="K1" s="3"/>
      <c r="L1" s="4"/>
      <c r="M1" s="22"/>
    </row>
    <row r="2" spans="1:13" s="20" customFormat="1" ht="16" x14ac:dyDescent="0.2">
      <c r="A2" s="17" t="s">
        <v>92</v>
      </c>
      <c r="B2" s="17" t="s">
        <v>93</v>
      </c>
      <c r="C2" s="17" t="s">
        <v>209</v>
      </c>
      <c r="D2" s="18" t="s">
        <v>94</v>
      </c>
      <c r="E2" s="19" t="s">
        <v>95</v>
      </c>
      <c r="F2" s="19" t="s">
        <v>212</v>
      </c>
      <c r="G2" s="18" t="s">
        <v>97</v>
      </c>
      <c r="H2" s="18" t="s">
        <v>98</v>
      </c>
      <c r="I2" s="19" t="s">
        <v>99</v>
      </c>
      <c r="J2" s="19" t="s">
        <v>100</v>
      </c>
      <c r="K2" s="18" t="s">
        <v>101</v>
      </c>
      <c r="L2" s="19" t="s">
        <v>102</v>
      </c>
      <c r="M2" s="23" t="s">
        <v>205</v>
      </c>
    </row>
    <row r="3" spans="1:13" s="6" customFormat="1" ht="73.5" customHeight="1" x14ac:dyDescent="0.25">
      <c r="C3" s="28"/>
      <c r="D3" s="26">
        <v>1</v>
      </c>
      <c r="E3" s="27" t="s">
        <v>198</v>
      </c>
      <c r="F3" s="27"/>
      <c r="G3" s="26" t="s">
        <v>194</v>
      </c>
      <c r="H3" s="26"/>
      <c r="I3" s="27" t="s">
        <v>190</v>
      </c>
      <c r="J3" s="27" t="s">
        <v>191</v>
      </c>
      <c r="K3" s="26" t="s">
        <v>192</v>
      </c>
      <c r="L3" s="4" t="s">
        <v>221</v>
      </c>
      <c r="M3" s="26" t="s">
        <v>264</v>
      </c>
    </row>
    <row r="4" spans="1:13" s="6" customFormat="1" ht="73.5" customHeight="1" x14ac:dyDescent="0.25">
      <c r="C4" s="28"/>
      <c r="D4" s="26">
        <v>2</v>
      </c>
      <c r="E4" s="27" t="s">
        <v>198</v>
      </c>
      <c r="F4" s="27"/>
      <c r="G4" s="26" t="s">
        <v>201</v>
      </c>
      <c r="H4" s="26"/>
      <c r="I4" s="27" t="s">
        <v>37</v>
      </c>
      <c r="J4" s="27" t="s">
        <v>38</v>
      </c>
      <c r="K4" s="26" t="s">
        <v>194</v>
      </c>
      <c r="L4" s="27"/>
      <c r="M4" s="26" t="s">
        <v>228</v>
      </c>
    </row>
    <row r="5" spans="1:13" s="6" customFormat="1" ht="73.5" customHeight="1" x14ac:dyDescent="0.2">
      <c r="D5" s="7"/>
      <c r="E5" s="2"/>
      <c r="F5" s="2"/>
      <c r="G5" s="7"/>
      <c r="H5" s="7"/>
      <c r="I5" s="2"/>
      <c r="J5" s="2"/>
      <c r="K5" s="7"/>
      <c r="L5" s="2"/>
      <c r="M5" s="7"/>
    </row>
    <row r="6" spans="1:13" s="6" customFormat="1" ht="73.5" customHeight="1" x14ac:dyDescent="0.2">
      <c r="D6" s="7"/>
      <c r="E6" s="2"/>
      <c r="F6" s="2"/>
      <c r="G6" s="7"/>
      <c r="H6" s="7"/>
      <c r="I6" s="2"/>
      <c r="J6" s="2"/>
      <c r="K6" s="7"/>
      <c r="L6" s="2"/>
      <c r="M6" s="7"/>
    </row>
    <row r="7" spans="1:13" s="6" customFormat="1" ht="73.5" customHeight="1" x14ac:dyDescent="0.2">
      <c r="D7" s="7"/>
      <c r="E7" s="2"/>
      <c r="F7" s="2"/>
      <c r="G7" s="7"/>
      <c r="H7" s="7"/>
      <c r="I7" s="2"/>
      <c r="J7" s="2"/>
      <c r="K7" s="7"/>
      <c r="L7" s="2"/>
      <c r="M7" s="7"/>
    </row>
    <row r="8" spans="1:13" s="6" customFormat="1" ht="73.5" customHeight="1" x14ac:dyDescent="0.2">
      <c r="D8" s="7"/>
      <c r="E8" s="2"/>
      <c r="F8" s="2"/>
      <c r="G8" s="7"/>
      <c r="H8" s="7"/>
      <c r="I8" s="2"/>
      <c r="J8" s="2"/>
      <c r="K8" s="7"/>
      <c r="L8" s="2"/>
      <c r="M8" s="7"/>
    </row>
    <row r="9" spans="1:13" s="6" customFormat="1" ht="73.5" customHeight="1" x14ac:dyDescent="0.2">
      <c r="D9" s="7"/>
      <c r="E9" s="2"/>
      <c r="F9" s="2"/>
      <c r="G9" s="7"/>
      <c r="H9" s="7"/>
      <c r="I9" s="2"/>
      <c r="J9" s="2"/>
      <c r="K9" s="7"/>
      <c r="L9" s="2"/>
      <c r="M9" s="7"/>
    </row>
    <row r="10" spans="1:13" s="6" customFormat="1" ht="73.5" customHeight="1" x14ac:dyDescent="0.2">
      <c r="D10" s="7"/>
      <c r="E10" s="2"/>
      <c r="F10" s="2"/>
      <c r="G10" s="7"/>
      <c r="H10" s="7"/>
      <c r="I10" s="2"/>
      <c r="J10" s="2"/>
      <c r="K10" s="7"/>
      <c r="L10" s="2"/>
      <c r="M10" s="7"/>
    </row>
    <row r="11" spans="1:13" s="6" customFormat="1" ht="73.5" customHeight="1" x14ac:dyDescent="0.2">
      <c r="D11" s="7"/>
      <c r="E11" s="2"/>
      <c r="F11" s="2"/>
      <c r="G11" s="7"/>
      <c r="H11" s="7"/>
      <c r="I11" s="2"/>
      <c r="J11" s="2"/>
      <c r="K11" s="7"/>
      <c r="L11" s="2"/>
      <c r="M11" s="7"/>
    </row>
    <row r="12" spans="1:13" s="6" customFormat="1" ht="73.5" customHeight="1" x14ac:dyDescent="0.2">
      <c r="D12" s="7"/>
      <c r="E12" s="2"/>
      <c r="F12" s="2"/>
      <c r="G12" s="7"/>
      <c r="H12" s="7"/>
      <c r="I12" s="2"/>
      <c r="J12" s="2"/>
      <c r="K12" s="7"/>
      <c r="L12" s="2"/>
      <c r="M12" s="7"/>
    </row>
    <row r="13" spans="1:13" s="6" customFormat="1" ht="73.5" customHeight="1" x14ac:dyDescent="0.2">
      <c r="D13" s="7"/>
      <c r="E13" s="2"/>
      <c r="F13" s="2"/>
      <c r="G13" s="7"/>
      <c r="H13" s="7"/>
      <c r="I13" s="2"/>
      <c r="J13" s="2"/>
      <c r="K13" s="7"/>
      <c r="L13" s="2"/>
      <c r="M13" s="7"/>
    </row>
    <row r="14" spans="1:13" s="6" customFormat="1" ht="73.5" customHeight="1" x14ac:dyDescent="0.2">
      <c r="D14" s="7"/>
      <c r="E14" s="2"/>
      <c r="F14" s="2"/>
      <c r="G14" s="7"/>
      <c r="H14" s="7"/>
      <c r="I14" s="2"/>
      <c r="J14" s="2"/>
      <c r="K14" s="7"/>
      <c r="L14" s="2"/>
      <c r="M14" s="7"/>
    </row>
    <row r="15" spans="1:13" s="6" customFormat="1" ht="73.5" customHeight="1" x14ac:dyDescent="0.2">
      <c r="D15" s="7"/>
      <c r="E15" s="2"/>
      <c r="F15" s="2"/>
      <c r="G15" s="7"/>
      <c r="H15" s="7"/>
      <c r="I15" s="2"/>
      <c r="J15" s="2"/>
      <c r="K15" s="7"/>
      <c r="L15" s="2"/>
      <c r="M15" s="7"/>
    </row>
    <row r="16" spans="1:13" s="6" customFormat="1" ht="73.5" customHeight="1" x14ac:dyDescent="0.2">
      <c r="D16" s="7"/>
      <c r="E16" s="2"/>
      <c r="F16" s="2"/>
      <c r="G16" s="7"/>
      <c r="H16" s="7"/>
      <c r="I16" s="2"/>
      <c r="J16" s="2"/>
      <c r="K16" s="7"/>
      <c r="L16" s="2"/>
      <c r="M16" s="7"/>
    </row>
    <row r="17" spans="4:13" s="6" customFormat="1" ht="73.5" customHeight="1" x14ac:dyDescent="0.2">
      <c r="D17" s="7"/>
      <c r="E17" s="2"/>
      <c r="F17" s="2"/>
      <c r="G17" s="7"/>
      <c r="H17" s="7"/>
      <c r="I17" s="2"/>
      <c r="J17" s="2"/>
      <c r="K17" s="7"/>
      <c r="L17" s="2"/>
      <c r="M17" s="7"/>
    </row>
    <row r="18" spans="4:13" s="6" customFormat="1" ht="73.5" customHeight="1" x14ac:dyDescent="0.2">
      <c r="D18" s="7"/>
      <c r="E18" s="2"/>
      <c r="F18" s="2"/>
      <c r="G18" s="7"/>
      <c r="H18" s="7"/>
      <c r="I18" s="2"/>
      <c r="J18" s="2"/>
      <c r="K18" s="7"/>
      <c r="L18" s="2"/>
      <c r="M18" s="7"/>
    </row>
    <row r="19" spans="4:13" s="6" customFormat="1" ht="73.5" customHeight="1" x14ac:dyDescent="0.2">
      <c r="D19" s="7"/>
      <c r="E19" s="2"/>
      <c r="F19" s="2"/>
      <c r="G19" s="7"/>
      <c r="H19" s="7"/>
      <c r="I19" s="2"/>
      <c r="J19" s="2"/>
      <c r="K19" s="7"/>
      <c r="L19" s="2"/>
      <c r="M19" s="7"/>
    </row>
    <row r="20" spans="4:13" s="6" customFormat="1" ht="73.5" customHeight="1" x14ac:dyDescent="0.2">
      <c r="D20" s="7"/>
      <c r="E20" s="2"/>
      <c r="F20" s="2"/>
      <c r="G20" s="7"/>
      <c r="H20" s="7"/>
      <c r="I20" s="2"/>
      <c r="J20" s="2"/>
      <c r="K20" s="7"/>
      <c r="L20" s="2"/>
      <c r="M20" s="7"/>
    </row>
    <row r="21" spans="4:13" s="6" customFormat="1" ht="73.5" customHeight="1" x14ac:dyDescent="0.2">
      <c r="D21" s="7"/>
      <c r="E21" s="2"/>
      <c r="F21" s="2"/>
      <c r="G21" s="7"/>
      <c r="H21" s="7"/>
      <c r="I21" s="2"/>
      <c r="J21" s="2"/>
      <c r="K21" s="7"/>
      <c r="L21" s="2"/>
      <c r="M21" s="7"/>
    </row>
    <row r="22" spans="4:13" s="6" customFormat="1" ht="73.5" customHeight="1" x14ac:dyDescent="0.2">
      <c r="D22" s="7"/>
      <c r="E22" s="2"/>
      <c r="F22" s="2"/>
      <c r="G22" s="7"/>
      <c r="H22" s="7"/>
      <c r="I22" s="2"/>
      <c r="J22" s="2"/>
      <c r="K22" s="7"/>
      <c r="L22" s="2"/>
      <c r="M22" s="7"/>
    </row>
    <row r="23" spans="4:13" s="6" customFormat="1" ht="73.5" customHeight="1" x14ac:dyDescent="0.2">
      <c r="D23" s="7"/>
      <c r="E23" s="2"/>
      <c r="F23" s="2"/>
      <c r="G23" s="7"/>
      <c r="H23" s="7"/>
      <c r="I23" s="2"/>
      <c r="J23" s="2"/>
      <c r="K23" s="7"/>
      <c r="L23" s="2"/>
      <c r="M23" s="7"/>
    </row>
    <row r="24" spans="4:13" s="6" customFormat="1" ht="73.5" customHeight="1" x14ac:dyDescent="0.2">
      <c r="D24" s="7"/>
      <c r="E24" s="2"/>
      <c r="F24" s="2"/>
      <c r="G24" s="7"/>
      <c r="H24" s="7"/>
      <c r="I24" s="2"/>
      <c r="J24" s="2"/>
      <c r="K24" s="7"/>
      <c r="L24" s="2"/>
      <c r="M24" s="7"/>
    </row>
    <row r="25" spans="4:13" s="6" customFormat="1" ht="73.5" customHeight="1" x14ac:dyDescent="0.2">
      <c r="D25" s="7"/>
      <c r="E25" s="2"/>
      <c r="F25" s="2"/>
      <c r="G25" s="7"/>
      <c r="H25" s="7"/>
      <c r="I25" s="2"/>
      <c r="J25" s="2"/>
      <c r="K25" s="7"/>
      <c r="L25" s="2"/>
      <c r="M25" s="7"/>
    </row>
    <row r="26" spans="4:13" s="6" customFormat="1" ht="73.5" customHeight="1" x14ac:dyDescent="0.2">
      <c r="D26" s="7"/>
      <c r="E26" s="2"/>
      <c r="F26" s="2"/>
      <c r="G26" s="7"/>
      <c r="H26" s="7"/>
      <c r="I26" s="2"/>
      <c r="J26" s="2"/>
      <c r="K26" s="7"/>
      <c r="L26" s="2"/>
      <c r="M26" s="7"/>
    </row>
    <row r="27" spans="4:13" s="6" customFormat="1" ht="73.5" customHeight="1" x14ac:dyDescent="0.2">
      <c r="D27" s="7"/>
      <c r="E27" s="2"/>
      <c r="F27" s="2"/>
      <c r="G27" s="7"/>
      <c r="H27" s="7"/>
      <c r="I27" s="2"/>
      <c r="J27" s="2"/>
      <c r="K27" s="7"/>
      <c r="L27" s="2"/>
      <c r="M27" s="7"/>
    </row>
    <row r="28" spans="4:13" s="6" customFormat="1" ht="73.5" customHeight="1" x14ac:dyDescent="0.2">
      <c r="D28" s="7"/>
      <c r="E28" s="2"/>
      <c r="F28" s="2"/>
      <c r="G28" s="7"/>
      <c r="H28" s="7"/>
      <c r="I28" s="2"/>
      <c r="J28" s="2"/>
      <c r="K28" s="7"/>
      <c r="L28" s="2"/>
      <c r="M28" s="7"/>
    </row>
    <row r="29" spans="4:13" s="6" customFormat="1" ht="73.5" customHeight="1" x14ac:dyDescent="0.2">
      <c r="D29" s="7"/>
      <c r="E29" s="2"/>
      <c r="F29" s="2"/>
      <c r="G29" s="7"/>
      <c r="H29" s="7"/>
      <c r="I29" s="2"/>
      <c r="J29" s="2"/>
      <c r="K29" s="7"/>
      <c r="L29" s="2"/>
      <c r="M29" s="7"/>
    </row>
    <row r="30" spans="4:13" s="6" customFormat="1" ht="73.5" customHeight="1" x14ac:dyDescent="0.2">
      <c r="D30" s="7"/>
      <c r="E30" s="2"/>
      <c r="F30" s="2"/>
      <c r="G30" s="7"/>
      <c r="H30" s="7"/>
      <c r="I30" s="2"/>
      <c r="J30" s="2"/>
      <c r="K30" s="7"/>
      <c r="L30" s="2"/>
      <c r="M30" s="7"/>
    </row>
    <row r="31" spans="4:13" s="6" customFormat="1" ht="73.5" customHeight="1" x14ac:dyDescent="0.2">
      <c r="D31" s="7"/>
      <c r="E31" s="2"/>
      <c r="F31" s="2"/>
      <c r="G31" s="7"/>
      <c r="H31" s="7"/>
      <c r="I31" s="2"/>
      <c r="J31" s="2"/>
      <c r="K31" s="7"/>
      <c r="L31" s="2"/>
      <c r="M31" s="7"/>
    </row>
    <row r="32" spans="4:13" s="6" customFormat="1" ht="73.5" customHeight="1" x14ac:dyDescent="0.2">
      <c r="D32" s="7"/>
      <c r="E32" s="2"/>
      <c r="F32" s="2"/>
      <c r="G32" s="7"/>
      <c r="H32" s="7"/>
      <c r="I32" s="2"/>
      <c r="J32" s="2"/>
      <c r="K32" s="7"/>
      <c r="L32" s="2"/>
      <c r="M32" s="7"/>
    </row>
    <row r="33" spans="4:13" s="6" customFormat="1" ht="73.5" customHeight="1" x14ac:dyDescent="0.2">
      <c r="D33" s="7"/>
      <c r="E33" s="2"/>
      <c r="F33" s="2"/>
      <c r="G33" s="7"/>
      <c r="H33" s="7"/>
      <c r="I33" s="2"/>
      <c r="J33" s="2"/>
      <c r="K33" s="7"/>
      <c r="L33" s="2"/>
      <c r="M33" s="7"/>
    </row>
    <row r="34" spans="4:13" s="6" customFormat="1" ht="73.5" customHeight="1" x14ac:dyDescent="0.2">
      <c r="D34" s="7"/>
      <c r="E34" s="2"/>
      <c r="F34" s="2"/>
      <c r="G34" s="7"/>
      <c r="H34" s="7"/>
      <c r="I34" s="2"/>
      <c r="J34" s="2"/>
      <c r="K34" s="7"/>
      <c r="L34" s="2"/>
      <c r="M34" s="7"/>
    </row>
    <row r="35" spans="4:13" s="6" customFormat="1" ht="73.5" customHeight="1" x14ac:dyDescent="0.2">
      <c r="D35" s="7"/>
      <c r="E35" s="2"/>
      <c r="F35" s="2"/>
      <c r="G35" s="7"/>
      <c r="H35" s="7"/>
      <c r="I35" s="2"/>
      <c r="J35" s="2"/>
      <c r="K35" s="7"/>
      <c r="L35" s="2"/>
      <c r="M35" s="7"/>
    </row>
    <row r="36" spans="4:13" s="6" customFormat="1" ht="73.5" customHeight="1" x14ac:dyDescent="0.2">
      <c r="D36" s="7"/>
      <c r="E36" s="2"/>
      <c r="F36" s="2"/>
      <c r="G36" s="7"/>
      <c r="H36" s="7"/>
      <c r="I36" s="2"/>
      <c r="J36" s="2"/>
      <c r="K36" s="7"/>
      <c r="L36" s="2"/>
      <c r="M36" s="7"/>
    </row>
    <row r="37" spans="4:13" s="6" customFormat="1" ht="73.5" customHeight="1" x14ac:dyDescent="0.2">
      <c r="D37" s="7"/>
      <c r="E37" s="2"/>
      <c r="F37" s="2"/>
      <c r="G37" s="7"/>
      <c r="H37" s="7"/>
      <c r="I37" s="2"/>
      <c r="J37" s="2"/>
      <c r="K37" s="7"/>
      <c r="L37" s="2"/>
      <c r="M37" s="7"/>
    </row>
    <row r="38" spans="4:13" s="6" customFormat="1" ht="73.5" customHeight="1" x14ac:dyDescent="0.2">
      <c r="D38" s="7"/>
      <c r="E38" s="2"/>
      <c r="F38" s="2"/>
      <c r="G38" s="7"/>
      <c r="H38" s="7"/>
      <c r="I38" s="2"/>
      <c r="J38" s="2"/>
      <c r="K38" s="7"/>
      <c r="L38" s="2"/>
      <c r="M38" s="7"/>
    </row>
    <row r="39" spans="4:13" s="6" customFormat="1" ht="73.5" customHeight="1" x14ac:dyDescent="0.2">
      <c r="D39" s="7"/>
      <c r="E39" s="2"/>
      <c r="F39" s="2"/>
      <c r="G39" s="7"/>
      <c r="H39" s="7"/>
      <c r="I39" s="2"/>
      <c r="J39" s="2"/>
      <c r="K39" s="7"/>
      <c r="L39" s="2"/>
      <c r="M39" s="7"/>
    </row>
    <row r="40" spans="4:13" s="6" customFormat="1" ht="73.5" customHeight="1" x14ac:dyDescent="0.2">
      <c r="D40" s="7"/>
      <c r="E40" s="2"/>
      <c r="F40" s="2"/>
      <c r="G40" s="7"/>
      <c r="H40" s="7"/>
      <c r="I40" s="2"/>
      <c r="J40" s="2"/>
      <c r="K40" s="7"/>
      <c r="L40" s="2"/>
      <c r="M40" s="7"/>
    </row>
    <row r="41" spans="4:13" s="6" customFormat="1" ht="73.5" customHeight="1" x14ac:dyDescent="0.2">
      <c r="D41" s="7"/>
      <c r="E41" s="2"/>
      <c r="F41" s="2"/>
      <c r="G41" s="7"/>
      <c r="H41" s="7"/>
      <c r="I41" s="2"/>
      <c r="J41" s="2"/>
      <c r="K41" s="7"/>
      <c r="L41" s="2"/>
      <c r="M41" s="7"/>
    </row>
    <row r="42" spans="4:13" s="6" customFormat="1" ht="73.5" customHeight="1" x14ac:dyDescent="0.2">
      <c r="D42" s="7"/>
      <c r="E42" s="2"/>
      <c r="F42" s="2"/>
      <c r="G42" s="7"/>
      <c r="H42" s="7"/>
      <c r="I42" s="2"/>
      <c r="J42" s="2"/>
      <c r="K42" s="7"/>
      <c r="L42" s="2"/>
      <c r="M42" s="7"/>
    </row>
    <row r="43" spans="4:13" s="6" customFormat="1" ht="73.5" customHeight="1" x14ac:dyDescent="0.2">
      <c r="D43" s="7"/>
      <c r="E43" s="2"/>
      <c r="F43" s="2"/>
      <c r="G43" s="7"/>
      <c r="H43" s="7"/>
      <c r="I43" s="2"/>
      <c r="J43" s="2"/>
      <c r="K43" s="7"/>
      <c r="L43" s="2"/>
      <c r="M43" s="7"/>
    </row>
    <row r="44" spans="4:13" s="6" customFormat="1" ht="73.5" customHeight="1" x14ac:dyDescent="0.2">
      <c r="D44" s="7"/>
      <c r="E44" s="2"/>
      <c r="F44" s="2"/>
      <c r="G44" s="7"/>
      <c r="H44" s="7"/>
      <c r="I44" s="2"/>
      <c r="J44" s="2"/>
      <c r="K44" s="7"/>
      <c r="L44" s="2"/>
      <c r="M44" s="7"/>
    </row>
    <row r="45" spans="4:13" s="6" customFormat="1" ht="73.5" customHeight="1" x14ac:dyDescent="0.2">
      <c r="D45" s="7"/>
      <c r="E45" s="2"/>
      <c r="F45" s="2"/>
      <c r="G45" s="7"/>
      <c r="H45" s="7"/>
      <c r="I45" s="2"/>
      <c r="J45" s="2"/>
      <c r="K45" s="7"/>
      <c r="L45" s="2"/>
      <c r="M45" s="7"/>
    </row>
    <row r="46" spans="4:13" s="6" customFormat="1" ht="73.5" customHeight="1" x14ac:dyDescent="0.2">
      <c r="D46" s="7"/>
      <c r="E46" s="2"/>
      <c r="F46" s="2"/>
      <c r="G46" s="7"/>
      <c r="H46" s="7"/>
      <c r="I46" s="2"/>
      <c r="J46" s="2"/>
      <c r="K46" s="7"/>
      <c r="L46" s="2"/>
      <c r="M46" s="7"/>
    </row>
    <row r="47" spans="4:13" s="6" customFormat="1" ht="73.5" customHeight="1" x14ac:dyDescent="0.2">
      <c r="D47" s="7"/>
      <c r="E47" s="2"/>
      <c r="F47" s="2"/>
      <c r="G47" s="7"/>
      <c r="H47" s="7"/>
      <c r="I47" s="2"/>
      <c r="J47" s="2"/>
      <c r="K47" s="7"/>
      <c r="L47" s="2"/>
      <c r="M47" s="7"/>
    </row>
    <row r="48" spans="4:13" s="6" customFormat="1" ht="73.5" customHeight="1" x14ac:dyDescent="0.2">
      <c r="D48" s="7"/>
      <c r="E48" s="2"/>
      <c r="F48" s="2"/>
      <c r="G48" s="7"/>
      <c r="H48" s="7"/>
      <c r="I48" s="2"/>
      <c r="J48" s="2"/>
      <c r="K48" s="7"/>
      <c r="L48" s="2"/>
      <c r="M48" s="7"/>
    </row>
    <row r="49" spans="4:13" s="6" customFormat="1" ht="73.5" customHeight="1" x14ac:dyDescent="0.2">
      <c r="D49" s="7"/>
      <c r="E49" s="2"/>
      <c r="F49" s="2"/>
      <c r="G49" s="7"/>
      <c r="H49" s="7"/>
      <c r="I49" s="2"/>
      <c r="J49" s="2"/>
      <c r="K49" s="7"/>
      <c r="L49" s="2"/>
      <c r="M49" s="7"/>
    </row>
    <row r="50" spans="4:13" s="6" customFormat="1" ht="73.5" customHeight="1" x14ac:dyDescent="0.2">
      <c r="D50" s="7"/>
      <c r="E50" s="2"/>
      <c r="F50" s="2"/>
      <c r="G50" s="7"/>
      <c r="H50" s="7"/>
      <c r="I50" s="2"/>
      <c r="J50" s="2"/>
      <c r="K50" s="7"/>
      <c r="L50" s="2"/>
      <c r="M50" s="7"/>
    </row>
    <row r="51" spans="4:13" s="6" customFormat="1" ht="73.5" customHeight="1" x14ac:dyDescent="0.2">
      <c r="D51" s="7"/>
      <c r="E51" s="2"/>
      <c r="F51" s="2"/>
      <c r="G51" s="7"/>
      <c r="H51" s="7"/>
      <c r="I51" s="2"/>
      <c r="J51" s="2"/>
      <c r="K51" s="7"/>
      <c r="L51" s="2"/>
      <c r="M51" s="7"/>
    </row>
    <row r="52" spans="4:13" s="6" customFormat="1" ht="73.5" customHeight="1" x14ac:dyDescent="0.2">
      <c r="D52" s="7"/>
      <c r="E52" s="2"/>
      <c r="F52" s="2"/>
      <c r="G52" s="7"/>
      <c r="H52" s="7"/>
      <c r="I52" s="2"/>
      <c r="J52" s="2"/>
      <c r="K52" s="7"/>
      <c r="L52" s="2"/>
      <c r="M52" s="7"/>
    </row>
    <row r="53" spans="4:13" s="6" customFormat="1" ht="73.5" customHeight="1" x14ac:dyDescent="0.2">
      <c r="D53" s="7"/>
      <c r="E53" s="2"/>
      <c r="F53" s="2"/>
      <c r="G53" s="7"/>
      <c r="H53" s="7"/>
      <c r="I53" s="2"/>
      <c r="J53" s="2"/>
      <c r="K53" s="7"/>
      <c r="L53" s="2"/>
      <c r="M53" s="7"/>
    </row>
    <row r="54" spans="4:13" s="6" customFormat="1" ht="73.5" customHeight="1" x14ac:dyDescent="0.2">
      <c r="D54" s="7"/>
      <c r="E54" s="2"/>
      <c r="F54" s="2"/>
      <c r="G54" s="7"/>
      <c r="H54" s="7"/>
      <c r="I54" s="2"/>
      <c r="J54" s="2"/>
      <c r="K54" s="7"/>
      <c r="L54" s="2"/>
      <c r="M54" s="7"/>
    </row>
    <row r="55" spans="4:13" s="6" customFormat="1" ht="73.5" customHeight="1" x14ac:dyDescent="0.2">
      <c r="D55" s="7"/>
      <c r="E55" s="2"/>
      <c r="F55" s="2"/>
      <c r="G55" s="7"/>
      <c r="H55" s="7"/>
      <c r="I55" s="2"/>
      <c r="J55" s="2"/>
      <c r="K55" s="7"/>
      <c r="L55" s="2"/>
      <c r="M55" s="7"/>
    </row>
    <row r="56" spans="4:13" s="6" customFormat="1" ht="73.5" customHeight="1" x14ac:dyDescent="0.2">
      <c r="D56" s="7"/>
      <c r="E56" s="2"/>
      <c r="F56" s="2"/>
      <c r="G56" s="7"/>
      <c r="H56" s="7"/>
      <c r="I56" s="2"/>
      <c r="J56" s="2"/>
      <c r="K56" s="7"/>
      <c r="L56" s="2"/>
      <c r="M56" s="7"/>
    </row>
    <row r="57" spans="4:13" s="6" customFormat="1" ht="73.5" customHeight="1" x14ac:dyDescent="0.2">
      <c r="D57" s="7"/>
      <c r="E57" s="2"/>
      <c r="F57" s="2"/>
      <c r="G57" s="7"/>
      <c r="H57" s="7"/>
      <c r="I57" s="2"/>
      <c r="J57" s="2"/>
      <c r="K57" s="7"/>
      <c r="L57" s="2"/>
      <c r="M57" s="7"/>
    </row>
    <row r="58" spans="4:13" s="6" customFormat="1" ht="73.5" customHeight="1" x14ac:dyDescent="0.2">
      <c r="D58" s="7"/>
      <c r="E58" s="2"/>
      <c r="F58" s="2"/>
      <c r="G58" s="7"/>
      <c r="H58" s="7"/>
      <c r="I58" s="2"/>
      <c r="J58" s="2"/>
      <c r="K58" s="7"/>
      <c r="L58" s="2"/>
      <c r="M58" s="7"/>
    </row>
    <row r="59" spans="4:13" s="6" customFormat="1" ht="73.5" customHeight="1" x14ac:dyDescent="0.2">
      <c r="D59" s="7"/>
      <c r="E59" s="2"/>
      <c r="F59" s="2"/>
      <c r="G59" s="7"/>
      <c r="H59" s="7"/>
      <c r="I59" s="2"/>
      <c r="J59" s="2"/>
      <c r="K59" s="7"/>
      <c r="L59" s="2"/>
      <c r="M59" s="7"/>
    </row>
    <row r="60" spans="4:13" s="6" customFormat="1" ht="73.5" customHeight="1" x14ac:dyDescent="0.2">
      <c r="D60" s="7"/>
      <c r="E60" s="2"/>
      <c r="F60" s="2"/>
      <c r="G60" s="7"/>
      <c r="H60" s="7"/>
      <c r="I60" s="2"/>
      <c r="J60" s="2"/>
      <c r="K60" s="7"/>
      <c r="L60" s="2"/>
      <c r="M60" s="7"/>
    </row>
    <row r="61" spans="4:13" s="6" customFormat="1" ht="73.5" customHeight="1" x14ac:dyDescent="0.2">
      <c r="D61" s="7"/>
      <c r="E61" s="2"/>
      <c r="F61" s="2"/>
      <c r="G61" s="7"/>
      <c r="H61" s="7"/>
      <c r="I61" s="2"/>
      <c r="J61" s="2"/>
      <c r="K61" s="7"/>
      <c r="L61" s="2"/>
      <c r="M61" s="7"/>
    </row>
    <row r="62" spans="4:13" s="6" customFormat="1" ht="73.5" customHeight="1" x14ac:dyDescent="0.2">
      <c r="D62" s="7"/>
      <c r="E62" s="2"/>
      <c r="F62" s="2"/>
      <c r="G62" s="7"/>
      <c r="H62" s="7"/>
      <c r="I62" s="2"/>
      <c r="J62" s="2"/>
      <c r="K62" s="7"/>
      <c r="L62" s="2"/>
      <c r="M62" s="7"/>
    </row>
    <row r="63" spans="4:13" s="6" customFormat="1" ht="73.5" customHeight="1" x14ac:dyDescent="0.2">
      <c r="D63" s="7"/>
      <c r="E63" s="2"/>
      <c r="F63" s="2"/>
      <c r="G63" s="7"/>
      <c r="H63" s="7"/>
      <c r="I63" s="2"/>
      <c r="J63" s="2"/>
      <c r="K63" s="7"/>
      <c r="L63" s="2"/>
      <c r="M63" s="7"/>
    </row>
    <row r="64" spans="4:13" s="6" customFormat="1" ht="73.5" customHeight="1" x14ac:dyDescent="0.2">
      <c r="D64" s="7"/>
      <c r="E64" s="2"/>
      <c r="F64" s="2"/>
      <c r="G64" s="7"/>
      <c r="H64" s="7"/>
      <c r="I64" s="2"/>
      <c r="J64" s="2"/>
      <c r="K64" s="7"/>
      <c r="L64" s="2"/>
      <c r="M64" s="7"/>
    </row>
    <row r="65" spans="4:13" s="6" customFormat="1" ht="73.5" customHeight="1" x14ac:dyDescent="0.2">
      <c r="D65" s="7"/>
      <c r="E65" s="2"/>
      <c r="F65" s="2"/>
      <c r="G65" s="7"/>
      <c r="H65" s="7"/>
      <c r="I65" s="2"/>
      <c r="J65" s="2"/>
      <c r="K65" s="7"/>
      <c r="L65" s="2"/>
      <c r="M65" s="7"/>
    </row>
    <row r="66" spans="4:13" s="6" customFormat="1" ht="73.5" customHeight="1" x14ac:dyDescent="0.2">
      <c r="D66" s="7"/>
      <c r="E66" s="2"/>
      <c r="F66" s="2"/>
      <c r="G66" s="7"/>
      <c r="H66" s="7"/>
      <c r="I66" s="2"/>
      <c r="J66" s="2"/>
      <c r="K66" s="7"/>
      <c r="L66" s="2"/>
      <c r="M66" s="7"/>
    </row>
    <row r="67" spans="4:13" s="6" customFormat="1" ht="73.5" customHeight="1" x14ac:dyDescent="0.2">
      <c r="D67" s="7"/>
      <c r="E67" s="2"/>
      <c r="F67" s="2"/>
      <c r="G67" s="7"/>
      <c r="H67" s="7"/>
      <c r="I67" s="2"/>
      <c r="J67" s="2"/>
      <c r="K67" s="7"/>
      <c r="L67" s="2"/>
      <c r="M67" s="7"/>
    </row>
    <row r="68" spans="4:13" s="6" customFormat="1" ht="73.5" customHeight="1" x14ac:dyDescent="0.2">
      <c r="D68" s="7"/>
      <c r="E68" s="2"/>
      <c r="F68" s="2"/>
      <c r="G68" s="7"/>
      <c r="H68" s="7"/>
      <c r="I68" s="2"/>
      <c r="J68" s="2"/>
      <c r="K68" s="7"/>
      <c r="L68" s="2"/>
      <c r="M68" s="7"/>
    </row>
    <row r="69" spans="4:13" s="6" customFormat="1" ht="73.5" customHeight="1" x14ac:dyDescent="0.2">
      <c r="D69" s="7"/>
      <c r="E69" s="2"/>
      <c r="F69" s="2"/>
      <c r="G69" s="7"/>
      <c r="H69" s="7"/>
      <c r="I69" s="2"/>
      <c r="J69" s="2"/>
      <c r="K69" s="7"/>
      <c r="L69" s="2"/>
      <c r="M69" s="7"/>
    </row>
    <row r="70" spans="4:13" s="6" customFormat="1" ht="73.5" customHeight="1" x14ac:dyDescent="0.2">
      <c r="D70" s="7"/>
      <c r="E70" s="2"/>
      <c r="F70" s="2"/>
      <c r="G70" s="7"/>
      <c r="H70" s="7"/>
      <c r="I70" s="2"/>
      <c r="J70" s="2"/>
      <c r="K70" s="7"/>
      <c r="L70" s="2"/>
      <c r="M70" s="7"/>
    </row>
    <row r="71" spans="4:13" s="6" customFormat="1" ht="73.5" customHeight="1" x14ac:dyDescent="0.2">
      <c r="D71" s="7"/>
      <c r="E71" s="2"/>
      <c r="F71" s="2"/>
      <c r="G71" s="7"/>
      <c r="H71" s="7"/>
      <c r="I71" s="2"/>
      <c r="J71" s="2"/>
      <c r="K71" s="7"/>
      <c r="L71" s="2"/>
      <c r="M71" s="7"/>
    </row>
    <row r="72" spans="4:13" s="6" customFormat="1" ht="73.5" customHeight="1" x14ac:dyDescent="0.2">
      <c r="D72" s="7"/>
      <c r="E72" s="2"/>
      <c r="F72" s="2"/>
      <c r="G72" s="7"/>
      <c r="H72" s="7"/>
      <c r="I72" s="2"/>
      <c r="J72" s="2"/>
      <c r="K72" s="7"/>
      <c r="L72" s="2"/>
      <c r="M72" s="7"/>
    </row>
    <row r="73" spans="4:13" s="6" customFormat="1" ht="73.5" customHeight="1" x14ac:dyDescent="0.2">
      <c r="D73" s="7"/>
      <c r="E73" s="2"/>
      <c r="F73" s="2"/>
      <c r="G73" s="7"/>
      <c r="H73" s="7"/>
      <c r="I73" s="2"/>
      <c r="J73" s="2"/>
      <c r="K73" s="7"/>
      <c r="L73" s="2"/>
      <c r="M73" s="7"/>
    </row>
    <row r="74" spans="4:13" s="6" customFormat="1" ht="73.5" customHeight="1" x14ac:dyDescent="0.2">
      <c r="D74" s="7"/>
      <c r="E74" s="2"/>
      <c r="F74" s="2"/>
      <c r="G74" s="7"/>
      <c r="H74" s="7"/>
      <c r="I74" s="2"/>
      <c r="J74" s="2"/>
      <c r="K74" s="7"/>
      <c r="L74" s="2"/>
      <c r="M74" s="7"/>
    </row>
    <row r="75" spans="4:13" s="6" customFormat="1" ht="73.5" customHeight="1" x14ac:dyDescent="0.2">
      <c r="D75" s="7"/>
      <c r="E75" s="2"/>
      <c r="F75" s="2"/>
      <c r="G75" s="7"/>
      <c r="H75" s="7"/>
      <c r="I75" s="2"/>
      <c r="J75" s="2"/>
      <c r="K75" s="7"/>
      <c r="L75" s="2"/>
      <c r="M75" s="7"/>
    </row>
    <row r="76" spans="4:13" s="6" customFormat="1" ht="73.5" customHeight="1" x14ac:dyDescent="0.2">
      <c r="D76" s="7"/>
      <c r="E76" s="2"/>
      <c r="F76" s="2"/>
      <c r="G76" s="7"/>
      <c r="H76" s="7"/>
      <c r="I76" s="2"/>
      <c r="J76" s="2"/>
      <c r="K76" s="7"/>
      <c r="L76" s="2"/>
      <c r="M76" s="7"/>
    </row>
    <row r="77" spans="4:13" s="6" customFormat="1" ht="73.5" customHeight="1" x14ac:dyDescent="0.2">
      <c r="D77" s="7"/>
      <c r="E77" s="2"/>
      <c r="F77" s="2"/>
      <c r="G77" s="7"/>
      <c r="H77" s="7"/>
      <c r="I77" s="2"/>
      <c r="J77" s="2"/>
      <c r="K77" s="7"/>
      <c r="L77" s="2"/>
      <c r="M77" s="7"/>
    </row>
    <row r="78" spans="4:13" s="6" customFormat="1" ht="73.5" customHeight="1" x14ac:dyDescent="0.2">
      <c r="D78" s="7"/>
      <c r="E78" s="2"/>
      <c r="F78" s="2"/>
      <c r="G78" s="7"/>
      <c r="H78" s="7"/>
      <c r="I78" s="2"/>
      <c r="J78" s="2"/>
      <c r="K78" s="7"/>
      <c r="L78" s="2"/>
      <c r="M78" s="7"/>
    </row>
    <row r="79" spans="4:13" s="6" customFormat="1" ht="73.5" customHeight="1" x14ac:dyDescent="0.2">
      <c r="D79" s="7"/>
      <c r="E79" s="2"/>
      <c r="F79" s="2"/>
      <c r="G79" s="7"/>
      <c r="H79" s="7"/>
      <c r="I79" s="2"/>
      <c r="J79" s="2"/>
      <c r="K79" s="7"/>
      <c r="L79" s="2"/>
      <c r="M79" s="7"/>
    </row>
    <row r="80" spans="4:13" s="6" customFormat="1" ht="73.5" customHeight="1" x14ac:dyDescent="0.2">
      <c r="D80" s="7"/>
      <c r="E80" s="2"/>
      <c r="F80" s="2"/>
      <c r="G80" s="7"/>
      <c r="H80" s="7"/>
      <c r="I80" s="2"/>
      <c r="J80" s="2"/>
      <c r="K80" s="7"/>
      <c r="L80" s="2"/>
      <c r="M80" s="7"/>
    </row>
    <row r="81" spans="4:13" s="6" customFormat="1" ht="73.5" customHeight="1" x14ac:dyDescent="0.2">
      <c r="D81" s="7"/>
      <c r="E81" s="2"/>
      <c r="F81" s="2"/>
      <c r="G81" s="7"/>
      <c r="H81" s="7"/>
      <c r="I81" s="2"/>
      <c r="J81" s="2"/>
      <c r="K81" s="7"/>
      <c r="L81" s="2"/>
      <c r="M81" s="7"/>
    </row>
    <row r="82" spans="4:13" s="6" customFormat="1" ht="73.5" customHeight="1" x14ac:dyDescent="0.2">
      <c r="D82" s="7"/>
      <c r="E82" s="2"/>
      <c r="F82" s="2"/>
      <c r="G82" s="7"/>
      <c r="H82" s="7"/>
      <c r="I82" s="2"/>
      <c r="J82" s="2"/>
      <c r="K82" s="7"/>
      <c r="L82" s="2"/>
      <c r="M82" s="7"/>
    </row>
    <row r="83" spans="4:13" s="6" customFormat="1" ht="73.5" customHeight="1" x14ac:dyDescent="0.2">
      <c r="D83" s="7"/>
      <c r="E83" s="2"/>
      <c r="F83" s="2"/>
      <c r="G83" s="7"/>
      <c r="H83" s="7"/>
      <c r="I83" s="2"/>
      <c r="J83" s="2"/>
      <c r="K83" s="7"/>
      <c r="L83" s="2"/>
      <c r="M83" s="7"/>
    </row>
    <row r="84" spans="4:13" s="6" customFormat="1" ht="73.5" customHeight="1" x14ac:dyDescent="0.2">
      <c r="D84" s="7"/>
      <c r="E84" s="2"/>
      <c r="F84" s="2"/>
      <c r="G84" s="7"/>
      <c r="H84" s="7"/>
      <c r="I84" s="2"/>
      <c r="J84" s="2"/>
      <c r="K84" s="7"/>
      <c r="L84" s="2"/>
      <c r="M84" s="7"/>
    </row>
    <row r="85" spans="4:13" s="6" customFormat="1" ht="73.5" customHeight="1" x14ac:dyDescent="0.2">
      <c r="D85" s="7"/>
      <c r="E85" s="2"/>
      <c r="F85" s="2"/>
      <c r="G85" s="7"/>
      <c r="H85" s="7"/>
      <c r="I85" s="2"/>
      <c r="J85" s="2"/>
      <c r="K85" s="7"/>
      <c r="L85" s="2"/>
      <c r="M85" s="7"/>
    </row>
    <row r="86" spans="4:13" s="6" customFormat="1" ht="73.5" customHeight="1" x14ac:dyDescent="0.2">
      <c r="D86" s="7"/>
      <c r="E86" s="2"/>
      <c r="F86" s="2"/>
      <c r="G86" s="7"/>
      <c r="H86" s="7"/>
      <c r="I86" s="2"/>
      <c r="J86" s="2"/>
      <c r="K86" s="7"/>
      <c r="L86" s="2"/>
      <c r="M86" s="7"/>
    </row>
    <row r="87" spans="4:13" s="6" customFormat="1" ht="73.5" customHeight="1" x14ac:dyDescent="0.2">
      <c r="D87" s="7"/>
      <c r="E87" s="2"/>
      <c r="F87" s="2"/>
      <c r="G87" s="7"/>
      <c r="H87" s="7"/>
      <c r="I87" s="2"/>
      <c r="J87" s="2"/>
      <c r="K87" s="7"/>
      <c r="L87" s="2"/>
      <c r="M87" s="7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56" orientation="landscape" verticalDpi="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published="0">
    <tabColor theme="3" tint="0.39997558519241921"/>
    <pageSetUpPr fitToPage="1"/>
  </sheetPr>
  <dimension ref="A1:M87"/>
  <sheetViews>
    <sheetView zoomScaleNormal="98" zoomScalePageLayoutView="98" workbookViewId="0">
      <pane xSplit="4" ySplit="2" topLeftCell="F3" activePane="bottomRight" state="frozenSplit"/>
      <selection activeCell="E3" sqref="E3"/>
      <selection pane="topRight" activeCell="E3" sqref="E3"/>
      <selection pane="bottomLeft" activeCell="E3" sqref="E3"/>
      <selection pane="bottomRight" activeCell="M5" sqref="M5"/>
    </sheetView>
  </sheetViews>
  <sheetFormatPr baseColWidth="10" defaultColWidth="8.83203125" defaultRowHeight="15" x14ac:dyDescent="0.2"/>
  <cols>
    <col min="1" max="1" width="18.5" style="6" customWidth="1"/>
    <col min="2" max="2" width="19.6640625" style="6" customWidth="1"/>
    <col min="3" max="3" width="12.5" style="6" customWidth="1"/>
    <col min="4" max="4" width="8.6640625" style="7" customWidth="1"/>
    <col min="5" max="5" width="17.5" style="2" customWidth="1"/>
    <col min="6" max="6" width="13.5" style="2" customWidth="1"/>
    <col min="7" max="7" width="9.83203125" style="7" customWidth="1"/>
    <col min="8" max="8" width="8.33203125" style="7" customWidth="1"/>
    <col min="9" max="9" width="9.83203125" style="2" customWidth="1"/>
    <col min="10" max="10" width="20.5" style="2" customWidth="1"/>
    <col min="11" max="11" width="11.83203125" style="7" customWidth="1"/>
    <col min="12" max="12" width="14.83203125" style="2" customWidth="1"/>
    <col min="13" max="13" width="29" style="24" customWidth="1"/>
  </cols>
  <sheetData>
    <row r="1" spans="1:13" s="5" customFormat="1" ht="123.75" customHeight="1" x14ac:dyDescent="0.25">
      <c r="A1" s="33"/>
      <c r="B1" s="34"/>
      <c r="C1" s="25">
        <v>444</v>
      </c>
      <c r="D1" s="1"/>
      <c r="E1" s="16" t="s">
        <v>91</v>
      </c>
      <c r="F1" s="2" t="s">
        <v>8</v>
      </c>
      <c r="G1" s="3"/>
      <c r="H1" s="3"/>
      <c r="I1" s="4"/>
      <c r="J1" s="4"/>
      <c r="K1" s="3"/>
      <c r="L1" s="4"/>
      <c r="M1" s="22"/>
    </row>
    <row r="2" spans="1:13" s="20" customFormat="1" ht="16" x14ac:dyDescent="0.2">
      <c r="A2" s="17" t="s">
        <v>92</v>
      </c>
      <c r="B2" s="17" t="s">
        <v>93</v>
      </c>
      <c r="C2" s="17" t="s">
        <v>209</v>
      </c>
      <c r="D2" s="18" t="s">
        <v>94</v>
      </c>
      <c r="E2" s="19" t="s">
        <v>95</v>
      </c>
      <c r="F2" s="19" t="s">
        <v>210</v>
      </c>
      <c r="G2" s="18" t="s">
        <v>97</v>
      </c>
      <c r="H2" s="18" t="s">
        <v>98</v>
      </c>
      <c r="I2" s="19" t="s">
        <v>99</v>
      </c>
      <c r="J2" s="19" t="s">
        <v>100</v>
      </c>
      <c r="K2" s="18" t="s">
        <v>101</v>
      </c>
      <c r="L2" s="19" t="s">
        <v>102</v>
      </c>
      <c r="M2" s="23" t="s">
        <v>205</v>
      </c>
    </row>
    <row r="3" spans="1:13" s="6" customFormat="1" ht="73.5" customHeight="1" x14ac:dyDescent="0.25">
      <c r="C3" s="28"/>
      <c r="D3" s="26">
        <v>1</v>
      </c>
      <c r="E3" s="27"/>
      <c r="F3" s="27" t="s">
        <v>39</v>
      </c>
      <c r="G3" s="26"/>
      <c r="H3" s="26"/>
      <c r="I3" s="27"/>
      <c r="J3" s="27"/>
      <c r="K3" s="26" t="s">
        <v>207</v>
      </c>
      <c r="L3" s="27" t="s">
        <v>46</v>
      </c>
      <c r="M3" s="26" t="s">
        <v>265</v>
      </c>
    </row>
    <row r="4" spans="1:13" s="6" customFormat="1" ht="73.5" customHeight="1" x14ac:dyDescent="0.25">
      <c r="C4" s="28"/>
      <c r="D4" s="26">
        <v>2</v>
      </c>
      <c r="E4" s="27"/>
      <c r="F4" s="27" t="s">
        <v>40</v>
      </c>
      <c r="G4" s="26" t="s">
        <v>41</v>
      </c>
      <c r="H4" s="26"/>
      <c r="I4" s="27"/>
      <c r="J4" s="27" t="s">
        <v>45</v>
      </c>
      <c r="K4" s="26" t="s">
        <v>41</v>
      </c>
      <c r="L4" s="27" t="s">
        <v>222</v>
      </c>
      <c r="M4" s="26" t="s">
        <v>266</v>
      </c>
    </row>
    <row r="5" spans="1:13" s="6" customFormat="1" ht="73.5" customHeight="1" x14ac:dyDescent="0.25">
      <c r="C5" s="28"/>
      <c r="D5" s="26">
        <v>3</v>
      </c>
      <c r="E5" s="27"/>
      <c r="F5" s="27" t="s">
        <v>40</v>
      </c>
      <c r="G5" s="26" t="s">
        <v>41</v>
      </c>
      <c r="H5" s="26" t="s">
        <v>42</v>
      </c>
      <c r="I5" s="27" t="s">
        <v>43</v>
      </c>
      <c r="J5" s="27" t="s">
        <v>44</v>
      </c>
      <c r="K5" s="26" t="s">
        <v>41</v>
      </c>
      <c r="L5" s="27" t="s">
        <v>222</v>
      </c>
      <c r="M5" s="26" t="s">
        <v>266</v>
      </c>
    </row>
    <row r="6" spans="1:13" s="6" customFormat="1" ht="73.5" customHeight="1" x14ac:dyDescent="0.2">
      <c r="D6" s="7"/>
      <c r="E6" s="2"/>
      <c r="F6" s="2"/>
      <c r="G6" s="7"/>
      <c r="H6" s="7"/>
      <c r="I6" s="2"/>
      <c r="J6" s="2"/>
      <c r="K6" s="7"/>
      <c r="L6" s="2"/>
      <c r="M6" s="7"/>
    </row>
    <row r="7" spans="1:13" s="6" customFormat="1" ht="73.5" customHeight="1" x14ac:dyDescent="0.2">
      <c r="D7" s="7"/>
      <c r="E7" s="2"/>
      <c r="F7" s="2"/>
      <c r="G7" s="7"/>
      <c r="H7" s="7"/>
      <c r="I7" s="2"/>
      <c r="J7" s="2"/>
      <c r="K7" s="7"/>
      <c r="L7" s="2"/>
      <c r="M7" s="7"/>
    </row>
    <row r="8" spans="1:13" s="6" customFormat="1" ht="73.5" customHeight="1" x14ac:dyDescent="0.2">
      <c r="D8" s="7"/>
      <c r="E8" s="2"/>
      <c r="F8" s="2"/>
      <c r="G8" s="7"/>
      <c r="H8" s="7"/>
      <c r="I8" s="2"/>
      <c r="J8" s="2"/>
      <c r="K8" s="7"/>
      <c r="L8" s="2"/>
      <c r="M8" s="7"/>
    </row>
    <row r="9" spans="1:13" s="6" customFormat="1" ht="73.5" customHeight="1" x14ac:dyDescent="0.2">
      <c r="D9" s="7"/>
      <c r="E9" s="2"/>
      <c r="F9" s="2"/>
      <c r="G9" s="7"/>
      <c r="H9" s="7"/>
      <c r="I9" s="2"/>
      <c r="J9" s="2"/>
      <c r="K9" s="7"/>
      <c r="L9" s="2"/>
      <c r="M9" s="7"/>
    </row>
    <row r="10" spans="1:13" s="6" customFormat="1" ht="73.5" customHeight="1" x14ac:dyDescent="0.2">
      <c r="D10" s="7"/>
      <c r="E10" s="2"/>
      <c r="F10" s="2"/>
      <c r="G10" s="7"/>
      <c r="H10" s="7"/>
      <c r="I10" s="2"/>
      <c r="J10" s="2"/>
      <c r="K10" s="7"/>
      <c r="L10" s="2"/>
      <c r="M10" s="7"/>
    </row>
    <row r="11" spans="1:13" s="6" customFormat="1" ht="73.5" customHeight="1" x14ac:dyDescent="0.2">
      <c r="D11" s="7"/>
      <c r="E11" s="2"/>
      <c r="F11" s="2"/>
      <c r="G11" s="7"/>
      <c r="H11" s="7"/>
      <c r="I11" s="2"/>
      <c r="J11" s="2"/>
      <c r="K11" s="7"/>
      <c r="L11" s="2"/>
      <c r="M11" s="7"/>
    </row>
    <row r="12" spans="1:13" s="6" customFormat="1" ht="73.5" customHeight="1" x14ac:dyDescent="0.2">
      <c r="D12" s="7"/>
      <c r="E12" s="2"/>
      <c r="F12" s="2"/>
      <c r="G12" s="7"/>
      <c r="H12" s="7"/>
      <c r="I12" s="2"/>
      <c r="J12" s="2"/>
      <c r="K12" s="7"/>
      <c r="L12" s="2"/>
      <c r="M12" s="7"/>
    </row>
    <row r="13" spans="1:13" s="6" customFormat="1" ht="73.5" customHeight="1" x14ac:dyDescent="0.2">
      <c r="D13" s="7"/>
      <c r="E13" s="2"/>
      <c r="F13" s="2"/>
      <c r="G13" s="7"/>
      <c r="H13" s="7"/>
      <c r="I13" s="2"/>
      <c r="J13" s="2"/>
      <c r="K13" s="7"/>
      <c r="L13" s="2"/>
      <c r="M13" s="7"/>
    </row>
    <row r="14" spans="1:13" s="6" customFormat="1" ht="73.5" customHeight="1" x14ac:dyDescent="0.2">
      <c r="D14" s="7"/>
      <c r="E14" s="2"/>
      <c r="F14" s="2"/>
      <c r="G14" s="7"/>
      <c r="H14" s="7"/>
      <c r="I14" s="2"/>
      <c r="J14" s="2"/>
      <c r="K14" s="7"/>
      <c r="L14" s="2"/>
      <c r="M14" s="7"/>
    </row>
    <row r="15" spans="1:13" s="6" customFormat="1" ht="73.5" customHeight="1" x14ac:dyDescent="0.2">
      <c r="D15" s="7"/>
      <c r="E15" s="2"/>
      <c r="F15" s="2"/>
      <c r="G15" s="7"/>
      <c r="H15" s="7"/>
      <c r="I15" s="2"/>
      <c r="J15" s="2"/>
      <c r="K15" s="7"/>
      <c r="L15" s="2"/>
      <c r="M15" s="7"/>
    </row>
    <row r="16" spans="1:13" s="6" customFormat="1" ht="73.5" customHeight="1" x14ac:dyDescent="0.2">
      <c r="D16" s="7"/>
      <c r="E16" s="2"/>
      <c r="F16" s="2"/>
      <c r="G16" s="7"/>
      <c r="H16" s="7"/>
      <c r="I16" s="2"/>
      <c r="J16" s="2"/>
      <c r="K16" s="7"/>
      <c r="L16" s="2"/>
      <c r="M16" s="7"/>
    </row>
    <row r="17" spans="4:13" s="6" customFormat="1" ht="73.5" customHeight="1" x14ac:dyDescent="0.2">
      <c r="D17" s="7"/>
      <c r="E17" s="2"/>
      <c r="F17" s="2"/>
      <c r="G17" s="7"/>
      <c r="H17" s="7"/>
      <c r="I17" s="2"/>
      <c r="J17" s="2"/>
      <c r="K17" s="7"/>
      <c r="L17" s="2"/>
      <c r="M17" s="7"/>
    </row>
    <row r="18" spans="4:13" s="6" customFormat="1" ht="73.5" customHeight="1" x14ac:dyDescent="0.2">
      <c r="D18" s="7"/>
      <c r="E18" s="2"/>
      <c r="F18" s="2"/>
      <c r="G18" s="7"/>
      <c r="H18" s="7"/>
      <c r="I18" s="2"/>
      <c r="J18" s="2"/>
      <c r="K18" s="7"/>
      <c r="L18" s="2"/>
      <c r="M18" s="7"/>
    </row>
    <row r="19" spans="4:13" s="6" customFormat="1" ht="73.5" customHeight="1" x14ac:dyDescent="0.2">
      <c r="D19" s="7"/>
      <c r="E19" s="2"/>
      <c r="F19" s="2"/>
      <c r="G19" s="7"/>
      <c r="H19" s="7"/>
      <c r="I19" s="2"/>
      <c r="J19" s="2"/>
      <c r="K19" s="7"/>
      <c r="L19" s="2"/>
      <c r="M19" s="7"/>
    </row>
    <row r="20" spans="4:13" s="6" customFormat="1" ht="73.5" customHeight="1" x14ac:dyDescent="0.2">
      <c r="D20" s="7"/>
      <c r="E20" s="2"/>
      <c r="F20" s="2"/>
      <c r="G20" s="7"/>
      <c r="H20" s="7"/>
      <c r="I20" s="2"/>
      <c r="J20" s="2"/>
      <c r="K20" s="7"/>
      <c r="L20" s="2"/>
      <c r="M20" s="7"/>
    </row>
    <row r="21" spans="4:13" s="6" customFormat="1" ht="73.5" customHeight="1" x14ac:dyDescent="0.2">
      <c r="D21" s="7"/>
      <c r="E21" s="2"/>
      <c r="F21" s="2"/>
      <c r="G21" s="7"/>
      <c r="H21" s="7"/>
      <c r="I21" s="2"/>
      <c r="J21" s="2"/>
      <c r="K21" s="7"/>
      <c r="L21" s="2"/>
      <c r="M21" s="7"/>
    </row>
    <row r="22" spans="4:13" s="6" customFormat="1" ht="73.5" customHeight="1" x14ac:dyDescent="0.2">
      <c r="D22" s="7"/>
      <c r="E22" s="2"/>
      <c r="F22" s="2"/>
      <c r="G22" s="7"/>
      <c r="H22" s="7"/>
      <c r="I22" s="2"/>
      <c r="J22" s="2"/>
      <c r="K22" s="7"/>
      <c r="L22" s="2"/>
      <c r="M22" s="7"/>
    </row>
    <row r="23" spans="4:13" s="6" customFormat="1" ht="73.5" customHeight="1" x14ac:dyDescent="0.2">
      <c r="D23" s="7"/>
      <c r="E23" s="2"/>
      <c r="F23" s="2"/>
      <c r="G23" s="7"/>
      <c r="H23" s="7"/>
      <c r="I23" s="2"/>
      <c r="J23" s="2"/>
      <c r="K23" s="7"/>
      <c r="L23" s="2"/>
      <c r="M23" s="7"/>
    </row>
    <row r="24" spans="4:13" s="6" customFormat="1" ht="73.5" customHeight="1" x14ac:dyDescent="0.2">
      <c r="D24" s="7"/>
      <c r="E24" s="2"/>
      <c r="F24" s="2"/>
      <c r="G24" s="7"/>
      <c r="H24" s="7"/>
      <c r="I24" s="2"/>
      <c r="J24" s="2"/>
      <c r="K24" s="7"/>
      <c r="L24" s="2"/>
      <c r="M24" s="7"/>
    </row>
    <row r="25" spans="4:13" s="6" customFormat="1" ht="73.5" customHeight="1" x14ac:dyDescent="0.2">
      <c r="D25" s="7"/>
      <c r="E25" s="2"/>
      <c r="F25" s="2"/>
      <c r="G25" s="7"/>
      <c r="H25" s="7"/>
      <c r="I25" s="2"/>
      <c r="J25" s="2"/>
      <c r="K25" s="7"/>
      <c r="L25" s="2"/>
      <c r="M25" s="7"/>
    </row>
    <row r="26" spans="4:13" s="6" customFormat="1" ht="73.5" customHeight="1" x14ac:dyDescent="0.2">
      <c r="D26" s="7"/>
      <c r="E26" s="2"/>
      <c r="F26" s="2"/>
      <c r="G26" s="7"/>
      <c r="H26" s="7"/>
      <c r="I26" s="2"/>
      <c r="J26" s="2"/>
      <c r="K26" s="7"/>
      <c r="L26" s="2"/>
      <c r="M26" s="7"/>
    </row>
    <row r="27" spans="4:13" s="6" customFormat="1" ht="73.5" customHeight="1" x14ac:dyDescent="0.2">
      <c r="D27" s="7"/>
      <c r="E27" s="2"/>
      <c r="F27" s="2"/>
      <c r="G27" s="7"/>
      <c r="H27" s="7"/>
      <c r="I27" s="2"/>
      <c r="J27" s="2"/>
      <c r="K27" s="7"/>
      <c r="L27" s="2"/>
      <c r="M27" s="7"/>
    </row>
    <row r="28" spans="4:13" s="6" customFormat="1" ht="73.5" customHeight="1" x14ac:dyDescent="0.2">
      <c r="D28" s="7"/>
      <c r="E28" s="2"/>
      <c r="F28" s="2"/>
      <c r="G28" s="7"/>
      <c r="H28" s="7"/>
      <c r="I28" s="2"/>
      <c r="J28" s="2"/>
      <c r="K28" s="7"/>
      <c r="L28" s="2"/>
      <c r="M28" s="7"/>
    </row>
    <row r="29" spans="4:13" s="6" customFormat="1" ht="73.5" customHeight="1" x14ac:dyDescent="0.2">
      <c r="D29" s="7"/>
      <c r="E29" s="2"/>
      <c r="F29" s="2"/>
      <c r="G29" s="7"/>
      <c r="H29" s="7"/>
      <c r="I29" s="2"/>
      <c r="J29" s="2"/>
      <c r="K29" s="7"/>
      <c r="L29" s="2"/>
      <c r="M29" s="7"/>
    </row>
    <row r="30" spans="4:13" s="6" customFormat="1" ht="73.5" customHeight="1" x14ac:dyDescent="0.2">
      <c r="D30" s="7"/>
      <c r="E30" s="2"/>
      <c r="F30" s="2"/>
      <c r="G30" s="7"/>
      <c r="H30" s="7"/>
      <c r="I30" s="2"/>
      <c r="J30" s="2"/>
      <c r="K30" s="7"/>
      <c r="L30" s="2"/>
      <c r="M30" s="7"/>
    </row>
    <row r="31" spans="4:13" s="6" customFormat="1" ht="73.5" customHeight="1" x14ac:dyDescent="0.2">
      <c r="D31" s="7"/>
      <c r="E31" s="2"/>
      <c r="F31" s="2"/>
      <c r="G31" s="7"/>
      <c r="H31" s="7"/>
      <c r="I31" s="2"/>
      <c r="J31" s="2"/>
      <c r="K31" s="7"/>
      <c r="L31" s="2"/>
      <c r="M31" s="7"/>
    </row>
    <row r="32" spans="4:13" s="6" customFormat="1" ht="73.5" customHeight="1" x14ac:dyDescent="0.2">
      <c r="D32" s="7"/>
      <c r="E32" s="2"/>
      <c r="F32" s="2"/>
      <c r="G32" s="7"/>
      <c r="H32" s="7"/>
      <c r="I32" s="2"/>
      <c r="J32" s="2"/>
      <c r="K32" s="7"/>
      <c r="L32" s="2"/>
      <c r="M32" s="7"/>
    </row>
    <row r="33" spans="4:13" s="6" customFormat="1" ht="73.5" customHeight="1" x14ac:dyDescent="0.2">
      <c r="D33" s="7"/>
      <c r="E33" s="2"/>
      <c r="F33" s="2"/>
      <c r="G33" s="7"/>
      <c r="H33" s="7"/>
      <c r="I33" s="2"/>
      <c r="J33" s="2"/>
      <c r="K33" s="7"/>
      <c r="L33" s="2"/>
      <c r="M33" s="7"/>
    </row>
    <row r="34" spans="4:13" s="6" customFormat="1" ht="73.5" customHeight="1" x14ac:dyDescent="0.2">
      <c r="D34" s="7"/>
      <c r="E34" s="2"/>
      <c r="F34" s="2"/>
      <c r="G34" s="7"/>
      <c r="H34" s="7"/>
      <c r="I34" s="2"/>
      <c r="J34" s="2"/>
      <c r="K34" s="7"/>
      <c r="L34" s="2"/>
      <c r="M34" s="7"/>
    </row>
    <row r="35" spans="4:13" s="6" customFormat="1" ht="73.5" customHeight="1" x14ac:dyDescent="0.2">
      <c r="D35" s="7"/>
      <c r="E35" s="2"/>
      <c r="F35" s="2"/>
      <c r="G35" s="7"/>
      <c r="H35" s="7"/>
      <c r="I35" s="2"/>
      <c r="J35" s="2"/>
      <c r="K35" s="7"/>
      <c r="L35" s="2"/>
      <c r="M35" s="7"/>
    </row>
    <row r="36" spans="4:13" s="6" customFormat="1" ht="73.5" customHeight="1" x14ac:dyDescent="0.2">
      <c r="D36" s="7"/>
      <c r="E36" s="2"/>
      <c r="F36" s="2"/>
      <c r="G36" s="7"/>
      <c r="H36" s="7"/>
      <c r="I36" s="2"/>
      <c r="J36" s="2"/>
      <c r="K36" s="7"/>
      <c r="L36" s="2"/>
      <c r="M36" s="7"/>
    </row>
    <row r="37" spans="4:13" s="6" customFormat="1" ht="73.5" customHeight="1" x14ac:dyDescent="0.2">
      <c r="D37" s="7"/>
      <c r="E37" s="2"/>
      <c r="F37" s="2"/>
      <c r="G37" s="7"/>
      <c r="H37" s="7"/>
      <c r="I37" s="2"/>
      <c r="J37" s="2"/>
      <c r="K37" s="7"/>
      <c r="L37" s="2"/>
      <c r="M37" s="7"/>
    </row>
    <row r="38" spans="4:13" s="6" customFormat="1" ht="73.5" customHeight="1" x14ac:dyDescent="0.2">
      <c r="D38" s="7"/>
      <c r="E38" s="2"/>
      <c r="F38" s="2"/>
      <c r="G38" s="7"/>
      <c r="H38" s="7"/>
      <c r="I38" s="2"/>
      <c r="J38" s="2"/>
      <c r="K38" s="7"/>
      <c r="L38" s="2"/>
      <c r="M38" s="7"/>
    </row>
    <row r="39" spans="4:13" s="6" customFormat="1" ht="73.5" customHeight="1" x14ac:dyDescent="0.2">
      <c r="D39" s="7"/>
      <c r="E39" s="2"/>
      <c r="F39" s="2"/>
      <c r="G39" s="7"/>
      <c r="H39" s="7"/>
      <c r="I39" s="2"/>
      <c r="J39" s="2"/>
      <c r="K39" s="7"/>
      <c r="L39" s="2"/>
      <c r="M39" s="7"/>
    </row>
    <row r="40" spans="4:13" s="6" customFormat="1" ht="73.5" customHeight="1" x14ac:dyDescent="0.2">
      <c r="D40" s="7"/>
      <c r="E40" s="2"/>
      <c r="F40" s="2"/>
      <c r="G40" s="7"/>
      <c r="H40" s="7"/>
      <c r="I40" s="2"/>
      <c r="J40" s="2"/>
      <c r="K40" s="7"/>
      <c r="L40" s="2"/>
      <c r="M40" s="7"/>
    </row>
    <row r="41" spans="4:13" s="6" customFormat="1" ht="73.5" customHeight="1" x14ac:dyDescent="0.2">
      <c r="D41" s="7"/>
      <c r="E41" s="2"/>
      <c r="F41" s="2"/>
      <c r="G41" s="7"/>
      <c r="H41" s="7"/>
      <c r="I41" s="2"/>
      <c r="J41" s="2"/>
      <c r="K41" s="7"/>
      <c r="L41" s="2"/>
      <c r="M41" s="7"/>
    </row>
    <row r="42" spans="4:13" s="6" customFormat="1" ht="73.5" customHeight="1" x14ac:dyDescent="0.2">
      <c r="D42" s="7"/>
      <c r="E42" s="2"/>
      <c r="F42" s="2"/>
      <c r="G42" s="7"/>
      <c r="H42" s="7"/>
      <c r="I42" s="2"/>
      <c r="J42" s="2"/>
      <c r="K42" s="7"/>
      <c r="L42" s="2"/>
      <c r="M42" s="7"/>
    </row>
    <row r="43" spans="4:13" s="6" customFormat="1" ht="73.5" customHeight="1" x14ac:dyDescent="0.2">
      <c r="D43" s="7"/>
      <c r="E43" s="2"/>
      <c r="F43" s="2"/>
      <c r="G43" s="7"/>
      <c r="H43" s="7"/>
      <c r="I43" s="2"/>
      <c r="J43" s="2"/>
      <c r="K43" s="7"/>
      <c r="L43" s="2"/>
      <c r="M43" s="7"/>
    </row>
    <row r="44" spans="4:13" s="6" customFormat="1" ht="73.5" customHeight="1" x14ac:dyDescent="0.2">
      <c r="D44" s="7"/>
      <c r="E44" s="2"/>
      <c r="F44" s="2"/>
      <c r="G44" s="7"/>
      <c r="H44" s="7"/>
      <c r="I44" s="2"/>
      <c r="J44" s="2"/>
      <c r="K44" s="7"/>
      <c r="L44" s="2"/>
      <c r="M44" s="7"/>
    </row>
    <row r="45" spans="4:13" s="6" customFormat="1" ht="73.5" customHeight="1" x14ac:dyDescent="0.2">
      <c r="D45" s="7"/>
      <c r="E45" s="2"/>
      <c r="F45" s="2"/>
      <c r="G45" s="7"/>
      <c r="H45" s="7"/>
      <c r="I45" s="2"/>
      <c r="J45" s="2"/>
      <c r="K45" s="7"/>
      <c r="L45" s="2"/>
      <c r="M45" s="7"/>
    </row>
    <row r="46" spans="4:13" s="6" customFormat="1" ht="73.5" customHeight="1" x14ac:dyDescent="0.2">
      <c r="D46" s="7"/>
      <c r="E46" s="2"/>
      <c r="F46" s="2"/>
      <c r="G46" s="7"/>
      <c r="H46" s="7"/>
      <c r="I46" s="2"/>
      <c r="J46" s="2"/>
      <c r="K46" s="7"/>
      <c r="L46" s="2"/>
      <c r="M46" s="7"/>
    </row>
    <row r="47" spans="4:13" s="6" customFormat="1" ht="73.5" customHeight="1" x14ac:dyDescent="0.2">
      <c r="D47" s="7"/>
      <c r="E47" s="2"/>
      <c r="F47" s="2"/>
      <c r="G47" s="7"/>
      <c r="H47" s="7"/>
      <c r="I47" s="2"/>
      <c r="J47" s="2"/>
      <c r="K47" s="7"/>
      <c r="L47" s="2"/>
      <c r="M47" s="7"/>
    </row>
    <row r="48" spans="4:13" s="6" customFormat="1" ht="73.5" customHeight="1" x14ac:dyDescent="0.2">
      <c r="D48" s="7"/>
      <c r="E48" s="2"/>
      <c r="F48" s="2"/>
      <c r="G48" s="7"/>
      <c r="H48" s="7"/>
      <c r="I48" s="2"/>
      <c r="J48" s="2"/>
      <c r="K48" s="7"/>
      <c r="L48" s="2"/>
      <c r="M48" s="7"/>
    </row>
    <row r="49" spans="4:13" s="6" customFormat="1" ht="73.5" customHeight="1" x14ac:dyDescent="0.2">
      <c r="D49" s="7"/>
      <c r="E49" s="2"/>
      <c r="F49" s="2"/>
      <c r="G49" s="7"/>
      <c r="H49" s="7"/>
      <c r="I49" s="2"/>
      <c r="J49" s="2"/>
      <c r="K49" s="7"/>
      <c r="L49" s="2"/>
      <c r="M49" s="7"/>
    </row>
    <row r="50" spans="4:13" s="6" customFormat="1" ht="73.5" customHeight="1" x14ac:dyDescent="0.2">
      <c r="D50" s="7"/>
      <c r="E50" s="2"/>
      <c r="F50" s="2"/>
      <c r="G50" s="7"/>
      <c r="H50" s="7"/>
      <c r="I50" s="2"/>
      <c r="J50" s="2"/>
      <c r="K50" s="7"/>
      <c r="L50" s="2"/>
      <c r="M50" s="7"/>
    </row>
    <row r="51" spans="4:13" s="6" customFormat="1" ht="73.5" customHeight="1" x14ac:dyDescent="0.2">
      <c r="D51" s="7"/>
      <c r="E51" s="2"/>
      <c r="F51" s="2"/>
      <c r="G51" s="7"/>
      <c r="H51" s="7"/>
      <c r="I51" s="2"/>
      <c r="J51" s="2"/>
      <c r="K51" s="7"/>
      <c r="L51" s="2"/>
      <c r="M51" s="7"/>
    </row>
    <row r="52" spans="4:13" s="6" customFormat="1" ht="73.5" customHeight="1" x14ac:dyDescent="0.2">
      <c r="D52" s="7"/>
      <c r="E52" s="2"/>
      <c r="F52" s="2"/>
      <c r="G52" s="7"/>
      <c r="H52" s="7"/>
      <c r="I52" s="2"/>
      <c r="J52" s="2"/>
      <c r="K52" s="7"/>
      <c r="L52" s="2"/>
      <c r="M52" s="7"/>
    </row>
    <row r="53" spans="4:13" s="6" customFormat="1" ht="73.5" customHeight="1" x14ac:dyDescent="0.2">
      <c r="D53" s="7"/>
      <c r="E53" s="2"/>
      <c r="F53" s="2"/>
      <c r="G53" s="7"/>
      <c r="H53" s="7"/>
      <c r="I53" s="2"/>
      <c r="J53" s="2"/>
      <c r="K53" s="7"/>
      <c r="L53" s="2"/>
      <c r="M53" s="7"/>
    </row>
    <row r="54" spans="4:13" s="6" customFormat="1" ht="73.5" customHeight="1" x14ac:dyDescent="0.2">
      <c r="D54" s="7"/>
      <c r="E54" s="2"/>
      <c r="F54" s="2"/>
      <c r="G54" s="7"/>
      <c r="H54" s="7"/>
      <c r="I54" s="2"/>
      <c r="J54" s="2"/>
      <c r="K54" s="7"/>
      <c r="L54" s="2"/>
      <c r="M54" s="7"/>
    </row>
    <row r="55" spans="4:13" s="6" customFormat="1" ht="73.5" customHeight="1" x14ac:dyDescent="0.2">
      <c r="D55" s="7"/>
      <c r="E55" s="2"/>
      <c r="F55" s="2"/>
      <c r="G55" s="7"/>
      <c r="H55" s="7"/>
      <c r="I55" s="2"/>
      <c r="J55" s="2"/>
      <c r="K55" s="7"/>
      <c r="L55" s="2"/>
      <c r="M55" s="7"/>
    </row>
    <row r="56" spans="4:13" s="6" customFormat="1" ht="73.5" customHeight="1" x14ac:dyDescent="0.2">
      <c r="D56" s="7"/>
      <c r="E56" s="2"/>
      <c r="F56" s="2"/>
      <c r="G56" s="7"/>
      <c r="H56" s="7"/>
      <c r="I56" s="2"/>
      <c r="J56" s="2"/>
      <c r="K56" s="7"/>
      <c r="L56" s="2"/>
      <c r="M56" s="7"/>
    </row>
    <row r="57" spans="4:13" s="6" customFormat="1" ht="73.5" customHeight="1" x14ac:dyDescent="0.2">
      <c r="D57" s="7"/>
      <c r="E57" s="2"/>
      <c r="F57" s="2"/>
      <c r="G57" s="7"/>
      <c r="H57" s="7"/>
      <c r="I57" s="2"/>
      <c r="J57" s="2"/>
      <c r="K57" s="7"/>
      <c r="L57" s="2"/>
      <c r="M57" s="7"/>
    </row>
    <row r="58" spans="4:13" s="6" customFormat="1" ht="73.5" customHeight="1" x14ac:dyDescent="0.2">
      <c r="D58" s="7"/>
      <c r="E58" s="2"/>
      <c r="F58" s="2"/>
      <c r="G58" s="7"/>
      <c r="H58" s="7"/>
      <c r="I58" s="2"/>
      <c r="J58" s="2"/>
      <c r="K58" s="7"/>
      <c r="L58" s="2"/>
      <c r="M58" s="7"/>
    </row>
    <row r="59" spans="4:13" s="6" customFormat="1" ht="73.5" customHeight="1" x14ac:dyDescent="0.2">
      <c r="D59" s="7"/>
      <c r="E59" s="2"/>
      <c r="F59" s="2"/>
      <c r="G59" s="7"/>
      <c r="H59" s="7"/>
      <c r="I59" s="2"/>
      <c r="J59" s="2"/>
      <c r="K59" s="7"/>
      <c r="L59" s="2"/>
      <c r="M59" s="7"/>
    </row>
    <row r="60" spans="4:13" s="6" customFormat="1" ht="73.5" customHeight="1" x14ac:dyDescent="0.2">
      <c r="D60" s="7"/>
      <c r="E60" s="2"/>
      <c r="F60" s="2"/>
      <c r="G60" s="7"/>
      <c r="H60" s="7"/>
      <c r="I60" s="2"/>
      <c r="J60" s="2"/>
      <c r="K60" s="7"/>
      <c r="L60" s="2"/>
      <c r="M60" s="7"/>
    </row>
    <row r="61" spans="4:13" s="6" customFormat="1" ht="73.5" customHeight="1" x14ac:dyDescent="0.2">
      <c r="D61" s="7"/>
      <c r="E61" s="2"/>
      <c r="F61" s="2"/>
      <c r="G61" s="7"/>
      <c r="H61" s="7"/>
      <c r="I61" s="2"/>
      <c r="J61" s="2"/>
      <c r="K61" s="7"/>
      <c r="L61" s="2"/>
      <c r="M61" s="7"/>
    </row>
    <row r="62" spans="4:13" s="6" customFormat="1" ht="73.5" customHeight="1" x14ac:dyDescent="0.2">
      <c r="D62" s="7"/>
      <c r="E62" s="2"/>
      <c r="F62" s="2"/>
      <c r="G62" s="7"/>
      <c r="H62" s="7"/>
      <c r="I62" s="2"/>
      <c r="J62" s="2"/>
      <c r="K62" s="7"/>
      <c r="L62" s="2"/>
      <c r="M62" s="7"/>
    </row>
    <row r="63" spans="4:13" s="6" customFormat="1" ht="73.5" customHeight="1" x14ac:dyDescent="0.2">
      <c r="D63" s="7"/>
      <c r="E63" s="2"/>
      <c r="F63" s="2"/>
      <c r="G63" s="7"/>
      <c r="H63" s="7"/>
      <c r="I63" s="2"/>
      <c r="J63" s="2"/>
      <c r="K63" s="7"/>
      <c r="L63" s="2"/>
      <c r="M63" s="7"/>
    </row>
    <row r="64" spans="4:13" s="6" customFormat="1" ht="73.5" customHeight="1" x14ac:dyDescent="0.2">
      <c r="D64" s="7"/>
      <c r="E64" s="2"/>
      <c r="F64" s="2"/>
      <c r="G64" s="7"/>
      <c r="H64" s="7"/>
      <c r="I64" s="2"/>
      <c r="J64" s="2"/>
      <c r="K64" s="7"/>
      <c r="L64" s="2"/>
      <c r="M64" s="7"/>
    </row>
    <row r="65" spans="4:13" s="6" customFormat="1" ht="73.5" customHeight="1" x14ac:dyDescent="0.2">
      <c r="D65" s="7"/>
      <c r="E65" s="2"/>
      <c r="F65" s="2"/>
      <c r="G65" s="7"/>
      <c r="H65" s="7"/>
      <c r="I65" s="2"/>
      <c r="J65" s="2"/>
      <c r="K65" s="7"/>
      <c r="L65" s="2"/>
      <c r="M65" s="7"/>
    </row>
    <row r="66" spans="4:13" s="6" customFormat="1" ht="73.5" customHeight="1" x14ac:dyDescent="0.2">
      <c r="D66" s="7"/>
      <c r="E66" s="2"/>
      <c r="F66" s="2"/>
      <c r="G66" s="7"/>
      <c r="H66" s="7"/>
      <c r="I66" s="2"/>
      <c r="J66" s="2"/>
      <c r="K66" s="7"/>
      <c r="L66" s="2"/>
      <c r="M66" s="7"/>
    </row>
    <row r="67" spans="4:13" s="6" customFormat="1" ht="73.5" customHeight="1" x14ac:dyDescent="0.2">
      <c r="D67" s="7"/>
      <c r="E67" s="2"/>
      <c r="F67" s="2"/>
      <c r="G67" s="7"/>
      <c r="H67" s="7"/>
      <c r="I67" s="2"/>
      <c r="J67" s="2"/>
      <c r="K67" s="7"/>
      <c r="L67" s="2"/>
      <c r="M67" s="7"/>
    </row>
    <row r="68" spans="4:13" s="6" customFormat="1" ht="73.5" customHeight="1" x14ac:dyDescent="0.2">
      <c r="D68" s="7"/>
      <c r="E68" s="2"/>
      <c r="F68" s="2"/>
      <c r="G68" s="7"/>
      <c r="H68" s="7"/>
      <c r="I68" s="2"/>
      <c r="J68" s="2"/>
      <c r="K68" s="7"/>
      <c r="L68" s="2"/>
      <c r="M68" s="7"/>
    </row>
    <row r="69" spans="4:13" s="6" customFormat="1" ht="73.5" customHeight="1" x14ac:dyDescent="0.2">
      <c r="D69" s="7"/>
      <c r="E69" s="2"/>
      <c r="F69" s="2"/>
      <c r="G69" s="7"/>
      <c r="H69" s="7"/>
      <c r="I69" s="2"/>
      <c r="J69" s="2"/>
      <c r="K69" s="7"/>
      <c r="L69" s="2"/>
      <c r="M69" s="7"/>
    </row>
    <row r="70" spans="4:13" s="6" customFormat="1" ht="73.5" customHeight="1" x14ac:dyDescent="0.2">
      <c r="D70" s="7"/>
      <c r="E70" s="2"/>
      <c r="F70" s="2"/>
      <c r="G70" s="7"/>
      <c r="H70" s="7"/>
      <c r="I70" s="2"/>
      <c r="J70" s="2"/>
      <c r="K70" s="7"/>
      <c r="L70" s="2"/>
      <c r="M70" s="7"/>
    </row>
    <row r="71" spans="4:13" s="6" customFormat="1" ht="73.5" customHeight="1" x14ac:dyDescent="0.2">
      <c r="D71" s="7"/>
      <c r="E71" s="2"/>
      <c r="F71" s="2"/>
      <c r="G71" s="7"/>
      <c r="H71" s="7"/>
      <c r="I71" s="2"/>
      <c r="J71" s="2"/>
      <c r="K71" s="7"/>
      <c r="L71" s="2"/>
      <c r="M71" s="7"/>
    </row>
    <row r="72" spans="4:13" s="6" customFormat="1" ht="73.5" customHeight="1" x14ac:dyDescent="0.2">
      <c r="D72" s="7"/>
      <c r="E72" s="2"/>
      <c r="F72" s="2"/>
      <c r="G72" s="7"/>
      <c r="H72" s="7"/>
      <c r="I72" s="2"/>
      <c r="J72" s="2"/>
      <c r="K72" s="7"/>
      <c r="L72" s="2"/>
      <c r="M72" s="7"/>
    </row>
    <row r="73" spans="4:13" s="6" customFormat="1" ht="73.5" customHeight="1" x14ac:dyDescent="0.2">
      <c r="D73" s="7"/>
      <c r="E73" s="2"/>
      <c r="F73" s="2"/>
      <c r="G73" s="7"/>
      <c r="H73" s="7"/>
      <c r="I73" s="2"/>
      <c r="J73" s="2"/>
      <c r="K73" s="7"/>
      <c r="L73" s="2"/>
      <c r="M73" s="7"/>
    </row>
    <row r="74" spans="4:13" s="6" customFormat="1" ht="73.5" customHeight="1" x14ac:dyDescent="0.2">
      <c r="D74" s="7"/>
      <c r="E74" s="2"/>
      <c r="F74" s="2"/>
      <c r="G74" s="7"/>
      <c r="H74" s="7"/>
      <c r="I74" s="2"/>
      <c r="J74" s="2"/>
      <c r="K74" s="7"/>
      <c r="L74" s="2"/>
      <c r="M74" s="7"/>
    </row>
    <row r="75" spans="4:13" s="6" customFormat="1" ht="73.5" customHeight="1" x14ac:dyDescent="0.2">
      <c r="D75" s="7"/>
      <c r="E75" s="2"/>
      <c r="F75" s="2"/>
      <c r="G75" s="7"/>
      <c r="H75" s="7"/>
      <c r="I75" s="2"/>
      <c r="J75" s="2"/>
      <c r="K75" s="7"/>
      <c r="L75" s="2"/>
      <c r="M75" s="7"/>
    </row>
    <row r="76" spans="4:13" s="6" customFormat="1" ht="73.5" customHeight="1" x14ac:dyDescent="0.2">
      <c r="D76" s="7"/>
      <c r="E76" s="2"/>
      <c r="F76" s="2"/>
      <c r="G76" s="7"/>
      <c r="H76" s="7"/>
      <c r="I76" s="2"/>
      <c r="J76" s="2"/>
      <c r="K76" s="7"/>
      <c r="L76" s="2"/>
      <c r="M76" s="7"/>
    </row>
    <row r="77" spans="4:13" s="6" customFormat="1" ht="73.5" customHeight="1" x14ac:dyDescent="0.2">
      <c r="D77" s="7"/>
      <c r="E77" s="2"/>
      <c r="F77" s="2"/>
      <c r="G77" s="7"/>
      <c r="H77" s="7"/>
      <c r="I77" s="2"/>
      <c r="J77" s="2"/>
      <c r="K77" s="7"/>
      <c r="L77" s="2"/>
      <c r="M77" s="7"/>
    </row>
    <row r="78" spans="4:13" s="6" customFormat="1" ht="73.5" customHeight="1" x14ac:dyDescent="0.2">
      <c r="D78" s="7"/>
      <c r="E78" s="2"/>
      <c r="F78" s="2"/>
      <c r="G78" s="7"/>
      <c r="H78" s="7"/>
      <c r="I78" s="2"/>
      <c r="J78" s="2"/>
      <c r="K78" s="7"/>
      <c r="L78" s="2"/>
      <c r="M78" s="7"/>
    </row>
    <row r="79" spans="4:13" s="6" customFormat="1" ht="73.5" customHeight="1" x14ac:dyDescent="0.2">
      <c r="D79" s="7"/>
      <c r="E79" s="2"/>
      <c r="F79" s="2"/>
      <c r="G79" s="7"/>
      <c r="H79" s="7"/>
      <c r="I79" s="2"/>
      <c r="J79" s="2"/>
      <c r="K79" s="7"/>
      <c r="L79" s="2"/>
      <c r="M79" s="7"/>
    </row>
    <row r="80" spans="4:13" s="6" customFormat="1" ht="73.5" customHeight="1" x14ac:dyDescent="0.2">
      <c r="D80" s="7"/>
      <c r="E80" s="2"/>
      <c r="F80" s="2"/>
      <c r="G80" s="7"/>
      <c r="H80" s="7"/>
      <c r="I80" s="2"/>
      <c r="J80" s="2"/>
      <c r="K80" s="7"/>
      <c r="L80" s="2"/>
      <c r="M80" s="7"/>
    </row>
    <row r="81" spans="4:13" s="6" customFormat="1" ht="73.5" customHeight="1" x14ac:dyDescent="0.2">
      <c r="D81" s="7"/>
      <c r="E81" s="2"/>
      <c r="F81" s="2"/>
      <c r="G81" s="7"/>
      <c r="H81" s="7"/>
      <c r="I81" s="2"/>
      <c r="J81" s="2"/>
      <c r="K81" s="7"/>
      <c r="L81" s="2"/>
      <c r="M81" s="7"/>
    </row>
    <row r="82" spans="4:13" s="6" customFormat="1" ht="73.5" customHeight="1" x14ac:dyDescent="0.2">
      <c r="D82" s="7"/>
      <c r="E82" s="2"/>
      <c r="F82" s="2"/>
      <c r="G82" s="7"/>
      <c r="H82" s="7"/>
      <c r="I82" s="2"/>
      <c r="J82" s="2"/>
      <c r="K82" s="7"/>
      <c r="L82" s="2"/>
      <c r="M82" s="7"/>
    </row>
    <row r="83" spans="4:13" s="6" customFormat="1" ht="73.5" customHeight="1" x14ac:dyDescent="0.2">
      <c r="D83" s="7"/>
      <c r="E83" s="2"/>
      <c r="F83" s="2"/>
      <c r="G83" s="7"/>
      <c r="H83" s="7"/>
      <c r="I83" s="2"/>
      <c r="J83" s="2"/>
      <c r="K83" s="7"/>
      <c r="L83" s="2"/>
      <c r="M83" s="7"/>
    </row>
    <row r="84" spans="4:13" s="6" customFormat="1" ht="73.5" customHeight="1" x14ac:dyDescent="0.2">
      <c r="D84" s="7"/>
      <c r="E84" s="2"/>
      <c r="F84" s="2"/>
      <c r="G84" s="7"/>
      <c r="H84" s="7"/>
      <c r="I84" s="2"/>
      <c r="J84" s="2"/>
      <c r="K84" s="7"/>
      <c r="L84" s="2"/>
      <c r="M84" s="7"/>
    </row>
    <row r="85" spans="4:13" s="6" customFormat="1" ht="73.5" customHeight="1" x14ac:dyDescent="0.2">
      <c r="D85" s="7"/>
      <c r="E85" s="2"/>
      <c r="F85" s="2"/>
      <c r="G85" s="7"/>
      <c r="H85" s="7"/>
      <c r="I85" s="2"/>
      <c r="J85" s="2"/>
      <c r="K85" s="7"/>
      <c r="L85" s="2"/>
      <c r="M85" s="7"/>
    </row>
    <row r="86" spans="4:13" s="6" customFormat="1" ht="73.5" customHeight="1" x14ac:dyDescent="0.2">
      <c r="D86" s="7"/>
      <c r="E86" s="2"/>
      <c r="F86" s="2"/>
      <c r="G86" s="7"/>
      <c r="H86" s="7"/>
      <c r="I86" s="2"/>
      <c r="J86" s="2"/>
      <c r="K86" s="7"/>
      <c r="L86" s="2"/>
      <c r="M86" s="7"/>
    </row>
    <row r="87" spans="4:13" s="6" customFormat="1" ht="73.5" customHeight="1" x14ac:dyDescent="0.2">
      <c r="D87" s="7"/>
      <c r="E87" s="2"/>
      <c r="F87" s="2"/>
      <c r="G87" s="7"/>
      <c r="H87" s="7"/>
      <c r="I87" s="2"/>
      <c r="J87" s="2"/>
      <c r="K87" s="7"/>
      <c r="L87" s="2"/>
      <c r="M87" s="7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59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published="0">
    <tabColor theme="9" tint="0.39997558519241921"/>
    <pageSetUpPr fitToPage="1"/>
  </sheetPr>
  <dimension ref="A1:K87"/>
  <sheetViews>
    <sheetView zoomScaleNormal="98" zoomScalePageLayoutView="98" workbookViewId="0">
      <pane xSplit="3" ySplit="2" topLeftCell="D3" activePane="bottomRight" state="frozenSplit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</cols>
  <sheetData>
    <row r="1" spans="1:11" s="5" customFormat="1" ht="123.75" customHeight="1" x14ac:dyDescent="0.2">
      <c r="A1" s="33"/>
      <c r="B1" s="34"/>
      <c r="C1" s="1">
        <v>445</v>
      </c>
      <c r="D1" s="16" t="s">
        <v>91</v>
      </c>
      <c r="E1" s="2" t="s">
        <v>9</v>
      </c>
      <c r="F1" s="3"/>
      <c r="G1" s="3"/>
      <c r="H1" s="4"/>
      <c r="I1" s="4"/>
      <c r="J1" s="3"/>
      <c r="K1" s="4"/>
    </row>
    <row r="2" spans="1:11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</row>
    <row r="3" spans="1:11" s="6" customFormat="1" ht="73.5" customHeight="1" x14ac:dyDescent="0.2">
      <c r="C3" s="7" t="s">
        <v>217</v>
      </c>
      <c r="D3" s="2"/>
      <c r="E3" s="2"/>
      <c r="F3" s="7"/>
      <c r="G3" s="7"/>
      <c r="H3" s="2"/>
      <c r="I3" s="2"/>
      <c r="J3" s="7"/>
      <c r="K3" s="2"/>
    </row>
    <row r="4" spans="1:11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1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1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1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1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1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1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1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1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1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1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1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1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55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published="0">
    <tabColor theme="9" tint="0.39997558519241921"/>
    <pageSetUpPr fitToPage="1"/>
  </sheetPr>
  <dimension ref="A1:K87"/>
  <sheetViews>
    <sheetView zoomScaleNormal="98" zoomScalePageLayoutView="98" workbookViewId="0">
      <pane xSplit="3" ySplit="2" topLeftCell="D3" activePane="bottomRight" state="frozenSplit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</cols>
  <sheetData>
    <row r="1" spans="1:11" s="5" customFormat="1" ht="123.75" customHeight="1" x14ac:dyDescent="0.2">
      <c r="A1" s="33"/>
      <c r="B1" s="34"/>
      <c r="C1" s="1">
        <v>446</v>
      </c>
      <c r="D1" s="16" t="s">
        <v>91</v>
      </c>
      <c r="E1" s="2" t="s">
        <v>9</v>
      </c>
      <c r="F1" s="3"/>
      <c r="G1" s="3"/>
      <c r="H1" s="4"/>
      <c r="I1" s="4"/>
      <c r="J1" s="3"/>
      <c r="K1" s="4"/>
    </row>
    <row r="2" spans="1:11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</row>
    <row r="3" spans="1:11" s="6" customFormat="1" ht="73.5" customHeight="1" x14ac:dyDescent="0.2">
      <c r="C3" s="7"/>
      <c r="D3" s="2"/>
      <c r="E3" s="2"/>
      <c r="F3" s="7"/>
      <c r="G3" s="7"/>
      <c r="H3" s="2"/>
      <c r="I3" s="2"/>
      <c r="J3" s="7"/>
      <c r="K3" s="2"/>
    </row>
    <row r="4" spans="1:11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1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1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1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1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1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1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1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1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1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1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1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1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55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published="0">
    <tabColor theme="9" tint="0.39997558519241921"/>
    <pageSetUpPr fitToPage="1"/>
  </sheetPr>
  <dimension ref="A1:K87"/>
  <sheetViews>
    <sheetView zoomScaleNormal="98" zoomScalePageLayoutView="98" workbookViewId="0">
      <pane xSplit="3" ySplit="2" topLeftCell="D3" activePane="bottomRight" state="frozenSplit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</cols>
  <sheetData>
    <row r="1" spans="1:11" s="5" customFormat="1" ht="123.75" customHeight="1" x14ac:dyDescent="0.2">
      <c r="A1" s="33"/>
      <c r="B1" s="34"/>
      <c r="C1" s="1">
        <v>447</v>
      </c>
      <c r="D1" s="16" t="s">
        <v>91</v>
      </c>
      <c r="E1" s="2" t="s">
        <v>10</v>
      </c>
      <c r="F1" s="3"/>
      <c r="G1" s="3"/>
      <c r="H1" s="4"/>
      <c r="I1" s="4"/>
      <c r="J1" s="3"/>
      <c r="K1" s="4"/>
    </row>
    <row r="2" spans="1:11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</row>
    <row r="3" spans="1:11" s="6" customFormat="1" ht="73.5" customHeight="1" x14ac:dyDescent="0.2">
      <c r="C3" s="7" t="s">
        <v>217</v>
      </c>
      <c r="D3" s="2"/>
      <c r="E3" s="2"/>
      <c r="F3" s="7"/>
      <c r="G3" s="7"/>
      <c r="H3" s="2"/>
      <c r="I3" s="2"/>
      <c r="J3" s="7"/>
      <c r="K3" s="2"/>
    </row>
    <row r="4" spans="1:11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1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1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1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1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1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1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1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1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1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1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1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1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55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published="0">
    <tabColor theme="9" tint="0.39997558519241921"/>
    <pageSetUpPr fitToPage="1"/>
  </sheetPr>
  <dimension ref="A1:K87"/>
  <sheetViews>
    <sheetView zoomScaleNormal="98" zoomScalePageLayoutView="98" workbookViewId="0">
      <pane xSplit="3" ySplit="2" topLeftCell="D3" activePane="bottomRight" state="frozenSplit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</cols>
  <sheetData>
    <row r="1" spans="1:11" s="5" customFormat="1" ht="123.75" customHeight="1" x14ac:dyDescent="0.2">
      <c r="A1" s="33"/>
      <c r="B1" s="34"/>
      <c r="C1" s="1">
        <v>448</v>
      </c>
      <c r="D1" s="16" t="s">
        <v>91</v>
      </c>
      <c r="E1" s="2" t="s">
        <v>9</v>
      </c>
      <c r="F1" s="3"/>
      <c r="G1" s="3"/>
      <c r="H1" s="4"/>
      <c r="I1" s="4"/>
      <c r="J1" s="3"/>
      <c r="K1" s="4"/>
    </row>
    <row r="2" spans="1:11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</row>
    <row r="3" spans="1:11" s="6" customFormat="1" ht="73.5" customHeight="1" x14ac:dyDescent="0.2">
      <c r="C3" s="7" t="s">
        <v>217</v>
      </c>
      <c r="D3" s="2"/>
      <c r="E3" s="2"/>
      <c r="F3" s="7"/>
      <c r="G3" s="7"/>
      <c r="H3" s="2"/>
      <c r="I3" s="2"/>
      <c r="J3" s="7"/>
      <c r="K3" s="2"/>
    </row>
    <row r="4" spans="1:11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1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1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1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1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1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1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1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1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1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1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1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1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55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published="0">
    <tabColor theme="3" tint="0.39997558519241921"/>
    <pageSetUpPr fitToPage="1"/>
  </sheetPr>
  <dimension ref="A1:M87"/>
  <sheetViews>
    <sheetView zoomScaleNormal="98" zoomScalePageLayoutView="98" workbookViewId="0">
      <pane xSplit="4" ySplit="2" topLeftCell="E3" activePane="bottomRight" state="frozenSplit"/>
      <selection activeCell="E3" sqref="E3"/>
      <selection pane="topRight" activeCell="E3" sqref="E3"/>
      <selection pane="bottomLeft" activeCell="E3" sqref="E3"/>
      <selection pane="bottomRight" activeCell="M3" sqref="M3"/>
    </sheetView>
  </sheetViews>
  <sheetFormatPr baseColWidth="10" defaultColWidth="8.83203125" defaultRowHeight="15" x14ac:dyDescent="0.2"/>
  <cols>
    <col min="1" max="1" width="18.1640625" style="6" customWidth="1"/>
    <col min="2" max="2" width="17.5" style="6" customWidth="1"/>
    <col min="3" max="3" width="12.1640625" style="6" customWidth="1"/>
    <col min="4" max="4" width="10.33203125" style="7" customWidth="1"/>
    <col min="5" max="5" width="17.1640625" style="2" customWidth="1"/>
    <col min="6" max="6" width="12.33203125" style="2" customWidth="1"/>
    <col min="7" max="7" width="11.5" style="7" customWidth="1"/>
    <col min="8" max="8" width="9" style="7" customWidth="1"/>
    <col min="9" max="9" width="10.5" style="2" customWidth="1"/>
    <col min="10" max="10" width="20" style="2" customWidth="1"/>
    <col min="11" max="11" width="12.1640625" style="7" customWidth="1"/>
    <col min="12" max="12" width="20.5" style="2" customWidth="1"/>
    <col min="13" max="13" width="26.6640625" style="24" customWidth="1"/>
  </cols>
  <sheetData>
    <row r="1" spans="1:13" s="5" customFormat="1" ht="123.75" customHeight="1" x14ac:dyDescent="0.25">
      <c r="A1" s="33"/>
      <c r="B1" s="34"/>
      <c r="C1" s="25">
        <v>449</v>
      </c>
      <c r="D1" s="1"/>
      <c r="E1" s="16" t="s">
        <v>91</v>
      </c>
      <c r="F1" s="2" t="s">
        <v>11</v>
      </c>
      <c r="G1" s="27" t="s">
        <v>223</v>
      </c>
      <c r="H1" s="3"/>
      <c r="I1" s="4"/>
      <c r="J1" s="4"/>
      <c r="K1" s="3"/>
      <c r="L1" s="4"/>
      <c r="M1" s="22"/>
    </row>
    <row r="2" spans="1:13" s="20" customFormat="1" ht="16" x14ac:dyDescent="0.2">
      <c r="A2" s="17" t="s">
        <v>92</v>
      </c>
      <c r="B2" s="17" t="s">
        <v>93</v>
      </c>
      <c r="C2" s="17" t="s">
        <v>213</v>
      </c>
      <c r="D2" s="18" t="s">
        <v>94</v>
      </c>
      <c r="E2" s="19" t="s">
        <v>95</v>
      </c>
      <c r="F2" s="19" t="s">
        <v>210</v>
      </c>
      <c r="G2" s="18" t="s">
        <v>97</v>
      </c>
      <c r="H2" s="18" t="s">
        <v>98</v>
      </c>
      <c r="I2" s="19" t="s">
        <v>99</v>
      </c>
      <c r="J2" s="19" t="s">
        <v>100</v>
      </c>
      <c r="K2" s="18" t="s">
        <v>101</v>
      </c>
      <c r="L2" s="19" t="s">
        <v>102</v>
      </c>
      <c r="M2" s="23" t="s">
        <v>211</v>
      </c>
    </row>
    <row r="3" spans="1:13" s="6" customFormat="1" ht="73.5" customHeight="1" x14ac:dyDescent="0.25">
      <c r="C3" s="28"/>
      <c r="D3" s="26">
        <v>1</v>
      </c>
      <c r="E3" s="29" t="s">
        <v>47</v>
      </c>
      <c r="F3" s="29"/>
      <c r="G3" s="31" t="s">
        <v>48</v>
      </c>
      <c r="H3" s="31"/>
      <c r="I3" s="29"/>
      <c r="J3" s="29" t="s">
        <v>49</v>
      </c>
      <c r="K3" s="31" t="s">
        <v>50</v>
      </c>
      <c r="L3" s="7" t="s">
        <v>236</v>
      </c>
      <c r="M3" s="31" t="s">
        <v>267</v>
      </c>
    </row>
    <row r="4" spans="1:13" s="6" customFormat="1" ht="73.5" customHeight="1" x14ac:dyDescent="0.25">
      <c r="C4" s="28"/>
      <c r="D4" s="26">
        <v>2</v>
      </c>
      <c r="E4" s="29" t="s">
        <v>51</v>
      </c>
      <c r="F4" s="29"/>
      <c r="G4" s="31"/>
      <c r="H4" s="31"/>
      <c r="I4" s="29"/>
      <c r="J4" s="29" t="s">
        <v>52</v>
      </c>
      <c r="K4" s="31" t="s">
        <v>208</v>
      </c>
      <c r="L4" s="29" t="s">
        <v>235</v>
      </c>
      <c r="M4" s="31" t="s">
        <v>206</v>
      </c>
    </row>
    <row r="5" spans="1:13" s="6" customFormat="1" ht="73.5" customHeight="1" x14ac:dyDescent="0.2">
      <c r="D5" s="7"/>
      <c r="E5" s="2"/>
      <c r="F5" s="2"/>
      <c r="G5" s="7"/>
      <c r="H5" s="7"/>
      <c r="I5" s="2"/>
      <c r="J5" s="2"/>
      <c r="K5" s="7"/>
      <c r="L5" s="2"/>
      <c r="M5" s="7"/>
    </row>
    <row r="6" spans="1:13" s="6" customFormat="1" ht="73.5" customHeight="1" x14ac:dyDescent="0.2">
      <c r="D6" s="7"/>
      <c r="E6" s="2"/>
      <c r="F6" s="2"/>
      <c r="G6" s="7"/>
      <c r="H6" s="7"/>
      <c r="I6" s="2"/>
      <c r="J6" s="2"/>
      <c r="K6" s="7"/>
      <c r="L6" s="2"/>
      <c r="M6" s="7"/>
    </row>
    <row r="7" spans="1:13" s="6" customFormat="1" ht="73.5" customHeight="1" x14ac:dyDescent="0.2">
      <c r="D7" s="7"/>
      <c r="E7" s="2"/>
      <c r="F7" s="2"/>
      <c r="G7" s="7"/>
      <c r="H7" s="7"/>
      <c r="I7" s="2"/>
      <c r="J7" s="2"/>
      <c r="K7" s="7"/>
      <c r="L7" s="2"/>
      <c r="M7" s="7"/>
    </row>
    <row r="8" spans="1:13" s="6" customFormat="1" ht="73.5" customHeight="1" x14ac:dyDescent="0.2">
      <c r="D8" s="7"/>
      <c r="E8" s="2"/>
      <c r="F8" s="2"/>
      <c r="G8" s="7"/>
      <c r="H8" s="7"/>
      <c r="I8" s="2"/>
      <c r="J8" s="2"/>
      <c r="K8" s="7"/>
      <c r="L8" s="2"/>
      <c r="M8" s="7"/>
    </row>
    <row r="9" spans="1:13" s="6" customFormat="1" ht="73.5" customHeight="1" x14ac:dyDescent="0.2">
      <c r="D9" s="7"/>
      <c r="E9" s="2"/>
      <c r="F9" s="2"/>
      <c r="G9" s="7"/>
      <c r="H9" s="7"/>
      <c r="I9" s="2"/>
      <c r="J9" s="2"/>
      <c r="K9" s="7"/>
      <c r="L9" s="2"/>
      <c r="M9" s="7"/>
    </row>
    <row r="10" spans="1:13" s="6" customFormat="1" ht="73.5" customHeight="1" x14ac:dyDescent="0.2">
      <c r="D10" s="7"/>
      <c r="E10" s="2"/>
      <c r="F10" s="2"/>
      <c r="G10" s="7"/>
      <c r="H10" s="7"/>
      <c r="I10" s="2"/>
      <c r="J10" s="2"/>
      <c r="K10" s="7"/>
      <c r="L10" s="2"/>
      <c r="M10" s="7"/>
    </row>
    <row r="11" spans="1:13" s="6" customFormat="1" ht="73.5" customHeight="1" x14ac:dyDescent="0.2">
      <c r="D11" s="7"/>
      <c r="E11" s="2"/>
      <c r="F11" s="2"/>
      <c r="G11" s="7"/>
      <c r="H11" s="7"/>
      <c r="I11" s="2"/>
      <c r="J11" s="2"/>
      <c r="K11" s="7"/>
      <c r="L11" s="2"/>
      <c r="M11" s="7"/>
    </row>
    <row r="12" spans="1:13" s="6" customFormat="1" ht="73.5" customHeight="1" x14ac:dyDescent="0.2">
      <c r="D12" s="7"/>
      <c r="E12" s="2"/>
      <c r="F12" s="2"/>
      <c r="G12" s="7"/>
      <c r="H12" s="7"/>
      <c r="I12" s="2"/>
      <c r="J12" s="2"/>
      <c r="K12" s="7"/>
      <c r="L12" s="2"/>
      <c r="M12" s="7"/>
    </row>
    <row r="13" spans="1:13" s="6" customFormat="1" ht="73.5" customHeight="1" x14ac:dyDescent="0.2">
      <c r="D13" s="7"/>
      <c r="E13" s="2"/>
      <c r="F13" s="2"/>
      <c r="G13" s="7"/>
      <c r="H13" s="7"/>
      <c r="I13" s="2"/>
      <c r="J13" s="2"/>
      <c r="K13" s="7"/>
      <c r="L13" s="2"/>
      <c r="M13" s="7"/>
    </row>
    <row r="14" spans="1:13" s="6" customFormat="1" ht="73.5" customHeight="1" x14ac:dyDescent="0.2">
      <c r="D14" s="7"/>
      <c r="E14" s="2"/>
      <c r="F14" s="2"/>
      <c r="G14" s="7"/>
      <c r="H14" s="7"/>
      <c r="I14" s="2"/>
      <c r="J14" s="2"/>
      <c r="K14" s="7"/>
      <c r="L14" s="2"/>
      <c r="M14" s="7"/>
    </row>
    <row r="15" spans="1:13" s="6" customFormat="1" ht="73.5" customHeight="1" x14ac:dyDescent="0.2">
      <c r="D15" s="7"/>
      <c r="E15" s="2"/>
      <c r="F15" s="2"/>
      <c r="G15" s="7"/>
      <c r="H15" s="7"/>
      <c r="I15" s="2"/>
      <c r="J15" s="2"/>
      <c r="K15" s="7"/>
      <c r="L15" s="2"/>
      <c r="M15" s="7"/>
    </row>
    <row r="16" spans="1:13" s="6" customFormat="1" ht="73.5" customHeight="1" x14ac:dyDescent="0.2">
      <c r="D16" s="7"/>
      <c r="E16" s="2"/>
      <c r="F16" s="2"/>
      <c r="G16" s="7"/>
      <c r="H16" s="7"/>
      <c r="I16" s="2"/>
      <c r="J16" s="2"/>
      <c r="K16" s="7"/>
      <c r="L16" s="2"/>
      <c r="M16" s="7"/>
    </row>
    <row r="17" spans="4:13" s="6" customFormat="1" ht="73.5" customHeight="1" x14ac:dyDescent="0.2">
      <c r="D17" s="7"/>
      <c r="E17" s="2"/>
      <c r="F17" s="2"/>
      <c r="G17" s="7"/>
      <c r="H17" s="7"/>
      <c r="I17" s="2"/>
      <c r="J17" s="2"/>
      <c r="K17" s="7"/>
      <c r="L17" s="2"/>
      <c r="M17" s="7"/>
    </row>
    <row r="18" spans="4:13" s="6" customFormat="1" ht="73.5" customHeight="1" x14ac:dyDescent="0.2">
      <c r="D18" s="7"/>
      <c r="E18" s="2"/>
      <c r="F18" s="2"/>
      <c r="G18" s="7"/>
      <c r="H18" s="7"/>
      <c r="I18" s="2"/>
      <c r="J18" s="2"/>
      <c r="K18" s="7"/>
      <c r="L18" s="2"/>
      <c r="M18" s="7"/>
    </row>
    <row r="19" spans="4:13" s="6" customFormat="1" ht="73.5" customHeight="1" x14ac:dyDescent="0.2">
      <c r="D19" s="7"/>
      <c r="E19" s="2"/>
      <c r="F19" s="2"/>
      <c r="G19" s="7"/>
      <c r="H19" s="7"/>
      <c r="I19" s="2"/>
      <c r="J19" s="2"/>
      <c r="K19" s="7"/>
      <c r="L19" s="2"/>
      <c r="M19" s="7"/>
    </row>
    <row r="20" spans="4:13" s="6" customFormat="1" ht="73.5" customHeight="1" x14ac:dyDescent="0.2">
      <c r="D20" s="7"/>
      <c r="E20" s="2"/>
      <c r="F20" s="2"/>
      <c r="G20" s="7"/>
      <c r="H20" s="7"/>
      <c r="I20" s="2"/>
      <c r="J20" s="2"/>
      <c r="K20" s="7"/>
      <c r="L20" s="2"/>
      <c r="M20" s="7"/>
    </row>
    <row r="21" spans="4:13" s="6" customFormat="1" ht="73.5" customHeight="1" x14ac:dyDescent="0.2">
      <c r="D21" s="7"/>
      <c r="E21" s="2"/>
      <c r="F21" s="2"/>
      <c r="G21" s="7"/>
      <c r="H21" s="7"/>
      <c r="I21" s="2"/>
      <c r="J21" s="2"/>
      <c r="K21" s="7"/>
      <c r="L21" s="2"/>
      <c r="M21" s="7"/>
    </row>
    <row r="22" spans="4:13" s="6" customFormat="1" ht="73.5" customHeight="1" x14ac:dyDescent="0.2">
      <c r="D22" s="7"/>
      <c r="E22" s="2"/>
      <c r="F22" s="2"/>
      <c r="G22" s="7"/>
      <c r="H22" s="7"/>
      <c r="I22" s="2"/>
      <c r="J22" s="2"/>
      <c r="K22" s="7"/>
      <c r="L22" s="2"/>
      <c r="M22" s="7"/>
    </row>
    <row r="23" spans="4:13" s="6" customFormat="1" ht="73.5" customHeight="1" x14ac:dyDescent="0.2">
      <c r="D23" s="7"/>
      <c r="E23" s="2"/>
      <c r="F23" s="2"/>
      <c r="G23" s="7"/>
      <c r="H23" s="7"/>
      <c r="I23" s="2"/>
      <c r="J23" s="2"/>
      <c r="K23" s="7"/>
      <c r="L23" s="2"/>
      <c r="M23" s="7"/>
    </row>
    <row r="24" spans="4:13" s="6" customFormat="1" ht="73.5" customHeight="1" x14ac:dyDescent="0.2">
      <c r="D24" s="7"/>
      <c r="E24" s="2"/>
      <c r="F24" s="2"/>
      <c r="G24" s="7"/>
      <c r="H24" s="7"/>
      <c r="I24" s="2"/>
      <c r="J24" s="2"/>
      <c r="K24" s="7"/>
      <c r="L24" s="2"/>
      <c r="M24" s="7"/>
    </row>
    <row r="25" spans="4:13" s="6" customFormat="1" ht="73.5" customHeight="1" x14ac:dyDescent="0.2">
      <c r="D25" s="7"/>
      <c r="E25" s="2"/>
      <c r="F25" s="2"/>
      <c r="G25" s="7"/>
      <c r="H25" s="7"/>
      <c r="I25" s="2"/>
      <c r="J25" s="2"/>
      <c r="K25" s="7"/>
      <c r="L25" s="2"/>
      <c r="M25" s="7"/>
    </row>
    <row r="26" spans="4:13" s="6" customFormat="1" ht="73.5" customHeight="1" x14ac:dyDescent="0.2">
      <c r="D26" s="7"/>
      <c r="E26" s="2"/>
      <c r="F26" s="2"/>
      <c r="G26" s="7"/>
      <c r="H26" s="7"/>
      <c r="I26" s="2"/>
      <c r="J26" s="2"/>
      <c r="K26" s="7"/>
      <c r="L26" s="2"/>
      <c r="M26" s="7"/>
    </row>
    <row r="27" spans="4:13" s="6" customFormat="1" ht="73.5" customHeight="1" x14ac:dyDescent="0.2">
      <c r="D27" s="7"/>
      <c r="E27" s="2"/>
      <c r="F27" s="2"/>
      <c r="G27" s="7"/>
      <c r="H27" s="7"/>
      <c r="I27" s="2"/>
      <c r="J27" s="2"/>
      <c r="K27" s="7"/>
      <c r="L27" s="2"/>
      <c r="M27" s="7"/>
    </row>
    <row r="28" spans="4:13" s="6" customFormat="1" ht="73.5" customHeight="1" x14ac:dyDescent="0.2">
      <c r="D28" s="7"/>
      <c r="E28" s="2"/>
      <c r="F28" s="2"/>
      <c r="G28" s="7"/>
      <c r="H28" s="7"/>
      <c r="I28" s="2"/>
      <c r="J28" s="2"/>
      <c r="K28" s="7"/>
      <c r="L28" s="2"/>
      <c r="M28" s="7"/>
    </row>
    <row r="29" spans="4:13" s="6" customFormat="1" ht="73.5" customHeight="1" x14ac:dyDescent="0.2">
      <c r="D29" s="7"/>
      <c r="E29" s="2"/>
      <c r="F29" s="2"/>
      <c r="G29" s="7"/>
      <c r="H29" s="7"/>
      <c r="I29" s="2"/>
      <c r="J29" s="2"/>
      <c r="K29" s="7"/>
      <c r="L29" s="2"/>
      <c r="M29" s="7"/>
    </row>
    <row r="30" spans="4:13" s="6" customFormat="1" ht="73.5" customHeight="1" x14ac:dyDescent="0.2">
      <c r="D30" s="7"/>
      <c r="E30" s="2"/>
      <c r="F30" s="2"/>
      <c r="G30" s="7"/>
      <c r="H30" s="7"/>
      <c r="I30" s="2"/>
      <c r="J30" s="2"/>
      <c r="K30" s="7"/>
      <c r="L30" s="2"/>
      <c r="M30" s="7"/>
    </row>
    <row r="31" spans="4:13" s="6" customFormat="1" ht="73.5" customHeight="1" x14ac:dyDescent="0.2">
      <c r="D31" s="7"/>
      <c r="E31" s="2"/>
      <c r="F31" s="2"/>
      <c r="G31" s="7"/>
      <c r="H31" s="7"/>
      <c r="I31" s="2"/>
      <c r="J31" s="2"/>
      <c r="K31" s="7"/>
      <c r="L31" s="2"/>
      <c r="M31" s="7"/>
    </row>
    <row r="32" spans="4:13" s="6" customFormat="1" ht="73.5" customHeight="1" x14ac:dyDescent="0.2">
      <c r="D32" s="7"/>
      <c r="E32" s="2"/>
      <c r="F32" s="2"/>
      <c r="G32" s="7"/>
      <c r="H32" s="7"/>
      <c r="I32" s="2"/>
      <c r="J32" s="2"/>
      <c r="K32" s="7"/>
      <c r="L32" s="2"/>
      <c r="M32" s="7"/>
    </row>
    <row r="33" spans="4:13" s="6" customFormat="1" ht="73.5" customHeight="1" x14ac:dyDescent="0.2">
      <c r="D33" s="7"/>
      <c r="E33" s="2"/>
      <c r="F33" s="2"/>
      <c r="G33" s="7"/>
      <c r="H33" s="7"/>
      <c r="I33" s="2"/>
      <c r="J33" s="2"/>
      <c r="K33" s="7"/>
      <c r="L33" s="2"/>
      <c r="M33" s="7"/>
    </row>
    <row r="34" spans="4:13" s="6" customFormat="1" ht="73.5" customHeight="1" x14ac:dyDescent="0.2">
      <c r="D34" s="7"/>
      <c r="E34" s="2"/>
      <c r="F34" s="2"/>
      <c r="G34" s="7"/>
      <c r="H34" s="7"/>
      <c r="I34" s="2"/>
      <c r="J34" s="2"/>
      <c r="K34" s="7"/>
      <c r="L34" s="2"/>
      <c r="M34" s="7"/>
    </row>
    <row r="35" spans="4:13" s="6" customFormat="1" ht="73.5" customHeight="1" x14ac:dyDescent="0.2">
      <c r="D35" s="7"/>
      <c r="E35" s="2"/>
      <c r="F35" s="2"/>
      <c r="G35" s="7"/>
      <c r="H35" s="7"/>
      <c r="I35" s="2"/>
      <c r="J35" s="2"/>
      <c r="K35" s="7"/>
      <c r="L35" s="2"/>
      <c r="M35" s="7"/>
    </row>
    <row r="36" spans="4:13" s="6" customFormat="1" ht="73.5" customHeight="1" x14ac:dyDescent="0.2">
      <c r="D36" s="7"/>
      <c r="E36" s="2"/>
      <c r="F36" s="2"/>
      <c r="G36" s="7"/>
      <c r="H36" s="7"/>
      <c r="I36" s="2"/>
      <c r="J36" s="2"/>
      <c r="K36" s="7"/>
      <c r="L36" s="2"/>
      <c r="M36" s="7"/>
    </row>
    <row r="37" spans="4:13" s="6" customFormat="1" ht="73.5" customHeight="1" x14ac:dyDescent="0.2">
      <c r="D37" s="7"/>
      <c r="E37" s="2"/>
      <c r="F37" s="2"/>
      <c r="G37" s="7"/>
      <c r="H37" s="7"/>
      <c r="I37" s="2"/>
      <c r="J37" s="2"/>
      <c r="K37" s="7"/>
      <c r="L37" s="2"/>
      <c r="M37" s="7"/>
    </row>
    <row r="38" spans="4:13" s="6" customFormat="1" ht="73.5" customHeight="1" x14ac:dyDescent="0.2">
      <c r="D38" s="7"/>
      <c r="E38" s="2"/>
      <c r="F38" s="2"/>
      <c r="G38" s="7"/>
      <c r="H38" s="7"/>
      <c r="I38" s="2"/>
      <c r="J38" s="2"/>
      <c r="K38" s="7"/>
      <c r="L38" s="2"/>
      <c r="M38" s="7"/>
    </row>
    <row r="39" spans="4:13" s="6" customFormat="1" ht="73.5" customHeight="1" x14ac:dyDescent="0.2">
      <c r="D39" s="7"/>
      <c r="E39" s="2"/>
      <c r="F39" s="2"/>
      <c r="G39" s="7"/>
      <c r="H39" s="7"/>
      <c r="I39" s="2"/>
      <c r="J39" s="2"/>
      <c r="K39" s="7"/>
      <c r="L39" s="2"/>
      <c r="M39" s="7"/>
    </row>
    <row r="40" spans="4:13" s="6" customFormat="1" ht="73.5" customHeight="1" x14ac:dyDescent="0.2">
      <c r="D40" s="7"/>
      <c r="E40" s="2"/>
      <c r="F40" s="2"/>
      <c r="G40" s="7"/>
      <c r="H40" s="7"/>
      <c r="I40" s="2"/>
      <c r="J40" s="2"/>
      <c r="K40" s="7"/>
      <c r="L40" s="2"/>
      <c r="M40" s="7"/>
    </row>
    <row r="41" spans="4:13" s="6" customFormat="1" ht="73.5" customHeight="1" x14ac:dyDescent="0.2">
      <c r="D41" s="7"/>
      <c r="E41" s="2"/>
      <c r="F41" s="2"/>
      <c r="G41" s="7"/>
      <c r="H41" s="7"/>
      <c r="I41" s="2"/>
      <c r="J41" s="2"/>
      <c r="K41" s="7"/>
      <c r="L41" s="2"/>
      <c r="M41" s="7"/>
    </row>
    <row r="42" spans="4:13" s="6" customFormat="1" ht="73.5" customHeight="1" x14ac:dyDescent="0.2">
      <c r="D42" s="7"/>
      <c r="E42" s="2"/>
      <c r="F42" s="2"/>
      <c r="G42" s="7"/>
      <c r="H42" s="7"/>
      <c r="I42" s="2"/>
      <c r="J42" s="2"/>
      <c r="K42" s="7"/>
      <c r="L42" s="2"/>
      <c r="M42" s="7"/>
    </row>
    <row r="43" spans="4:13" s="6" customFormat="1" ht="73.5" customHeight="1" x14ac:dyDescent="0.2">
      <c r="D43" s="7"/>
      <c r="E43" s="2"/>
      <c r="F43" s="2"/>
      <c r="G43" s="7"/>
      <c r="H43" s="7"/>
      <c r="I43" s="2"/>
      <c r="J43" s="2"/>
      <c r="K43" s="7"/>
      <c r="L43" s="2"/>
      <c r="M43" s="7"/>
    </row>
    <row r="44" spans="4:13" s="6" customFormat="1" ht="73.5" customHeight="1" x14ac:dyDescent="0.2">
      <c r="D44" s="7"/>
      <c r="E44" s="2"/>
      <c r="F44" s="2"/>
      <c r="G44" s="7"/>
      <c r="H44" s="7"/>
      <c r="I44" s="2"/>
      <c r="J44" s="2"/>
      <c r="K44" s="7"/>
      <c r="L44" s="2"/>
      <c r="M44" s="7"/>
    </row>
    <row r="45" spans="4:13" s="6" customFormat="1" ht="73.5" customHeight="1" x14ac:dyDescent="0.2">
      <c r="D45" s="7"/>
      <c r="E45" s="2"/>
      <c r="F45" s="2"/>
      <c r="G45" s="7"/>
      <c r="H45" s="7"/>
      <c r="I45" s="2"/>
      <c r="J45" s="2"/>
      <c r="K45" s="7"/>
      <c r="L45" s="2"/>
      <c r="M45" s="7"/>
    </row>
    <row r="46" spans="4:13" s="6" customFormat="1" ht="73.5" customHeight="1" x14ac:dyDescent="0.2">
      <c r="D46" s="7"/>
      <c r="E46" s="2"/>
      <c r="F46" s="2"/>
      <c r="G46" s="7"/>
      <c r="H46" s="7"/>
      <c r="I46" s="2"/>
      <c r="J46" s="2"/>
      <c r="K46" s="7"/>
      <c r="L46" s="2"/>
      <c r="M46" s="7"/>
    </row>
    <row r="47" spans="4:13" s="6" customFormat="1" ht="73.5" customHeight="1" x14ac:dyDescent="0.2">
      <c r="D47" s="7"/>
      <c r="E47" s="2"/>
      <c r="F47" s="2"/>
      <c r="G47" s="7"/>
      <c r="H47" s="7"/>
      <c r="I47" s="2"/>
      <c r="J47" s="2"/>
      <c r="K47" s="7"/>
      <c r="L47" s="2"/>
      <c r="M47" s="7"/>
    </row>
    <row r="48" spans="4:13" s="6" customFormat="1" ht="73.5" customHeight="1" x14ac:dyDescent="0.2">
      <c r="D48" s="7"/>
      <c r="E48" s="2"/>
      <c r="F48" s="2"/>
      <c r="G48" s="7"/>
      <c r="H48" s="7"/>
      <c r="I48" s="2"/>
      <c r="J48" s="2"/>
      <c r="K48" s="7"/>
      <c r="L48" s="2"/>
      <c r="M48" s="7"/>
    </row>
    <row r="49" spans="4:13" s="6" customFormat="1" ht="73.5" customHeight="1" x14ac:dyDescent="0.2">
      <c r="D49" s="7"/>
      <c r="E49" s="2"/>
      <c r="F49" s="2"/>
      <c r="G49" s="7"/>
      <c r="H49" s="7"/>
      <c r="I49" s="2"/>
      <c r="J49" s="2"/>
      <c r="K49" s="7"/>
      <c r="L49" s="2"/>
      <c r="M49" s="7"/>
    </row>
    <row r="50" spans="4:13" s="6" customFormat="1" ht="73.5" customHeight="1" x14ac:dyDescent="0.2">
      <c r="D50" s="7"/>
      <c r="E50" s="2"/>
      <c r="F50" s="2"/>
      <c r="G50" s="7"/>
      <c r="H50" s="7"/>
      <c r="I50" s="2"/>
      <c r="J50" s="2"/>
      <c r="K50" s="7"/>
      <c r="L50" s="2"/>
      <c r="M50" s="7"/>
    </row>
    <row r="51" spans="4:13" s="6" customFormat="1" ht="73.5" customHeight="1" x14ac:dyDescent="0.2">
      <c r="D51" s="7"/>
      <c r="E51" s="2"/>
      <c r="F51" s="2"/>
      <c r="G51" s="7"/>
      <c r="H51" s="7"/>
      <c r="I51" s="2"/>
      <c r="J51" s="2"/>
      <c r="K51" s="7"/>
      <c r="L51" s="2"/>
      <c r="M51" s="7"/>
    </row>
    <row r="52" spans="4:13" s="6" customFormat="1" ht="73.5" customHeight="1" x14ac:dyDescent="0.2">
      <c r="D52" s="7"/>
      <c r="E52" s="2"/>
      <c r="F52" s="2"/>
      <c r="G52" s="7"/>
      <c r="H52" s="7"/>
      <c r="I52" s="2"/>
      <c r="J52" s="2"/>
      <c r="K52" s="7"/>
      <c r="L52" s="2"/>
      <c r="M52" s="7"/>
    </row>
    <row r="53" spans="4:13" s="6" customFormat="1" ht="73.5" customHeight="1" x14ac:dyDescent="0.2">
      <c r="D53" s="7"/>
      <c r="E53" s="2"/>
      <c r="F53" s="2"/>
      <c r="G53" s="7"/>
      <c r="H53" s="7"/>
      <c r="I53" s="2"/>
      <c r="J53" s="2"/>
      <c r="K53" s="7"/>
      <c r="L53" s="2"/>
      <c r="M53" s="7"/>
    </row>
    <row r="54" spans="4:13" s="6" customFormat="1" ht="73.5" customHeight="1" x14ac:dyDescent="0.2">
      <c r="D54" s="7"/>
      <c r="E54" s="2"/>
      <c r="F54" s="2"/>
      <c r="G54" s="7"/>
      <c r="H54" s="7"/>
      <c r="I54" s="2"/>
      <c r="J54" s="2"/>
      <c r="K54" s="7"/>
      <c r="L54" s="2"/>
      <c r="M54" s="7"/>
    </row>
    <row r="55" spans="4:13" s="6" customFormat="1" ht="73.5" customHeight="1" x14ac:dyDescent="0.2">
      <c r="D55" s="7"/>
      <c r="E55" s="2"/>
      <c r="F55" s="2"/>
      <c r="G55" s="7"/>
      <c r="H55" s="7"/>
      <c r="I55" s="2"/>
      <c r="J55" s="2"/>
      <c r="K55" s="7"/>
      <c r="L55" s="2"/>
      <c r="M55" s="7"/>
    </row>
    <row r="56" spans="4:13" s="6" customFormat="1" ht="73.5" customHeight="1" x14ac:dyDescent="0.2">
      <c r="D56" s="7"/>
      <c r="E56" s="2"/>
      <c r="F56" s="2"/>
      <c r="G56" s="7"/>
      <c r="H56" s="7"/>
      <c r="I56" s="2"/>
      <c r="J56" s="2"/>
      <c r="K56" s="7"/>
      <c r="L56" s="2"/>
      <c r="M56" s="7"/>
    </row>
    <row r="57" spans="4:13" s="6" customFormat="1" ht="73.5" customHeight="1" x14ac:dyDescent="0.2">
      <c r="D57" s="7"/>
      <c r="E57" s="2"/>
      <c r="F57" s="2"/>
      <c r="G57" s="7"/>
      <c r="H57" s="7"/>
      <c r="I57" s="2"/>
      <c r="J57" s="2"/>
      <c r="K57" s="7"/>
      <c r="L57" s="2"/>
      <c r="M57" s="7"/>
    </row>
    <row r="58" spans="4:13" s="6" customFormat="1" ht="73.5" customHeight="1" x14ac:dyDescent="0.2">
      <c r="D58" s="7"/>
      <c r="E58" s="2"/>
      <c r="F58" s="2"/>
      <c r="G58" s="7"/>
      <c r="H58" s="7"/>
      <c r="I58" s="2"/>
      <c r="J58" s="2"/>
      <c r="K58" s="7"/>
      <c r="L58" s="2"/>
      <c r="M58" s="7"/>
    </row>
    <row r="59" spans="4:13" s="6" customFormat="1" ht="73.5" customHeight="1" x14ac:dyDescent="0.2">
      <c r="D59" s="7"/>
      <c r="E59" s="2"/>
      <c r="F59" s="2"/>
      <c r="G59" s="7"/>
      <c r="H59" s="7"/>
      <c r="I59" s="2"/>
      <c r="J59" s="2"/>
      <c r="K59" s="7"/>
      <c r="L59" s="2"/>
      <c r="M59" s="7"/>
    </row>
    <row r="60" spans="4:13" s="6" customFormat="1" ht="73.5" customHeight="1" x14ac:dyDescent="0.2">
      <c r="D60" s="7"/>
      <c r="E60" s="2"/>
      <c r="F60" s="2"/>
      <c r="G60" s="7"/>
      <c r="H60" s="7"/>
      <c r="I60" s="2"/>
      <c r="J60" s="2"/>
      <c r="K60" s="7"/>
      <c r="L60" s="2"/>
      <c r="M60" s="7"/>
    </row>
    <row r="61" spans="4:13" s="6" customFormat="1" ht="73.5" customHeight="1" x14ac:dyDescent="0.2">
      <c r="D61" s="7"/>
      <c r="E61" s="2"/>
      <c r="F61" s="2"/>
      <c r="G61" s="7"/>
      <c r="H61" s="7"/>
      <c r="I61" s="2"/>
      <c r="J61" s="2"/>
      <c r="K61" s="7"/>
      <c r="L61" s="2"/>
      <c r="M61" s="7"/>
    </row>
    <row r="62" spans="4:13" s="6" customFormat="1" ht="73.5" customHeight="1" x14ac:dyDescent="0.2">
      <c r="D62" s="7"/>
      <c r="E62" s="2"/>
      <c r="F62" s="2"/>
      <c r="G62" s="7"/>
      <c r="H62" s="7"/>
      <c r="I62" s="2"/>
      <c r="J62" s="2"/>
      <c r="K62" s="7"/>
      <c r="L62" s="2"/>
      <c r="M62" s="7"/>
    </row>
    <row r="63" spans="4:13" s="6" customFormat="1" ht="73.5" customHeight="1" x14ac:dyDescent="0.2">
      <c r="D63" s="7"/>
      <c r="E63" s="2"/>
      <c r="F63" s="2"/>
      <c r="G63" s="7"/>
      <c r="H63" s="7"/>
      <c r="I63" s="2"/>
      <c r="J63" s="2"/>
      <c r="K63" s="7"/>
      <c r="L63" s="2"/>
      <c r="M63" s="7"/>
    </row>
    <row r="64" spans="4:13" s="6" customFormat="1" ht="73.5" customHeight="1" x14ac:dyDescent="0.2">
      <c r="D64" s="7"/>
      <c r="E64" s="2"/>
      <c r="F64" s="2"/>
      <c r="G64" s="7"/>
      <c r="H64" s="7"/>
      <c r="I64" s="2"/>
      <c r="J64" s="2"/>
      <c r="K64" s="7"/>
      <c r="L64" s="2"/>
      <c r="M64" s="7"/>
    </row>
    <row r="65" spans="4:13" s="6" customFormat="1" ht="73.5" customHeight="1" x14ac:dyDescent="0.2">
      <c r="D65" s="7"/>
      <c r="E65" s="2"/>
      <c r="F65" s="2"/>
      <c r="G65" s="7"/>
      <c r="H65" s="7"/>
      <c r="I65" s="2"/>
      <c r="J65" s="2"/>
      <c r="K65" s="7"/>
      <c r="L65" s="2"/>
      <c r="M65" s="7"/>
    </row>
    <row r="66" spans="4:13" s="6" customFormat="1" ht="73.5" customHeight="1" x14ac:dyDescent="0.2">
      <c r="D66" s="7"/>
      <c r="E66" s="2"/>
      <c r="F66" s="2"/>
      <c r="G66" s="7"/>
      <c r="H66" s="7"/>
      <c r="I66" s="2"/>
      <c r="J66" s="2"/>
      <c r="K66" s="7"/>
      <c r="L66" s="2"/>
      <c r="M66" s="7"/>
    </row>
    <row r="67" spans="4:13" s="6" customFormat="1" ht="73.5" customHeight="1" x14ac:dyDescent="0.2">
      <c r="D67" s="7"/>
      <c r="E67" s="2"/>
      <c r="F67" s="2"/>
      <c r="G67" s="7"/>
      <c r="H67" s="7"/>
      <c r="I67" s="2"/>
      <c r="J67" s="2"/>
      <c r="K67" s="7"/>
      <c r="L67" s="2"/>
      <c r="M67" s="7"/>
    </row>
    <row r="68" spans="4:13" s="6" customFormat="1" ht="73.5" customHeight="1" x14ac:dyDescent="0.2">
      <c r="D68" s="7"/>
      <c r="E68" s="2"/>
      <c r="F68" s="2"/>
      <c r="G68" s="7"/>
      <c r="H68" s="7"/>
      <c r="I68" s="2"/>
      <c r="J68" s="2"/>
      <c r="K68" s="7"/>
      <c r="L68" s="2"/>
      <c r="M68" s="7"/>
    </row>
    <row r="69" spans="4:13" s="6" customFormat="1" ht="73.5" customHeight="1" x14ac:dyDescent="0.2">
      <c r="D69" s="7"/>
      <c r="E69" s="2"/>
      <c r="F69" s="2"/>
      <c r="G69" s="7"/>
      <c r="H69" s="7"/>
      <c r="I69" s="2"/>
      <c r="J69" s="2"/>
      <c r="K69" s="7"/>
      <c r="L69" s="2"/>
      <c r="M69" s="7"/>
    </row>
    <row r="70" spans="4:13" s="6" customFormat="1" ht="73.5" customHeight="1" x14ac:dyDescent="0.2">
      <c r="D70" s="7"/>
      <c r="E70" s="2"/>
      <c r="F70" s="2"/>
      <c r="G70" s="7"/>
      <c r="H70" s="7"/>
      <c r="I70" s="2"/>
      <c r="J70" s="2"/>
      <c r="K70" s="7"/>
      <c r="L70" s="2"/>
      <c r="M70" s="7"/>
    </row>
    <row r="71" spans="4:13" s="6" customFormat="1" ht="73.5" customHeight="1" x14ac:dyDescent="0.2">
      <c r="D71" s="7"/>
      <c r="E71" s="2"/>
      <c r="F71" s="2"/>
      <c r="G71" s="7"/>
      <c r="H71" s="7"/>
      <c r="I71" s="2"/>
      <c r="J71" s="2"/>
      <c r="K71" s="7"/>
      <c r="L71" s="2"/>
      <c r="M71" s="7"/>
    </row>
    <row r="72" spans="4:13" s="6" customFormat="1" ht="73.5" customHeight="1" x14ac:dyDescent="0.2">
      <c r="D72" s="7"/>
      <c r="E72" s="2"/>
      <c r="F72" s="2"/>
      <c r="G72" s="7"/>
      <c r="H72" s="7"/>
      <c r="I72" s="2"/>
      <c r="J72" s="2"/>
      <c r="K72" s="7"/>
      <c r="L72" s="2"/>
      <c r="M72" s="7"/>
    </row>
    <row r="73" spans="4:13" s="6" customFormat="1" ht="73.5" customHeight="1" x14ac:dyDescent="0.2">
      <c r="D73" s="7"/>
      <c r="E73" s="2"/>
      <c r="F73" s="2"/>
      <c r="G73" s="7"/>
      <c r="H73" s="7"/>
      <c r="I73" s="2"/>
      <c r="J73" s="2"/>
      <c r="K73" s="7"/>
      <c r="L73" s="2"/>
      <c r="M73" s="7"/>
    </row>
    <row r="74" spans="4:13" s="6" customFormat="1" ht="73.5" customHeight="1" x14ac:dyDescent="0.2">
      <c r="D74" s="7"/>
      <c r="E74" s="2"/>
      <c r="F74" s="2"/>
      <c r="G74" s="7"/>
      <c r="H74" s="7"/>
      <c r="I74" s="2"/>
      <c r="J74" s="2"/>
      <c r="K74" s="7"/>
      <c r="L74" s="2"/>
      <c r="M74" s="7"/>
    </row>
    <row r="75" spans="4:13" s="6" customFormat="1" ht="73.5" customHeight="1" x14ac:dyDescent="0.2">
      <c r="D75" s="7"/>
      <c r="E75" s="2"/>
      <c r="F75" s="2"/>
      <c r="G75" s="7"/>
      <c r="H75" s="7"/>
      <c r="I75" s="2"/>
      <c r="J75" s="2"/>
      <c r="K75" s="7"/>
      <c r="L75" s="2"/>
      <c r="M75" s="7"/>
    </row>
    <row r="76" spans="4:13" s="6" customFormat="1" ht="73.5" customHeight="1" x14ac:dyDescent="0.2">
      <c r="D76" s="7"/>
      <c r="E76" s="2"/>
      <c r="F76" s="2"/>
      <c r="G76" s="7"/>
      <c r="H76" s="7"/>
      <c r="I76" s="2"/>
      <c r="J76" s="2"/>
      <c r="K76" s="7"/>
      <c r="L76" s="2"/>
      <c r="M76" s="7"/>
    </row>
    <row r="77" spans="4:13" s="6" customFormat="1" ht="73.5" customHeight="1" x14ac:dyDescent="0.2">
      <c r="D77" s="7"/>
      <c r="E77" s="2"/>
      <c r="F77" s="2"/>
      <c r="G77" s="7"/>
      <c r="H77" s="7"/>
      <c r="I77" s="2"/>
      <c r="J77" s="2"/>
      <c r="K77" s="7"/>
      <c r="L77" s="2"/>
      <c r="M77" s="7"/>
    </row>
    <row r="78" spans="4:13" s="6" customFormat="1" ht="73.5" customHeight="1" x14ac:dyDescent="0.2">
      <c r="D78" s="7"/>
      <c r="E78" s="2"/>
      <c r="F78" s="2"/>
      <c r="G78" s="7"/>
      <c r="H78" s="7"/>
      <c r="I78" s="2"/>
      <c r="J78" s="2"/>
      <c r="K78" s="7"/>
      <c r="L78" s="2"/>
      <c r="M78" s="7"/>
    </row>
    <row r="79" spans="4:13" s="6" customFormat="1" ht="73.5" customHeight="1" x14ac:dyDescent="0.2">
      <c r="D79" s="7"/>
      <c r="E79" s="2"/>
      <c r="F79" s="2"/>
      <c r="G79" s="7"/>
      <c r="H79" s="7"/>
      <c r="I79" s="2"/>
      <c r="J79" s="2"/>
      <c r="K79" s="7"/>
      <c r="L79" s="2"/>
      <c r="M79" s="7"/>
    </row>
    <row r="80" spans="4:13" s="6" customFormat="1" ht="73.5" customHeight="1" x14ac:dyDescent="0.2">
      <c r="D80" s="7"/>
      <c r="E80" s="2"/>
      <c r="F80" s="2"/>
      <c r="G80" s="7"/>
      <c r="H80" s="7"/>
      <c r="I80" s="2"/>
      <c r="J80" s="2"/>
      <c r="K80" s="7"/>
      <c r="L80" s="2"/>
      <c r="M80" s="7"/>
    </row>
    <row r="81" spans="4:13" s="6" customFormat="1" ht="73.5" customHeight="1" x14ac:dyDescent="0.2">
      <c r="D81" s="7"/>
      <c r="E81" s="2"/>
      <c r="F81" s="2"/>
      <c r="G81" s="7"/>
      <c r="H81" s="7"/>
      <c r="I81" s="2"/>
      <c r="J81" s="2"/>
      <c r="K81" s="7"/>
      <c r="L81" s="2"/>
      <c r="M81" s="7"/>
    </row>
    <row r="82" spans="4:13" s="6" customFormat="1" ht="73.5" customHeight="1" x14ac:dyDescent="0.2">
      <c r="D82" s="7"/>
      <c r="E82" s="2"/>
      <c r="F82" s="2"/>
      <c r="G82" s="7"/>
      <c r="H82" s="7"/>
      <c r="I82" s="2"/>
      <c r="J82" s="2"/>
      <c r="K82" s="7"/>
      <c r="L82" s="2"/>
      <c r="M82" s="7"/>
    </row>
    <row r="83" spans="4:13" s="6" customFormat="1" ht="73.5" customHeight="1" x14ac:dyDescent="0.2">
      <c r="D83" s="7"/>
      <c r="E83" s="2"/>
      <c r="F83" s="2"/>
      <c r="G83" s="7"/>
      <c r="H83" s="7"/>
      <c r="I83" s="2"/>
      <c r="J83" s="2"/>
      <c r="K83" s="7"/>
      <c r="L83" s="2"/>
      <c r="M83" s="7"/>
    </row>
    <row r="84" spans="4:13" s="6" customFormat="1" ht="73.5" customHeight="1" x14ac:dyDescent="0.2">
      <c r="D84" s="7"/>
      <c r="E84" s="2"/>
      <c r="F84" s="2"/>
      <c r="G84" s="7"/>
      <c r="H84" s="7"/>
      <c r="I84" s="2"/>
      <c r="J84" s="2"/>
      <c r="K84" s="7"/>
      <c r="L84" s="2"/>
      <c r="M84" s="7"/>
    </row>
    <row r="85" spans="4:13" s="6" customFormat="1" ht="73.5" customHeight="1" x14ac:dyDescent="0.2">
      <c r="D85" s="7"/>
      <c r="E85" s="2"/>
      <c r="F85" s="2"/>
      <c r="G85" s="7"/>
      <c r="H85" s="7"/>
      <c r="I85" s="2"/>
      <c r="J85" s="2"/>
      <c r="K85" s="7"/>
      <c r="L85" s="2"/>
      <c r="M85" s="7"/>
    </row>
    <row r="86" spans="4:13" s="6" customFormat="1" ht="73.5" customHeight="1" x14ac:dyDescent="0.2">
      <c r="D86" s="7"/>
      <c r="E86" s="2"/>
      <c r="F86" s="2"/>
      <c r="G86" s="7"/>
      <c r="H86" s="7"/>
      <c r="I86" s="2"/>
      <c r="J86" s="2"/>
      <c r="K86" s="7"/>
      <c r="L86" s="2"/>
      <c r="M86" s="7"/>
    </row>
    <row r="87" spans="4:13" s="6" customFormat="1" ht="73.5" customHeight="1" x14ac:dyDescent="0.2">
      <c r="D87" s="7"/>
      <c r="E87" s="2"/>
      <c r="F87" s="2"/>
      <c r="G87" s="7"/>
      <c r="H87" s="7"/>
      <c r="I87" s="2"/>
      <c r="J87" s="2"/>
      <c r="K87" s="7"/>
      <c r="L87" s="2"/>
      <c r="M87" s="7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58" orientation="landscape" verticalDpi="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published="0">
    <tabColor theme="3" tint="0.39997558519241921"/>
    <pageSetUpPr fitToPage="1"/>
  </sheetPr>
  <dimension ref="A1:L87"/>
  <sheetViews>
    <sheetView zoomScaleNormal="98" zoomScalePageLayoutView="98" workbookViewId="0">
      <pane xSplit="3" ySplit="2" topLeftCell="F3" activePane="bottomRight" state="frozenSplit"/>
      <selection activeCell="E3" sqref="E3"/>
      <selection pane="topRight" activeCell="E3" sqref="E3"/>
      <selection pane="bottomLeft" activeCell="E3" sqref="E3"/>
      <selection pane="bottomRight" activeCell="L4" sqref="L4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26.5" style="24" customWidth="1"/>
  </cols>
  <sheetData>
    <row r="1" spans="1:12" s="5" customFormat="1" ht="123.75" customHeight="1" x14ac:dyDescent="0.2">
      <c r="A1" s="33"/>
      <c r="B1" s="34"/>
      <c r="C1" s="1"/>
      <c r="D1" s="16" t="s">
        <v>91</v>
      </c>
      <c r="E1" s="2" t="s">
        <v>9</v>
      </c>
      <c r="F1" s="3" t="s">
        <v>231</v>
      </c>
      <c r="G1" s="3"/>
      <c r="H1" s="4"/>
      <c r="I1" s="4"/>
      <c r="J1" s="3"/>
      <c r="K1" s="4"/>
      <c r="L1" s="22"/>
    </row>
    <row r="2" spans="1:12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  <c r="L2" s="23" t="s">
        <v>205</v>
      </c>
    </row>
    <row r="3" spans="1:12" s="6" customFormat="1" ht="73.5" customHeight="1" x14ac:dyDescent="0.2">
      <c r="C3" s="7">
        <v>1</v>
      </c>
      <c r="D3" s="2" t="s">
        <v>197</v>
      </c>
      <c r="E3" s="2"/>
      <c r="F3" s="7" t="s">
        <v>192</v>
      </c>
      <c r="G3" s="7"/>
      <c r="H3" s="2"/>
      <c r="I3" s="2" t="s">
        <v>195</v>
      </c>
      <c r="J3" s="7" t="s">
        <v>194</v>
      </c>
      <c r="K3" s="2"/>
      <c r="L3" s="7" t="s">
        <v>269</v>
      </c>
    </row>
    <row r="4" spans="1:12" s="6" customFormat="1" ht="73.5" customHeight="1" x14ac:dyDescent="0.2">
      <c r="C4" s="7">
        <v>2</v>
      </c>
      <c r="D4" s="2" t="s">
        <v>53</v>
      </c>
      <c r="E4" s="2"/>
      <c r="F4" s="7" t="s">
        <v>54</v>
      </c>
      <c r="G4" s="7"/>
      <c r="H4" s="2"/>
      <c r="I4" s="2" t="s">
        <v>56</v>
      </c>
      <c r="J4" s="7" t="s">
        <v>194</v>
      </c>
      <c r="K4" s="2" t="s">
        <v>237</v>
      </c>
      <c r="L4" s="7" t="s">
        <v>247</v>
      </c>
    </row>
    <row r="5" spans="1:12" s="6" customFormat="1" ht="73.5" customHeight="1" x14ac:dyDescent="0.2">
      <c r="C5" s="7">
        <v>3</v>
      </c>
      <c r="D5" s="2" t="s">
        <v>53</v>
      </c>
      <c r="E5" s="2"/>
      <c r="F5" s="7" t="s">
        <v>55</v>
      </c>
      <c r="G5" s="7"/>
      <c r="H5" s="2"/>
      <c r="I5" s="2" t="s">
        <v>56</v>
      </c>
      <c r="J5" s="7" t="s">
        <v>200</v>
      </c>
      <c r="K5" s="2" t="s">
        <v>237</v>
      </c>
      <c r="L5" s="7" t="s">
        <v>247</v>
      </c>
    </row>
    <row r="6" spans="1:12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  <c r="L6" s="7"/>
    </row>
    <row r="7" spans="1:12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  <c r="L7" s="7"/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  <c r="L8" s="7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  <c r="L9" s="7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  <c r="L10" s="7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  <c r="L11" s="7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  <c r="L12" s="7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  <c r="L13" s="7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  <c r="L14" s="7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  <c r="L15" s="7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  <c r="L16" s="7"/>
    </row>
    <row r="17" spans="3:12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  <c r="L17" s="7"/>
    </row>
    <row r="18" spans="3:12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  <c r="L18" s="7"/>
    </row>
    <row r="19" spans="3:12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  <c r="L19" s="7"/>
    </row>
    <row r="20" spans="3:12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  <c r="L20" s="7"/>
    </row>
    <row r="21" spans="3:12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  <c r="L21" s="7"/>
    </row>
    <row r="22" spans="3:12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  <c r="L22" s="7"/>
    </row>
    <row r="23" spans="3:12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  <c r="L23" s="7"/>
    </row>
    <row r="24" spans="3:12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  <c r="L24" s="7"/>
    </row>
    <row r="25" spans="3:12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  <c r="L25" s="7"/>
    </row>
    <row r="26" spans="3:12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  <c r="L26" s="7"/>
    </row>
    <row r="27" spans="3:12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  <c r="L27" s="7"/>
    </row>
    <row r="28" spans="3:12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  <c r="L28" s="7"/>
    </row>
    <row r="29" spans="3:12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  <c r="L29" s="7"/>
    </row>
    <row r="30" spans="3:12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  <c r="L30" s="7"/>
    </row>
    <row r="31" spans="3:12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  <c r="L31" s="7"/>
    </row>
    <row r="32" spans="3:12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  <c r="L32" s="7"/>
    </row>
    <row r="33" spans="3:12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  <c r="L33" s="7"/>
    </row>
    <row r="34" spans="3:12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  <c r="L34" s="7"/>
    </row>
    <row r="35" spans="3:12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  <c r="L35" s="7"/>
    </row>
    <row r="36" spans="3:12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  <c r="L36" s="7"/>
    </row>
    <row r="37" spans="3:12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  <c r="L37" s="7"/>
    </row>
    <row r="38" spans="3:12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  <c r="L38" s="7"/>
    </row>
    <row r="39" spans="3:12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  <c r="L39" s="7"/>
    </row>
    <row r="40" spans="3:12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  <c r="L40" s="7"/>
    </row>
    <row r="41" spans="3:12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  <c r="L41" s="7"/>
    </row>
    <row r="42" spans="3:12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  <c r="L42" s="7"/>
    </row>
    <row r="43" spans="3:12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  <c r="L43" s="7"/>
    </row>
    <row r="44" spans="3:12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  <c r="L44" s="7"/>
    </row>
    <row r="45" spans="3:12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  <c r="L45" s="7"/>
    </row>
    <row r="46" spans="3:12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  <c r="L46" s="7"/>
    </row>
    <row r="47" spans="3:12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  <c r="L47" s="7"/>
    </row>
    <row r="48" spans="3:12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  <c r="L48" s="7"/>
    </row>
    <row r="49" spans="3:12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  <c r="L49" s="7"/>
    </row>
    <row r="50" spans="3:12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  <c r="L50" s="7"/>
    </row>
    <row r="51" spans="3:12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  <c r="L51" s="7"/>
    </row>
    <row r="52" spans="3:12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  <c r="L52" s="7"/>
    </row>
    <row r="53" spans="3:12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  <c r="L53" s="7"/>
    </row>
    <row r="54" spans="3:12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  <c r="L54" s="7"/>
    </row>
    <row r="55" spans="3:12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  <c r="L55" s="7"/>
    </row>
    <row r="56" spans="3:12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  <c r="L56" s="7"/>
    </row>
    <row r="57" spans="3:12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  <c r="L57" s="7"/>
    </row>
    <row r="58" spans="3:12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  <c r="L58" s="7"/>
    </row>
    <row r="59" spans="3:12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  <c r="L59" s="7"/>
    </row>
    <row r="60" spans="3:12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  <c r="L60" s="7"/>
    </row>
    <row r="61" spans="3:12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  <c r="L61" s="7"/>
    </row>
    <row r="62" spans="3:12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  <c r="L62" s="7"/>
    </row>
    <row r="63" spans="3:12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  <c r="L63" s="7"/>
    </row>
    <row r="64" spans="3:12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  <c r="L64" s="7"/>
    </row>
    <row r="65" spans="3:12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  <c r="L65" s="7"/>
    </row>
    <row r="66" spans="3:12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  <c r="L66" s="7"/>
    </row>
    <row r="67" spans="3:12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  <c r="L67" s="7"/>
    </row>
    <row r="68" spans="3:12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  <c r="L68" s="7"/>
    </row>
    <row r="69" spans="3:12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  <c r="L69" s="7"/>
    </row>
    <row r="70" spans="3:12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  <c r="L70" s="7"/>
    </row>
    <row r="71" spans="3:12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  <c r="L71" s="7"/>
    </row>
    <row r="72" spans="3:12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  <c r="L72" s="7"/>
    </row>
    <row r="73" spans="3:12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  <c r="L73" s="7"/>
    </row>
    <row r="74" spans="3:12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  <c r="L74" s="7"/>
    </row>
    <row r="75" spans="3:12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  <c r="L75" s="7"/>
    </row>
    <row r="76" spans="3:12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  <c r="L76" s="7"/>
    </row>
    <row r="77" spans="3:12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  <c r="L77" s="7"/>
    </row>
    <row r="78" spans="3:12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  <c r="L78" s="7"/>
    </row>
    <row r="79" spans="3:12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  <c r="L79" s="7"/>
    </row>
    <row r="80" spans="3:12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  <c r="L80" s="7"/>
    </row>
    <row r="81" spans="3:12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  <c r="L81" s="7"/>
    </row>
    <row r="82" spans="3:12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  <c r="L82" s="7"/>
    </row>
    <row r="83" spans="3:12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  <c r="L83" s="7"/>
    </row>
    <row r="84" spans="3:12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  <c r="L84" s="7"/>
    </row>
    <row r="85" spans="3:12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  <c r="L85" s="7"/>
    </row>
    <row r="86" spans="3:12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  <c r="L86" s="7"/>
    </row>
    <row r="87" spans="3:12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  <c r="L87" s="7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9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published="0">
    <tabColor theme="3" tint="0.39997558519241921"/>
    <pageSetUpPr fitToPage="1"/>
  </sheetPr>
  <dimension ref="A1:L86"/>
  <sheetViews>
    <sheetView zoomScaleNormal="98" zoomScalePageLayoutView="98" workbookViewId="0">
      <pane xSplit="3" ySplit="2" topLeftCell="D3" activePane="bottomRight" state="frozenSplit"/>
      <selection activeCell="E3" sqref="E3"/>
      <selection pane="topRight" activeCell="E3" sqref="E3"/>
      <selection pane="bottomLeft" activeCell="E3" sqref="E3"/>
      <selection pane="bottomRight" activeCell="L3" sqref="L3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28.83203125" style="24" customWidth="1"/>
  </cols>
  <sheetData>
    <row r="1" spans="1:12" s="5" customFormat="1" ht="123.75" customHeight="1" x14ac:dyDescent="0.2">
      <c r="A1" s="33"/>
      <c r="B1" s="34"/>
      <c r="C1" s="1"/>
      <c r="D1" s="16" t="s">
        <v>91</v>
      </c>
      <c r="E1" s="2" t="s">
        <v>12</v>
      </c>
      <c r="F1" s="3"/>
      <c r="G1" s="3"/>
      <c r="H1" s="4"/>
      <c r="I1" s="4"/>
      <c r="J1" s="3"/>
      <c r="K1" s="4"/>
      <c r="L1" s="22"/>
    </row>
    <row r="2" spans="1:12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  <c r="L2" s="23" t="s">
        <v>205</v>
      </c>
    </row>
    <row r="3" spans="1:12" s="6" customFormat="1" ht="73.5" customHeight="1" x14ac:dyDescent="0.2">
      <c r="C3" s="7">
        <v>1</v>
      </c>
      <c r="D3" s="2" t="s">
        <v>112</v>
      </c>
      <c r="E3" s="2"/>
      <c r="F3" s="7"/>
      <c r="G3" s="7"/>
      <c r="H3" s="2"/>
      <c r="I3" s="2" t="s">
        <v>113</v>
      </c>
      <c r="J3" s="7" t="s">
        <v>208</v>
      </c>
      <c r="K3" s="2" t="s">
        <v>239</v>
      </c>
      <c r="L3" s="7"/>
    </row>
    <row r="4" spans="1:12" s="6" customFormat="1" ht="73.5" customHeight="1" x14ac:dyDescent="0.2">
      <c r="C4" s="7">
        <v>2</v>
      </c>
      <c r="D4" s="2" t="s">
        <v>30</v>
      </c>
      <c r="E4" s="2"/>
      <c r="F4" s="7" t="s">
        <v>57</v>
      </c>
      <c r="G4" s="7"/>
      <c r="H4" s="2"/>
      <c r="I4" s="2" t="s">
        <v>58</v>
      </c>
      <c r="J4" s="7" t="s">
        <v>194</v>
      </c>
      <c r="K4" s="2" t="s">
        <v>238</v>
      </c>
      <c r="L4" s="7" t="s">
        <v>214</v>
      </c>
    </row>
    <row r="5" spans="1:12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  <c r="L5" s="7"/>
    </row>
    <row r="6" spans="1:12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  <c r="L6" s="7"/>
    </row>
    <row r="7" spans="1:12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  <c r="L7" s="7"/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  <c r="L8" s="7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  <c r="L9" s="7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  <c r="L10" s="7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  <c r="L11" s="7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  <c r="L12" s="7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  <c r="L13" s="7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  <c r="L14" s="7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  <c r="L15" s="7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  <c r="L16" s="7"/>
    </row>
    <row r="17" spans="3:12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  <c r="L17" s="7"/>
    </row>
    <row r="18" spans="3:12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  <c r="L18" s="7"/>
    </row>
    <row r="19" spans="3:12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  <c r="L19" s="7"/>
    </row>
    <row r="20" spans="3:12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  <c r="L20" s="7"/>
    </row>
    <row r="21" spans="3:12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  <c r="L21" s="7"/>
    </row>
    <row r="22" spans="3:12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  <c r="L22" s="7"/>
    </row>
    <row r="23" spans="3:12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  <c r="L23" s="7"/>
    </row>
    <row r="24" spans="3:12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  <c r="L24" s="7"/>
    </row>
    <row r="25" spans="3:12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  <c r="L25" s="7"/>
    </row>
    <row r="26" spans="3:12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  <c r="L26" s="7"/>
    </row>
    <row r="27" spans="3:12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  <c r="L27" s="7"/>
    </row>
    <row r="28" spans="3:12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  <c r="L28" s="7"/>
    </row>
    <row r="29" spans="3:12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  <c r="L29" s="7"/>
    </row>
    <row r="30" spans="3:12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  <c r="L30" s="7"/>
    </row>
    <row r="31" spans="3:12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  <c r="L31" s="7"/>
    </row>
    <row r="32" spans="3:12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  <c r="L32" s="7"/>
    </row>
    <row r="33" spans="3:12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  <c r="L33" s="7"/>
    </row>
    <row r="34" spans="3:12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  <c r="L34" s="7"/>
    </row>
    <row r="35" spans="3:12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  <c r="L35" s="7"/>
    </row>
    <row r="36" spans="3:12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  <c r="L36" s="7"/>
    </row>
    <row r="37" spans="3:12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  <c r="L37" s="7"/>
    </row>
    <row r="38" spans="3:12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  <c r="L38" s="7"/>
    </row>
    <row r="39" spans="3:12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  <c r="L39" s="7"/>
    </row>
    <row r="40" spans="3:12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  <c r="L40" s="7"/>
    </row>
    <row r="41" spans="3:12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  <c r="L41" s="7"/>
    </row>
    <row r="42" spans="3:12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  <c r="L42" s="7"/>
    </row>
    <row r="43" spans="3:12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  <c r="L43" s="7"/>
    </row>
    <row r="44" spans="3:12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  <c r="L44" s="7"/>
    </row>
    <row r="45" spans="3:12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  <c r="L45" s="7"/>
    </row>
    <row r="46" spans="3:12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  <c r="L46" s="7"/>
    </row>
    <row r="47" spans="3:12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  <c r="L47" s="7"/>
    </row>
    <row r="48" spans="3:12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  <c r="L48" s="7"/>
    </row>
    <row r="49" spans="3:12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  <c r="L49" s="7"/>
    </row>
    <row r="50" spans="3:12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  <c r="L50" s="7"/>
    </row>
    <row r="51" spans="3:12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  <c r="L51" s="7"/>
    </row>
    <row r="52" spans="3:12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  <c r="L52" s="7"/>
    </row>
    <row r="53" spans="3:12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  <c r="L53" s="7"/>
    </row>
    <row r="54" spans="3:12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  <c r="L54" s="7"/>
    </row>
    <row r="55" spans="3:12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  <c r="L55" s="7"/>
    </row>
    <row r="56" spans="3:12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  <c r="L56" s="7"/>
    </row>
    <row r="57" spans="3:12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  <c r="L57" s="7"/>
    </row>
    <row r="58" spans="3:12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  <c r="L58" s="7"/>
    </row>
    <row r="59" spans="3:12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  <c r="L59" s="7"/>
    </row>
    <row r="60" spans="3:12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  <c r="L60" s="7"/>
    </row>
    <row r="61" spans="3:12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  <c r="L61" s="7"/>
    </row>
    <row r="62" spans="3:12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  <c r="L62" s="7"/>
    </row>
    <row r="63" spans="3:12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  <c r="L63" s="7"/>
    </row>
    <row r="64" spans="3:12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  <c r="L64" s="7"/>
    </row>
    <row r="65" spans="3:12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  <c r="L65" s="7"/>
    </row>
    <row r="66" spans="3:12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  <c r="L66" s="7"/>
    </row>
    <row r="67" spans="3:12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  <c r="L67" s="7"/>
    </row>
    <row r="68" spans="3:12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  <c r="L68" s="7"/>
    </row>
    <row r="69" spans="3:12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  <c r="L69" s="7"/>
    </row>
    <row r="70" spans="3:12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  <c r="L70" s="7"/>
    </row>
    <row r="71" spans="3:12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  <c r="L71" s="7"/>
    </row>
    <row r="72" spans="3:12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  <c r="L72" s="7"/>
    </row>
    <row r="73" spans="3:12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  <c r="L73" s="7"/>
    </row>
    <row r="74" spans="3:12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  <c r="L74" s="7"/>
    </row>
    <row r="75" spans="3:12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  <c r="L75" s="7"/>
    </row>
    <row r="76" spans="3:12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  <c r="L76" s="7"/>
    </row>
    <row r="77" spans="3:12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  <c r="L77" s="7"/>
    </row>
    <row r="78" spans="3:12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  <c r="L78" s="7"/>
    </row>
    <row r="79" spans="3:12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  <c r="L79" s="7"/>
    </row>
    <row r="80" spans="3:12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  <c r="L80" s="7"/>
    </row>
    <row r="81" spans="3:12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  <c r="L81" s="7"/>
    </row>
    <row r="82" spans="3:12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  <c r="L82" s="7"/>
    </row>
    <row r="83" spans="3:12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  <c r="L83" s="7"/>
    </row>
    <row r="84" spans="3:12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  <c r="L84" s="7"/>
    </row>
    <row r="85" spans="3:12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  <c r="L85" s="7"/>
    </row>
    <row r="86" spans="3:12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  <c r="L86" s="7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8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published="0">
    <tabColor theme="3" tint="0.59999389629810485"/>
    <pageSetUpPr fitToPage="1"/>
  </sheetPr>
  <dimension ref="A1:L86"/>
  <sheetViews>
    <sheetView zoomScaleNormal="98" zoomScalePageLayoutView="98" workbookViewId="0">
      <pane xSplit="3" ySplit="2" topLeftCell="I3" activePane="bottomRight" state="frozenSplit"/>
      <selection activeCell="E3" sqref="E3"/>
      <selection pane="topRight" activeCell="E3" sqref="E3"/>
      <selection pane="bottomLeft" activeCell="E3" sqref="E3"/>
      <selection pane="bottomRight" activeCell="L3" sqref="L3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35.83203125" customWidth="1"/>
  </cols>
  <sheetData>
    <row r="1" spans="1:12" s="5" customFormat="1" ht="123.75" customHeight="1" x14ac:dyDescent="0.2">
      <c r="A1" s="33"/>
      <c r="B1" s="34"/>
      <c r="C1" s="1"/>
      <c r="D1" s="16" t="s">
        <v>91</v>
      </c>
      <c r="E1" s="2" t="s">
        <v>110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  <c r="L2" s="20" t="s">
        <v>205</v>
      </c>
    </row>
    <row r="3" spans="1:12" s="6" customFormat="1" ht="73.5" customHeight="1" x14ac:dyDescent="0.2">
      <c r="C3" s="7">
        <v>1</v>
      </c>
      <c r="D3" s="2" t="s">
        <v>114</v>
      </c>
      <c r="E3" s="2"/>
      <c r="F3" s="7" t="s">
        <v>117</v>
      </c>
      <c r="G3" s="7"/>
      <c r="H3" s="2" t="s">
        <v>115</v>
      </c>
      <c r="I3" s="2" t="s">
        <v>49</v>
      </c>
      <c r="J3" s="7" t="s">
        <v>50</v>
      </c>
      <c r="K3" s="2" t="s">
        <v>118</v>
      </c>
      <c r="L3" s="6" t="s">
        <v>248</v>
      </c>
    </row>
    <row r="4" spans="1:12" s="6" customFormat="1" ht="73.5" customHeight="1" x14ac:dyDescent="0.2">
      <c r="C4" s="7">
        <v>2</v>
      </c>
      <c r="D4" s="2" t="s">
        <v>114</v>
      </c>
      <c r="E4" s="2"/>
      <c r="F4" s="7" t="s">
        <v>48</v>
      </c>
      <c r="G4" s="7" t="s">
        <v>62</v>
      </c>
      <c r="H4" s="2" t="s">
        <v>116</v>
      </c>
      <c r="I4" s="2" t="s">
        <v>49</v>
      </c>
      <c r="J4" s="7" t="s">
        <v>48</v>
      </c>
      <c r="K4" s="2"/>
      <c r="L4" s="6" t="s">
        <v>248</v>
      </c>
    </row>
    <row r="5" spans="1:12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2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2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7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published="0">
    <tabColor theme="4" tint="0.59999389629810485"/>
    <pageSetUpPr fitToPage="1"/>
  </sheetPr>
  <dimension ref="A1:L87"/>
  <sheetViews>
    <sheetView zoomScaleNormal="98" zoomScalePageLayoutView="98" workbookViewId="0">
      <pane xSplit="3" ySplit="2" topLeftCell="I3" activePane="bottomRight" state="frozenSplit"/>
      <selection activeCell="E3" sqref="E3"/>
      <selection pane="topRight" activeCell="E3" sqref="E3"/>
      <selection pane="bottomLeft" activeCell="E3" sqref="E3"/>
      <selection pane="bottomRight" activeCell="L4" sqref="L4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25" customWidth="1"/>
  </cols>
  <sheetData>
    <row r="1" spans="1:12" s="5" customFormat="1" ht="123.75" customHeight="1" x14ac:dyDescent="0.2">
      <c r="A1" s="33"/>
      <c r="B1" s="34"/>
      <c r="C1" s="1"/>
      <c r="D1" s="16" t="s">
        <v>91</v>
      </c>
      <c r="E1" s="2" t="s">
        <v>110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  <c r="L2" s="20" t="s">
        <v>205</v>
      </c>
    </row>
    <row r="3" spans="1:12" s="6" customFormat="1" ht="73.5" customHeight="1" x14ac:dyDescent="0.2">
      <c r="C3" s="7">
        <v>1</v>
      </c>
      <c r="D3" s="2" t="s">
        <v>114</v>
      </c>
      <c r="E3" s="2"/>
      <c r="F3" s="7" t="s">
        <v>48</v>
      </c>
      <c r="G3" s="7"/>
      <c r="H3" s="2" t="s">
        <v>121</v>
      </c>
      <c r="I3" s="2" t="s">
        <v>49</v>
      </c>
      <c r="J3" s="7" t="s">
        <v>50</v>
      </c>
      <c r="K3" s="2"/>
      <c r="L3" s="6" t="s">
        <v>248</v>
      </c>
    </row>
    <row r="4" spans="1:12" s="6" customFormat="1" ht="73.5" customHeight="1" x14ac:dyDescent="0.2">
      <c r="C4" s="7">
        <v>2</v>
      </c>
      <c r="D4" s="2" t="s">
        <v>119</v>
      </c>
      <c r="E4" s="2"/>
      <c r="F4" s="7" t="s">
        <v>48</v>
      </c>
      <c r="G4" s="7"/>
      <c r="H4" s="2" t="s">
        <v>120</v>
      </c>
      <c r="I4" s="2" t="s">
        <v>49</v>
      </c>
      <c r="J4" s="7" t="s">
        <v>48</v>
      </c>
      <c r="K4" s="2"/>
      <c r="L4" s="6" t="s">
        <v>248</v>
      </c>
    </row>
    <row r="5" spans="1:12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2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2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9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published="0">
    <tabColor theme="3" tint="0.59999389629810485"/>
    <pageSetUpPr fitToPage="1"/>
  </sheetPr>
  <dimension ref="A1:L75"/>
  <sheetViews>
    <sheetView zoomScaleNormal="98" zoomScalePageLayoutView="98" workbookViewId="0">
      <pane xSplit="3" ySplit="2" topLeftCell="H3" activePane="bottomRight" state="frozenSplit"/>
      <selection activeCell="E3" sqref="E3"/>
      <selection pane="topRight" activeCell="E3" sqref="E3"/>
      <selection pane="bottomLeft" activeCell="E3" sqref="E3"/>
      <selection pane="bottomRight" activeCell="L4" sqref="L4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48" customWidth="1"/>
  </cols>
  <sheetData>
    <row r="1" spans="1:12" s="5" customFormat="1" ht="123.75" customHeight="1" x14ac:dyDescent="0.2">
      <c r="A1" s="33"/>
      <c r="B1" s="34"/>
      <c r="C1" s="1"/>
      <c r="D1" s="16" t="s">
        <v>91</v>
      </c>
      <c r="E1" s="2" t="s">
        <v>110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  <c r="L2" s="20" t="s">
        <v>205</v>
      </c>
    </row>
    <row r="3" spans="1:12" s="6" customFormat="1" ht="73.5" customHeight="1" x14ac:dyDescent="0.2">
      <c r="C3" s="7">
        <v>1</v>
      </c>
      <c r="D3" s="2" t="s">
        <v>122</v>
      </c>
      <c r="E3" s="2"/>
      <c r="F3" s="7" t="s">
        <v>48</v>
      </c>
      <c r="G3" s="7"/>
      <c r="H3" s="2" t="s">
        <v>120</v>
      </c>
      <c r="I3" s="2" t="s">
        <v>123</v>
      </c>
      <c r="J3" s="7" t="s">
        <v>50</v>
      </c>
      <c r="K3" s="2"/>
      <c r="L3" s="6" t="s">
        <v>248</v>
      </c>
    </row>
    <row r="4" spans="1:12" s="6" customFormat="1" ht="73.5" customHeight="1" x14ac:dyDescent="0.2">
      <c r="C4" s="7">
        <v>2</v>
      </c>
      <c r="D4" s="2" t="s">
        <v>114</v>
      </c>
      <c r="E4" s="2"/>
      <c r="F4" s="7" t="s">
        <v>48</v>
      </c>
      <c r="G4" s="7"/>
      <c r="H4" s="2" t="s">
        <v>120</v>
      </c>
      <c r="I4" s="2" t="s">
        <v>123</v>
      </c>
      <c r="J4" s="7" t="s">
        <v>48</v>
      </c>
      <c r="K4" s="2"/>
      <c r="L4" s="6" t="s">
        <v>248</v>
      </c>
    </row>
    <row r="5" spans="1:12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2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2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5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published="0">
    <tabColor theme="3" tint="0.59999389629810485"/>
    <pageSetUpPr fitToPage="1"/>
  </sheetPr>
  <dimension ref="A1:L75"/>
  <sheetViews>
    <sheetView zoomScaleNormal="98" zoomScalePageLayoutView="98" workbookViewId="0">
      <pane xSplit="3" ySplit="2" topLeftCell="I3" activePane="bottomRight" state="frozenSplit"/>
      <selection activeCell="E3" sqref="E3"/>
      <selection pane="topRight" activeCell="E3" sqref="E3"/>
      <selection pane="bottomLeft" activeCell="E3" sqref="E3"/>
      <selection pane="bottomRight" activeCell="L4" sqref="L4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34.83203125" customWidth="1"/>
  </cols>
  <sheetData>
    <row r="1" spans="1:12" s="5" customFormat="1" ht="123.75" customHeight="1" x14ac:dyDescent="0.2">
      <c r="A1" s="33"/>
      <c r="B1" s="34"/>
      <c r="C1" s="1"/>
      <c r="D1" s="16" t="s">
        <v>91</v>
      </c>
      <c r="E1" s="2" t="s">
        <v>110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  <c r="L2" s="20" t="s">
        <v>205</v>
      </c>
    </row>
    <row r="3" spans="1:12" s="6" customFormat="1" ht="73.5" customHeight="1" x14ac:dyDescent="0.2">
      <c r="C3" s="7">
        <v>1</v>
      </c>
      <c r="D3" s="2" t="s">
        <v>114</v>
      </c>
      <c r="E3" s="2"/>
      <c r="F3" s="7" t="s">
        <v>48</v>
      </c>
      <c r="G3" s="7"/>
      <c r="H3" s="2" t="s">
        <v>120</v>
      </c>
      <c r="I3" s="2" t="s">
        <v>123</v>
      </c>
      <c r="J3" s="7" t="s">
        <v>50</v>
      </c>
      <c r="K3" s="2"/>
      <c r="L3" s="6" t="s">
        <v>248</v>
      </c>
    </row>
    <row r="4" spans="1:12" s="6" customFormat="1" ht="73.5" customHeight="1" x14ac:dyDescent="0.2">
      <c r="C4" s="7">
        <v>2</v>
      </c>
      <c r="D4" s="2" t="s">
        <v>114</v>
      </c>
      <c r="E4" s="2"/>
      <c r="F4" s="7" t="s">
        <v>48</v>
      </c>
      <c r="G4" s="7"/>
      <c r="H4" s="2" t="s">
        <v>124</v>
      </c>
      <c r="I4" s="2" t="s">
        <v>49</v>
      </c>
      <c r="J4" s="7" t="s">
        <v>48</v>
      </c>
      <c r="K4" s="2"/>
      <c r="L4" s="6" t="s">
        <v>248</v>
      </c>
    </row>
    <row r="5" spans="1:12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2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2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7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published="0">
    <tabColor theme="3" tint="0.59999389629810485"/>
    <pageSetUpPr fitToPage="1"/>
  </sheetPr>
  <dimension ref="A1:L75"/>
  <sheetViews>
    <sheetView zoomScaleNormal="98" zoomScalePageLayoutView="98" workbookViewId="0">
      <pane xSplit="3" ySplit="2" topLeftCell="H3" activePane="bottomRight" state="frozenSplit"/>
      <selection activeCell="E3" sqref="E3"/>
      <selection pane="topRight" activeCell="E3" sqref="E3"/>
      <selection pane="bottomLeft" activeCell="E3" sqref="E3"/>
      <selection pane="bottomRight" activeCell="L18" sqref="L18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35.83203125" style="24" customWidth="1"/>
  </cols>
  <sheetData>
    <row r="1" spans="1:12" s="5" customFormat="1" ht="123.75" customHeight="1" x14ac:dyDescent="0.2">
      <c r="A1" s="33"/>
      <c r="B1" s="34"/>
      <c r="C1" s="1"/>
      <c r="D1" s="16" t="s">
        <v>91</v>
      </c>
      <c r="E1" s="2" t="s">
        <v>13</v>
      </c>
      <c r="F1" s="3"/>
      <c r="G1" s="3"/>
      <c r="H1" s="4"/>
      <c r="I1" s="4"/>
      <c r="J1" s="3"/>
      <c r="K1" s="4"/>
      <c r="L1" s="22"/>
    </row>
    <row r="2" spans="1:12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  <c r="L2" s="23" t="s">
        <v>205</v>
      </c>
    </row>
    <row r="3" spans="1:12" s="6" customFormat="1" ht="73.5" customHeight="1" x14ac:dyDescent="0.2">
      <c r="C3" s="7">
        <v>1</v>
      </c>
      <c r="D3" s="2" t="s">
        <v>114</v>
      </c>
      <c r="E3" s="2" t="s">
        <v>126</v>
      </c>
      <c r="F3" s="7" t="s">
        <v>127</v>
      </c>
      <c r="G3" s="7"/>
      <c r="H3" s="2"/>
      <c r="I3" s="2" t="s">
        <v>128</v>
      </c>
      <c r="J3" s="7" t="s">
        <v>50</v>
      </c>
      <c r="K3" s="2"/>
      <c r="L3" s="7" t="s">
        <v>249</v>
      </c>
    </row>
    <row r="4" spans="1:12" s="6" customFormat="1" ht="73.5" customHeight="1" x14ac:dyDescent="0.2">
      <c r="C4" s="7">
        <v>2</v>
      </c>
      <c r="D4" s="2" t="s">
        <v>114</v>
      </c>
      <c r="E4" s="2" t="s">
        <v>126</v>
      </c>
      <c r="F4" s="7" t="s">
        <v>48</v>
      </c>
      <c r="G4" s="7"/>
      <c r="H4" s="2"/>
      <c r="I4" s="2" t="s">
        <v>128</v>
      </c>
      <c r="J4" s="7" t="s">
        <v>50</v>
      </c>
      <c r="K4" s="2"/>
      <c r="L4" s="7" t="s">
        <v>249</v>
      </c>
    </row>
    <row r="5" spans="1:12" s="6" customFormat="1" ht="73.5" customHeight="1" x14ac:dyDescent="0.2">
      <c r="C5" s="7">
        <v>3</v>
      </c>
      <c r="D5" s="2" t="s">
        <v>114</v>
      </c>
      <c r="E5" s="2" t="s">
        <v>126</v>
      </c>
      <c r="F5" s="7" t="s">
        <v>127</v>
      </c>
      <c r="G5" s="7"/>
      <c r="H5" s="2" t="s">
        <v>121</v>
      </c>
      <c r="I5" s="2" t="s">
        <v>128</v>
      </c>
      <c r="J5" s="7" t="s">
        <v>50</v>
      </c>
      <c r="K5" s="2"/>
      <c r="L5" s="7" t="s">
        <v>250</v>
      </c>
    </row>
    <row r="6" spans="1:12" s="6" customFormat="1" ht="73.5" customHeight="1" x14ac:dyDescent="0.2">
      <c r="C6" s="7">
        <v>4</v>
      </c>
      <c r="D6" s="2" t="s">
        <v>114</v>
      </c>
      <c r="E6" s="2" t="s">
        <v>126</v>
      </c>
      <c r="F6" s="7" t="s">
        <v>48</v>
      </c>
      <c r="G6" s="7"/>
      <c r="H6" s="2"/>
      <c r="I6" s="2" t="s">
        <v>128</v>
      </c>
      <c r="J6" s="7" t="s">
        <v>50</v>
      </c>
      <c r="K6" s="2"/>
      <c r="L6" s="7" t="s">
        <v>249</v>
      </c>
    </row>
    <row r="7" spans="1:12" s="6" customFormat="1" ht="73.5" customHeight="1" x14ac:dyDescent="0.2">
      <c r="C7" s="7">
        <v>5</v>
      </c>
      <c r="D7" s="2" t="s">
        <v>114</v>
      </c>
      <c r="E7" s="2" t="s">
        <v>126</v>
      </c>
      <c r="F7" s="7" t="s">
        <v>127</v>
      </c>
      <c r="G7" s="7"/>
      <c r="H7" s="2"/>
      <c r="I7" s="2" t="s">
        <v>128</v>
      </c>
      <c r="J7" s="7" t="s">
        <v>50</v>
      </c>
      <c r="K7" s="2"/>
      <c r="L7" s="7" t="s">
        <v>249</v>
      </c>
    </row>
    <row r="8" spans="1:12" s="6" customFormat="1" ht="73.5" customHeight="1" x14ac:dyDescent="0.2">
      <c r="C8" s="7">
        <v>6</v>
      </c>
      <c r="D8" s="2" t="s">
        <v>114</v>
      </c>
      <c r="E8" s="2" t="s">
        <v>126</v>
      </c>
      <c r="F8" s="7" t="s">
        <v>48</v>
      </c>
      <c r="G8" s="7"/>
      <c r="H8" s="2"/>
      <c r="I8" s="2" t="s">
        <v>128</v>
      </c>
      <c r="J8" s="7" t="s">
        <v>50</v>
      </c>
      <c r="K8" s="2"/>
      <c r="L8" s="7" t="s">
        <v>249</v>
      </c>
    </row>
    <row r="9" spans="1:12" s="6" customFormat="1" ht="73.5" customHeight="1" x14ac:dyDescent="0.2">
      <c r="C9" s="7">
        <v>7</v>
      </c>
      <c r="D9" s="2" t="s">
        <v>114</v>
      </c>
      <c r="E9" s="2" t="s">
        <v>126</v>
      </c>
      <c r="F9" s="7" t="s">
        <v>127</v>
      </c>
      <c r="G9" s="7"/>
      <c r="H9" s="2"/>
      <c r="I9" s="2" t="s">
        <v>128</v>
      </c>
      <c r="J9" s="7" t="s">
        <v>50</v>
      </c>
      <c r="K9" s="2"/>
      <c r="L9" s="7" t="s">
        <v>249</v>
      </c>
    </row>
    <row r="10" spans="1:12" s="6" customFormat="1" ht="73.5" customHeight="1" x14ac:dyDescent="0.2">
      <c r="C10" s="7">
        <v>8</v>
      </c>
      <c r="D10" s="2" t="s">
        <v>114</v>
      </c>
      <c r="E10" s="2" t="s">
        <v>126</v>
      </c>
      <c r="F10" s="7" t="s">
        <v>48</v>
      </c>
      <c r="G10" s="7"/>
      <c r="H10" s="2" t="s">
        <v>115</v>
      </c>
      <c r="I10" s="2" t="s">
        <v>128</v>
      </c>
      <c r="J10" s="7" t="s">
        <v>50</v>
      </c>
      <c r="K10" s="2"/>
      <c r="L10" s="7" t="s">
        <v>268</v>
      </c>
    </row>
    <row r="11" spans="1:12" s="6" customFormat="1" ht="73.5" customHeight="1" x14ac:dyDescent="0.2">
      <c r="C11" s="7">
        <v>9</v>
      </c>
      <c r="D11" s="2" t="s">
        <v>114</v>
      </c>
      <c r="E11" s="2" t="s">
        <v>126</v>
      </c>
      <c r="F11" s="7" t="s">
        <v>127</v>
      </c>
      <c r="G11" s="7"/>
      <c r="H11" s="2"/>
      <c r="I11" s="2" t="s">
        <v>128</v>
      </c>
      <c r="J11" s="7" t="s">
        <v>50</v>
      </c>
      <c r="K11" s="2"/>
      <c r="L11" s="7" t="s">
        <v>249</v>
      </c>
    </row>
    <row r="12" spans="1:12" s="6" customFormat="1" ht="73.5" customHeight="1" x14ac:dyDescent="0.2">
      <c r="C12" s="7">
        <v>10</v>
      </c>
      <c r="D12" s="2" t="s">
        <v>114</v>
      </c>
      <c r="E12" s="2" t="s">
        <v>126</v>
      </c>
      <c r="F12" s="7" t="s">
        <v>48</v>
      </c>
      <c r="G12" s="7"/>
      <c r="H12" s="2"/>
      <c r="I12" s="2" t="s">
        <v>128</v>
      </c>
      <c r="J12" s="7" t="s">
        <v>50</v>
      </c>
      <c r="K12" s="2"/>
      <c r="L12" s="7" t="s">
        <v>249</v>
      </c>
    </row>
    <row r="13" spans="1:12" s="6" customFormat="1" ht="73.5" customHeight="1" x14ac:dyDescent="0.2">
      <c r="C13" s="7">
        <v>11</v>
      </c>
      <c r="D13" s="2" t="s">
        <v>114</v>
      </c>
      <c r="E13" s="2" t="s">
        <v>126</v>
      </c>
      <c r="F13" s="7" t="s">
        <v>127</v>
      </c>
      <c r="G13" s="7"/>
      <c r="H13" s="2"/>
      <c r="I13" s="2" t="s">
        <v>128</v>
      </c>
      <c r="J13" s="7" t="s">
        <v>50</v>
      </c>
      <c r="K13" s="2" t="s">
        <v>129</v>
      </c>
      <c r="L13" s="7" t="s">
        <v>249</v>
      </c>
    </row>
    <row r="14" spans="1:12" s="6" customFormat="1" ht="73.5" customHeight="1" x14ac:dyDescent="0.2">
      <c r="C14" s="7">
        <v>12</v>
      </c>
      <c r="D14" s="2" t="s">
        <v>114</v>
      </c>
      <c r="E14" s="2" t="s">
        <v>126</v>
      </c>
      <c r="F14" s="7" t="s">
        <v>48</v>
      </c>
      <c r="G14" s="7"/>
      <c r="H14" s="2"/>
      <c r="I14" s="2" t="s">
        <v>128</v>
      </c>
      <c r="J14" s="7" t="s">
        <v>50</v>
      </c>
      <c r="K14" s="2"/>
      <c r="L14" s="7" t="s">
        <v>249</v>
      </c>
    </row>
    <row r="15" spans="1:12" s="6" customFormat="1" ht="73.5" customHeight="1" x14ac:dyDescent="0.2">
      <c r="C15" s="7">
        <v>13</v>
      </c>
      <c r="D15" s="2" t="s">
        <v>114</v>
      </c>
      <c r="E15" s="2" t="s">
        <v>126</v>
      </c>
      <c r="F15" s="7" t="s">
        <v>127</v>
      </c>
      <c r="G15" s="7"/>
      <c r="H15" s="2"/>
      <c r="I15" s="2" t="s">
        <v>128</v>
      </c>
      <c r="J15" s="7" t="s">
        <v>50</v>
      </c>
      <c r="K15" s="2"/>
      <c r="L15" s="7" t="s">
        <v>249</v>
      </c>
    </row>
    <row r="16" spans="1:12" s="6" customFormat="1" ht="73.5" customHeight="1" x14ac:dyDescent="0.2">
      <c r="C16" s="7">
        <v>14</v>
      </c>
      <c r="D16" s="2" t="s">
        <v>114</v>
      </c>
      <c r="E16" s="2" t="s">
        <v>126</v>
      </c>
      <c r="F16" s="7" t="s">
        <v>48</v>
      </c>
      <c r="G16" s="7"/>
      <c r="H16" s="2"/>
      <c r="I16" s="2" t="s">
        <v>128</v>
      </c>
      <c r="J16" s="7" t="s">
        <v>50</v>
      </c>
      <c r="K16" s="2"/>
      <c r="L16" s="7" t="s">
        <v>249</v>
      </c>
    </row>
    <row r="17" spans="3:12" s="6" customFormat="1" ht="73.5" customHeight="1" x14ac:dyDescent="0.2">
      <c r="C17" s="7">
        <v>15</v>
      </c>
      <c r="D17" s="2" t="s">
        <v>114</v>
      </c>
      <c r="E17" s="2" t="s">
        <v>126</v>
      </c>
      <c r="F17" s="7" t="s">
        <v>127</v>
      </c>
      <c r="G17" s="7"/>
      <c r="H17" s="2"/>
      <c r="I17" s="2" t="s">
        <v>128</v>
      </c>
      <c r="J17" s="7" t="s">
        <v>50</v>
      </c>
      <c r="K17" s="2"/>
      <c r="L17" s="7" t="s">
        <v>249</v>
      </c>
    </row>
    <row r="18" spans="3:12" s="6" customFormat="1" ht="73.5" customHeight="1" x14ac:dyDescent="0.2">
      <c r="C18" s="7">
        <v>16</v>
      </c>
      <c r="D18" s="2" t="s">
        <v>125</v>
      </c>
      <c r="E18" s="2" t="s">
        <v>126</v>
      </c>
      <c r="F18" s="7" t="s">
        <v>48</v>
      </c>
      <c r="G18" s="7"/>
      <c r="H18" s="2" t="s">
        <v>124</v>
      </c>
      <c r="I18" s="2" t="s">
        <v>128</v>
      </c>
      <c r="J18" s="7" t="s">
        <v>50</v>
      </c>
      <c r="K18" s="2" t="s">
        <v>129</v>
      </c>
      <c r="L18" s="7" t="s">
        <v>250</v>
      </c>
    </row>
    <row r="19" spans="3:12" s="6" customFormat="1" ht="73.5" customHeight="1" x14ac:dyDescent="0.2">
      <c r="C19" s="7">
        <v>17</v>
      </c>
      <c r="D19" s="2" t="s">
        <v>125</v>
      </c>
      <c r="E19" s="2" t="s">
        <v>126</v>
      </c>
      <c r="F19" s="7" t="s">
        <v>127</v>
      </c>
      <c r="G19" s="7"/>
      <c r="H19" s="2"/>
      <c r="I19" s="2" t="s">
        <v>128</v>
      </c>
      <c r="J19" s="7" t="s">
        <v>50</v>
      </c>
      <c r="K19" s="2"/>
      <c r="L19" s="7" t="s">
        <v>250</v>
      </c>
    </row>
    <row r="20" spans="3:12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  <c r="L20" s="7"/>
    </row>
    <row r="21" spans="3:12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  <c r="L21" s="7"/>
    </row>
    <row r="22" spans="3:12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  <c r="L22" s="7"/>
    </row>
    <row r="23" spans="3:12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  <c r="L23" s="7"/>
    </row>
    <row r="24" spans="3:12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  <c r="L24" s="7"/>
    </row>
    <row r="25" spans="3:12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  <c r="L25" s="7"/>
    </row>
    <row r="26" spans="3:12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  <c r="L26" s="7"/>
    </row>
    <row r="27" spans="3:12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  <c r="L27" s="7"/>
    </row>
    <row r="28" spans="3:12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  <c r="L28" s="7"/>
    </row>
    <row r="29" spans="3:12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  <c r="L29" s="7"/>
    </row>
    <row r="30" spans="3:12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  <c r="L30" s="7"/>
    </row>
    <row r="31" spans="3:12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  <c r="L31" s="7"/>
    </row>
    <row r="32" spans="3:12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  <c r="L32" s="7"/>
    </row>
    <row r="33" spans="3:12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  <c r="L33" s="7"/>
    </row>
    <row r="34" spans="3:12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  <c r="L34" s="7"/>
    </row>
    <row r="35" spans="3:12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  <c r="L35" s="7"/>
    </row>
    <row r="36" spans="3:12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  <c r="L36" s="7"/>
    </row>
    <row r="37" spans="3:12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  <c r="L37" s="7"/>
    </row>
    <row r="38" spans="3:12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  <c r="L38" s="7"/>
    </row>
    <row r="39" spans="3:12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  <c r="L39" s="7"/>
    </row>
    <row r="40" spans="3:12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  <c r="L40" s="7"/>
    </row>
    <row r="41" spans="3:12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  <c r="L41" s="7"/>
    </row>
    <row r="42" spans="3:12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  <c r="L42" s="7"/>
    </row>
    <row r="43" spans="3:12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  <c r="L43" s="7"/>
    </row>
    <row r="44" spans="3:12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  <c r="L44" s="7"/>
    </row>
    <row r="45" spans="3:12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  <c r="L45" s="7"/>
    </row>
    <row r="46" spans="3:12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  <c r="L46" s="7"/>
    </row>
    <row r="47" spans="3:12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  <c r="L47" s="7"/>
    </row>
    <row r="48" spans="3:12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  <c r="L48" s="7"/>
    </row>
    <row r="49" spans="3:12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  <c r="L49" s="7"/>
    </row>
    <row r="50" spans="3:12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  <c r="L50" s="7"/>
    </row>
    <row r="51" spans="3:12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  <c r="L51" s="7"/>
    </row>
    <row r="52" spans="3:12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  <c r="L52" s="7"/>
    </row>
    <row r="53" spans="3:12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  <c r="L53" s="7"/>
    </row>
    <row r="54" spans="3:12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  <c r="L54" s="7"/>
    </row>
    <row r="55" spans="3:12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  <c r="L55" s="7"/>
    </row>
    <row r="56" spans="3:12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  <c r="L56" s="7"/>
    </row>
    <row r="57" spans="3:12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  <c r="L57" s="7"/>
    </row>
    <row r="58" spans="3:12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  <c r="L58" s="7"/>
    </row>
    <row r="59" spans="3:12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  <c r="L59" s="7"/>
    </row>
    <row r="60" spans="3:12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  <c r="L60" s="7"/>
    </row>
    <row r="61" spans="3:12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  <c r="L61" s="7"/>
    </row>
    <row r="62" spans="3:12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  <c r="L62" s="7"/>
    </row>
    <row r="63" spans="3:12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  <c r="L63" s="7"/>
    </row>
    <row r="64" spans="3:12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  <c r="L64" s="7"/>
    </row>
    <row r="65" spans="3:12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  <c r="L65" s="7"/>
    </row>
    <row r="66" spans="3:12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  <c r="L66" s="7"/>
    </row>
    <row r="67" spans="3:12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  <c r="L67" s="7"/>
    </row>
    <row r="68" spans="3:12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  <c r="L68" s="7"/>
    </row>
    <row r="69" spans="3:12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  <c r="L69" s="7"/>
    </row>
    <row r="70" spans="3:12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  <c r="L70" s="7"/>
    </row>
    <row r="71" spans="3:12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  <c r="L71" s="7"/>
    </row>
    <row r="72" spans="3:12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  <c r="L72" s="7"/>
    </row>
    <row r="73" spans="3:12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  <c r="L73" s="7"/>
    </row>
    <row r="74" spans="3:12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  <c r="L74" s="7"/>
    </row>
    <row r="75" spans="3:12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  <c r="L75" s="7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7" fitToHeight="3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published="0">
    <tabColor theme="3" tint="0.59999389629810485"/>
    <pageSetUpPr fitToPage="1"/>
  </sheetPr>
  <dimension ref="A1:L87"/>
  <sheetViews>
    <sheetView zoomScaleNormal="98" zoomScalePageLayoutView="98" workbookViewId="0">
      <pane xSplit="3" ySplit="2" topLeftCell="D10" activePane="bottomRight" state="frozenSplit"/>
      <selection activeCell="E3" sqref="E3"/>
      <selection pane="topRight" activeCell="E3" sqref="E3"/>
      <selection pane="bottomLeft" activeCell="E3" sqref="E3"/>
      <selection pane="bottomRight" activeCell="J14" sqref="J14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25.1640625" customWidth="1"/>
  </cols>
  <sheetData>
    <row r="1" spans="1:12" s="5" customFormat="1" ht="123.75" customHeight="1" x14ac:dyDescent="0.2">
      <c r="A1" s="33"/>
      <c r="B1" s="34"/>
      <c r="C1" s="1"/>
      <c r="D1" s="16" t="s">
        <v>91</v>
      </c>
      <c r="E1" s="2" t="s">
        <v>13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  <c r="L2" s="20" t="s">
        <v>205</v>
      </c>
    </row>
    <row r="3" spans="1:12" s="6" customFormat="1" ht="73.5" customHeight="1" x14ac:dyDescent="0.2">
      <c r="C3" s="7">
        <v>1</v>
      </c>
      <c r="D3" s="2" t="s">
        <v>130</v>
      </c>
      <c r="E3" s="2"/>
      <c r="F3" s="7" t="s">
        <v>194</v>
      </c>
      <c r="G3" s="7"/>
      <c r="H3" s="2" t="s">
        <v>37</v>
      </c>
      <c r="I3" s="2" t="s">
        <v>191</v>
      </c>
      <c r="J3" s="7" t="s">
        <v>208</v>
      </c>
      <c r="K3" s="2"/>
      <c r="L3" s="6" t="s">
        <v>240</v>
      </c>
    </row>
    <row r="4" spans="1:12" s="6" customFormat="1" ht="73.5" customHeight="1" x14ac:dyDescent="0.2">
      <c r="C4" s="7">
        <v>2</v>
      </c>
      <c r="D4" s="2" t="s">
        <v>198</v>
      </c>
      <c r="E4" s="2"/>
      <c r="F4" s="7" t="s">
        <v>201</v>
      </c>
      <c r="G4" s="7"/>
      <c r="H4" s="2"/>
      <c r="I4" s="2" t="s">
        <v>191</v>
      </c>
      <c r="J4" s="7" t="s">
        <v>201</v>
      </c>
      <c r="K4" s="2"/>
      <c r="L4" s="7" t="s">
        <v>251</v>
      </c>
    </row>
    <row r="5" spans="1:12" s="6" customFormat="1" ht="73.5" customHeight="1" x14ac:dyDescent="0.2">
      <c r="C5" s="7">
        <v>3</v>
      </c>
      <c r="D5" s="2" t="s">
        <v>198</v>
      </c>
      <c r="E5" s="2"/>
      <c r="F5" s="7" t="s">
        <v>201</v>
      </c>
      <c r="G5" s="7"/>
      <c r="H5" s="2"/>
      <c r="I5" s="2" t="s">
        <v>191</v>
      </c>
      <c r="J5" s="7" t="s">
        <v>201</v>
      </c>
      <c r="K5" s="2"/>
      <c r="L5" s="7" t="s">
        <v>251</v>
      </c>
    </row>
    <row r="6" spans="1:12" s="6" customFormat="1" ht="73.5" customHeight="1" x14ac:dyDescent="0.2">
      <c r="C6" s="7">
        <v>4</v>
      </c>
      <c r="D6" s="2" t="s">
        <v>198</v>
      </c>
      <c r="E6" s="2"/>
      <c r="F6" s="7" t="s">
        <v>132</v>
      </c>
      <c r="G6" s="7"/>
      <c r="H6" s="2" t="s">
        <v>134</v>
      </c>
      <c r="I6" s="2" t="s">
        <v>191</v>
      </c>
      <c r="J6" s="7" t="s">
        <v>132</v>
      </c>
      <c r="K6" s="2"/>
      <c r="L6" s="7" t="s">
        <v>250</v>
      </c>
    </row>
    <row r="7" spans="1:12" s="6" customFormat="1" ht="73.5" customHeight="1" x14ac:dyDescent="0.2">
      <c r="C7" s="7">
        <v>5</v>
      </c>
      <c r="D7" s="2" t="s">
        <v>198</v>
      </c>
      <c r="E7" s="2"/>
      <c r="F7" s="7" t="s">
        <v>194</v>
      </c>
      <c r="G7" s="7"/>
      <c r="H7" s="2" t="s">
        <v>134</v>
      </c>
      <c r="I7" s="2" t="s">
        <v>191</v>
      </c>
      <c r="J7" s="7" t="s">
        <v>194</v>
      </c>
      <c r="K7" s="2"/>
      <c r="L7" s="7" t="s">
        <v>250</v>
      </c>
    </row>
    <row r="8" spans="1:12" s="6" customFormat="1" ht="73.5" customHeight="1" x14ac:dyDescent="0.2">
      <c r="C8" s="7">
        <v>6</v>
      </c>
      <c r="D8" s="2" t="s">
        <v>198</v>
      </c>
      <c r="E8" s="2"/>
      <c r="F8" s="7" t="s">
        <v>201</v>
      </c>
      <c r="G8" s="7"/>
      <c r="H8" s="2"/>
      <c r="I8" s="2" t="s">
        <v>191</v>
      </c>
      <c r="J8" s="7" t="s">
        <v>201</v>
      </c>
      <c r="K8" s="2"/>
      <c r="L8" s="7" t="s">
        <v>249</v>
      </c>
    </row>
    <row r="9" spans="1:12" s="6" customFormat="1" ht="73.5" customHeight="1" x14ac:dyDescent="0.2">
      <c r="C9" s="7">
        <v>7</v>
      </c>
      <c r="D9" s="2" t="s">
        <v>198</v>
      </c>
      <c r="E9" s="2"/>
      <c r="F9" s="7" t="s">
        <v>201</v>
      </c>
      <c r="G9" s="7"/>
      <c r="H9" s="2"/>
      <c r="I9" s="2" t="s">
        <v>191</v>
      </c>
      <c r="J9" s="7" t="s">
        <v>201</v>
      </c>
      <c r="K9" s="2"/>
      <c r="L9" s="7" t="s">
        <v>251</v>
      </c>
    </row>
    <row r="10" spans="1:12" s="6" customFormat="1" ht="73.5" customHeight="1" x14ac:dyDescent="0.2">
      <c r="C10" s="7">
        <v>8</v>
      </c>
      <c r="D10" s="2" t="s">
        <v>131</v>
      </c>
      <c r="E10" s="2"/>
      <c r="F10" s="7" t="s">
        <v>133</v>
      </c>
      <c r="G10" s="7"/>
      <c r="H10" s="2"/>
      <c r="I10" s="2" t="s">
        <v>191</v>
      </c>
      <c r="J10" s="7" t="s">
        <v>133</v>
      </c>
      <c r="K10" s="2"/>
      <c r="L10" s="6" t="s">
        <v>240</v>
      </c>
    </row>
    <row r="11" spans="1:12" s="6" customFormat="1" ht="73.5" customHeight="1" x14ac:dyDescent="0.2">
      <c r="C11" s="7">
        <v>9</v>
      </c>
      <c r="D11" s="2" t="s">
        <v>131</v>
      </c>
      <c r="E11" s="2"/>
      <c r="F11" s="7" t="s">
        <v>133</v>
      </c>
      <c r="G11" s="7"/>
      <c r="H11" s="2"/>
      <c r="I11" s="2" t="s">
        <v>191</v>
      </c>
      <c r="J11" s="7" t="s">
        <v>133</v>
      </c>
      <c r="K11" s="2"/>
      <c r="L11" s="6" t="s">
        <v>240</v>
      </c>
    </row>
    <row r="12" spans="1:12" s="6" customFormat="1" ht="73.5" customHeight="1" x14ac:dyDescent="0.2">
      <c r="C12" s="7">
        <v>10</v>
      </c>
      <c r="D12" s="2" t="s">
        <v>131</v>
      </c>
      <c r="E12" s="2"/>
      <c r="F12" s="7" t="s">
        <v>55</v>
      </c>
      <c r="G12" s="7"/>
      <c r="H12" s="2"/>
      <c r="I12" s="2" t="s">
        <v>191</v>
      </c>
      <c r="J12" s="7" t="s">
        <v>55</v>
      </c>
      <c r="K12" s="2"/>
      <c r="L12" s="6" t="s">
        <v>240</v>
      </c>
    </row>
    <row r="13" spans="1:12" s="6" customFormat="1" ht="73.5" customHeight="1" x14ac:dyDescent="0.2">
      <c r="C13" s="7">
        <v>11</v>
      </c>
      <c r="D13" s="2" t="s">
        <v>131</v>
      </c>
      <c r="E13" s="2"/>
      <c r="F13" s="7" t="s">
        <v>55</v>
      </c>
      <c r="G13" s="7"/>
      <c r="H13" s="2"/>
      <c r="I13" s="2" t="s">
        <v>191</v>
      </c>
      <c r="J13" s="7" t="s">
        <v>55</v>
      </c>
      <c r="K13" s="2"/>
      <c r="L13" s="6" t="s">
        <v>240</v>
      </c>
    </row>
    <row r="14" spans="1:12" s="6" customFormat="1" ht="73.5" customHeight="1" x14ac:dyDescent="0.2">
      <c r="C14" s="7">
        <v>12</v>
      </c>
      <c r="D14" s="2" t="s">
        <v>131</v>
      </c>
      <c r="E14" s="2"/>
      <c r="F14" s="7" t="s">
        <v>194</v>
      </c>
      <c r="G14" s="7"/>
      <c r="H14" s="2" t="s">
        <v>202</v>
      </c>
      <c r="I14" s="2" t="s">
        <v>191</v>
      </c>
      <c r="J14" s="7" t="s">
        <v>208</v>
      </c>
      <c r="K14" s="2"/>
      <c r="L14" s="6" t="s">
        <v>240</v>
      </c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9" fitToHeight="2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published="0">
    <tabColor theme="9" tint="0.39997558519241921"/>
    <pageSetUpPr fitToPage="1"/>
  </sheetPr>
  <dimension ref="A1:K87"/>
  <sheetViews>
    <sheetView zoomScaleNormal="98" zoomScalePageLayoutView="98" workbookViewId="0">
      <pane xSplit="3" ySplit="2" topLeftCell="D3" activePane="bottomRight" state="frozenSplit"/>
      <selection activeCell="E15" sqref="E15"/>
      <selection pane="topRight" activeCell="E15" sqref="E15"/>
      <selection pane="bottomLeft" activeCell="E15" sqref="E15"/>
      <selection pane="bottomRight" activeCell="E15" sqref="E15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</cols>
  <sheetData>
    <row r="1" spans="1:11" s="5" customFormat="1" ht="123.75" customHeight="1" x14ac:dyDescent="0.2">
      <c r="A1" s="33"/>
      <c r="B1" s="34"/>
      <c r="C1" s="1"/>
      <c r="D1" s="16" t="s">
        <v>91</v>
      </c>
      <c r="E1" s="2" t="s">
        <v>14</v>
      </c>
      <c r="F1" s="3"/>
      <c r="G1" s="3"/>
      <c r="H1" s="4"/>
      <c r="I1" s="4"/>
      <c r="J1" s="3"/>
      <c r="K1" s="4"/>
    </row>
    <row r="2" spans="1:11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</row>
    <row r="3" spans="1:11" s="6" customFormat="1" ht="73.5" customHeight="1" x14ac:dyDescent="0.2">
      <c r="C3" s="7"/>
      <c r="D3" s="2"/>
      <c r="E3" s="2"/>
      <c r="F3" s="7"/>
      <c r="G3" s="7"/>
      <c r="H3" s="2"/>
      <c r="I3" s="2"/>
      <c r="J3" s="7"/>
      <c r="K3" s="2"/>
    </row>
    <row r="4" spans="1:11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1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1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1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1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1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1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1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1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1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1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1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1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55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published="0">
    <tabColor theme="9" tint="0.39997558519241921"/>
    <pageSetUpPr fitToPage="1"/>
  </sheetPr>
  <dimension ref="A1:K87"/>
  <sheetViews>
    <sheetView zoomScaleNormal="98" zoomScalePageLayoutView="98" workbookViewId="0">
      <pane xSplit="3" ySplit="2" topLeftCell="L3" activePane="bottomRight" state="frozenSplit"/>
      <selection activeCell="E15" sqref="E15"/>
      <selection pane="topRight" activeCell="E15" sqref="E15"/>
      <selection pane="bottomLeft" activeCell="E15" sqref="E15"/>
      <selection pane="bottomRight" activeCell="E15" sqref="E15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</cols>
  <sheetData>
    <row r="1" spans="1:11" s="5" customFormat="1" ht="123.75" customHeight="1" x14ac:dyDescent="0.2">
      <c r="A1" s="33"/>
      <c r="B1" s="34"/>
      <c r="C1" s="1"/>
      <c r="D1" s="16" t="s">
        <v>91</v>
      </c>
      <c r="E1" s="2" t="s">
        <v>15</v>
      </c>
      <c r="F1" s="3"/>
      <c r="G1" s="3"/>
      <c r="H1" s="4"/>
      <c r="I1" s="4"/>
      <c r="J1" s="3"/>
      <c r="K1" s="4"/>
    </row>
    <row r="2" spans="1:11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</row>
    <row r="3" spans="1:11" s="6" customFormat="1" ht="73.5" customHeight="1" x14ac:dyDescent="0.2">
      <c r="C3" s="7"/>
      <c r="D3" s="2"/>
      <c r="E3" s="2"/>
      <c r="F3" s="7"/>
      <c r="G3" s="7"/>
      <c r="H3" s="2"/>
      <c r="I3" s="2"/>
      <c r="J3" s="7"/>
      <c r="K3" s="2"/>
    </row>
    <row r="4" spans="1:11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1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1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1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1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1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1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1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1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1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1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1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1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55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published="0">
    <tabColor theme="9" tint="0.39997558519241921"/>
    <pageSetUpPr fitToPage="1"/>
  </sheetPr>
  <dimension ref="A1:K87"/>
  <sheetViews>
    <sheetView zoomScaleNormal="98" zoomScalePageLayoutView="98" workbookViewId="0">
      <pane xSplit="3" ySplit="2" topLeftCell="D3" activePane="bottomRight" state="frozenSplit"/>
      <selection activeCell="E15" sqref="E15"/>
      <selection pane="topRight" activeCell="E15" sqref="E15"/>
      <selection pane="bottomLeft" activeCell="E15" sqref="E15"/>
      <selection pane="bottomRight" activeCell="E15" sqref="E15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</cols>
  <sheetData>
    <row r="1" spans="1:11" s="5" customFormat="1" ht="123.75" customHeight="1" x14ac:dyDescent="0.2">
      <c r="A1" s="33"/>
      <c r="B1" s="34"/>
      <c r="C1" s="1"/>
      <c r="D1" s="16" t="s">
        <v>91</v>
      </c>
      <c r="E1" s="2" t="s">
        <v>16</v>
      </c>
      <c r="F1" s="3"/>
      <c r="G1" s="3"/>
      <c r="H1" s="4"/>
      <c r="I1" s="4"/>
      <c r="J1" s="3"/>
      <c r="K1" s="4"/>
    </row>
    <row r="2" spans="1:11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</row>
    <row r="3" spans="1:11" s="6" customFormat="1" ht="73.5" customHeight="1" x14ac:dyDescent="0.2">
      <c r="C3" s="7"/>
      <c r="D3" s="2"/>
      <c r="E3" s="2"/>
      <c r="F3" s="7"/>
      <c r="G3" s="7"/>
      <c r="H3" s="2"/>
      <c r="I3" s="2"/>
      <c r="J3" s="7"/>
      <c r="K3" s="2"/>
    </row>
    <row r="4" spans="1:11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1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1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1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1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1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1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1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1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1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1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1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1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55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published="0">
    <tabColor theme="3" tint="0.39997558519241921"/>
    <pageSetUpPr fitToPage="1"/>
  </sheetPr>
  <dimension ref="A1:L75"/>
  <sheetViews>
    <sheetView zoomScaleNormal="98" zoomScalePageLayoutView="98" workbookViewId="0">
      <pane xSplit="3" ySplit="2" topLeftCell="E3" activePane="bottomRight" state="frozenSplit"/>
      <selection activeCell="E3" sqref="E3"/>
      <selection pane="topRight" activeCell="E3" sqref="E3"/>
      <selection pane="bottomLeft" activeCell="E3" sqref="E3"/>
      <selection pane="bottomRight" activeCell="C7" sqref="C7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44.83203125" customWidth="1"/>
  </cols>
  <sheetData>
    <row r="1" spans="1:12" s="5" customFormat="1" ht="123.75" customHeight="1" x14ac:dyDescent="0.2">
      <c r="A1" s="33"/>
      <c r="B1" s="34"/>
      <c r="C1" s="1">
        <v>1353</v>
      </c>
      <c r="D1" s="16" t="s">
        <v>91</v>
      </c>
      <c r="E1" s="2" t="s">
        <v>17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  <c r="L2" s="20" t="s">
        <v>205</v>
      </c>
    </row>
    <row r="3" spans="1:12" s="6" customFormat="1" ht="73.5" customHeight="1" x14ac:dyDescent="0.2">
      <c r="C3" s="7">
        <v>1</v>
      </c>
      <c r="D3" s="2" t="s">
        <v>135</v>
      </c>
      <c r="E3" s="2"/>
      <c r="F3" s="7" t="s">
        <v>138</v>
      </c>
      <c r="G3" s="7"/>
      <c r="H3" s="2"/>
      <c r="I3" s="2" t="s">
        <v>145</v>
      </c>
      <c r="J3" s="7" t="s">
        <v>139</v>
      </c>
      <c r="K3" s="2"/>
      <c r="L3" s="7" t="s">
        <v>252</v>
      </c>
    </row>
    <row r="4" spans="1:12" s="6" customFormat="1" ht="73.5" customHeight="1" x14ac:dyDescent="0.2">
      <c r="C4" s="7">
        <v>2</v>
      </c>
      <c r="D4" s="2" t="s">
        <v>135</v>
      </c>
      <c r="E4" s="2"/>
      <c r="F4" s="7" t="s">
        <v>139</v>
      </c>
      <c r="G4" s="7"/>
      <c r="H4" s="2"/>
      <c r="I4" s="2" t="s">
        <v>146</v>
      </c>
      <c r="J4" s="7" t="s">
        <v>207</v>
      </c>
      <c r="K4" s="2"/>
      <c r="L4" s="7" t="s">
        <v>253</v>
      </c>
    </row>
    <row r="5" spans="1:12" s="6" customFormat="1" ht="73.5" customHeight="1" x14ac:dyDescent="0.2">
      <c r="C5" s="7">
        <v>3</v>
      </c>
      <c r="D5" s="2" t="s">
        <v>136</v>
      </c>
      <c r="E5" s="2"/>
      <c r="F5" s="7" t="s">
        <v>139</v>
      </c>
      <c r="G5" s="7"/>
      <c r="H5" s="2"/>
      <c r="I5" s="2" t="s">
        <v>136</v>
      </c>
      <c r="J5" s="7" t="s">
        <v>208</v>
      </c>
      <c r="K5" s="2" t="s">
        <v>241</v>
      </c>
    </row>
    <row r="6" spans="1:12" s="6" customFormat="1" ht="73.5" customHeight="1" x14ac:dyDescent="0.2">
      <c r="C6" s="7">
        <v>4</v>
      </c>
      <c r="D6" s="2" t="s">
        <v>135</v>
      </c>
      <c r="E6" s="2"/>
      <c r="F6" s="7" t="s">
        <v>140</v>
      </c>
      <c r="G6" s="7"/>
      <c r="H6" s="2"/>
      <c r="I6" s="2" t="s">
        <v>145</v>
      </c>
      <c r="J6" s="7" t="s">
        <v>139</v>
      </c>
      <c r="K6" s="2"/>
      <c r="L6" s="7" t="s">
        <v>249</v>
      </c>
    </row>
    <row r="7" spans="1:12" s="6" customFormat="1" ht="73.5" customHeight="1" x14ac:dyDescent="0.2">
      <c r="C7" s="7">
        <v>5</v>
      </c>
      <c r="D7" s="2" t="s">
        <v>137</v>
      </c>
      <c r="E7" s="2"/>
      <c r="F7" s="7" t="s">
        <v>141</v>
      </c>
      <c r="G7" s="7"/>
      <c r="H7" s="2"/>
      <c r="I7" s="2" t="s">
        <v>147</v>
      </c>
      <c r="J7" s="7" t="s">
        <v>139</v>
      </c>
      <c r="K7" s="2" t="s">
        <v>144</v>
      </c>
    </row>
    <row r="8" spans="1:12" s="6" customFormat="1" ht="73.5" customHeight="1" x14ac:dyDescent="0.2">
      <c r="C8" s="7">
        <v>6</v>
      </c>
      <c r="D8" s="2" t="s">
        <v>137</v>
      </c>
      <c r="E8" s="2"/>
      <c r="F8" s="7" t="s">
        <v>142</v>
      </c>
      <c r="G8" s="7"/>
      <c r="H8" s="2"/>
      <c r="I8" s="2" t="s">
        <v>147</v>
      </c>
      <c r="J8" s="7" t="s">
        <v>139</v>
      </c>
      <c r="K8" s="2" t="s">
        <v>144</v>
      </c>
      <c r="L8" s="7"/>
    </row>
    <row r="9" spans="1:12" s="6" customFormat="1" ht="73.5" customHeight="1" x14ac:dyDescent="0.2">
      <c r="C9" s="7">
        <v>7</v>
      </c>
      <c r="D9" s="2" t="s">
        <v>137</v>
      </c>
      <c r="E9" s="2"/>
      <c r="F9" s="7" t="s">
        <v>143</v>
      </c>
      <c r="G9" s="7"/>
      <c r="H9" s="2"/>
      <c r="I9" s="2" t="s">
        <v>147</v>
      </c>
      <c r="J9" s="7" t="s">
        <v>139</v>
      </c>
      <c r="K9" s="2" t="s">
        <v>144</v>
      </c>
    </row>
    <row r="10" spans="1:12" s="6" customFormat="1" ht="73.5" customHeight="1" x14ac:dyDescent="0.2">
      <c r="C10" s="7">
        <v>8</v>
      </c>
      <c r="D10" s="2" t="s">
        <v>137</v>
      </c>
      <c r="E10" s="2"/>
      <c r="F10" s="7" t="s">
        <v>142</v>
      </c>
      <c r="G10" s="7"/>
      <c r="H10" s="2"/>
      <c r="I10" s="2" t="s">
        <v>147</v>
      </c>
      <c r="J10" s="7" t="s">
        <v>148</v>
      </c>
      <c r="K10" s="2" t="s">
        <v>144</v>
      </c>
    </row>
    <row r="11" spans="1:12" s="6" customFormat="1" ht="73.5" customHeight="1" x14ac:dyDescent="0.2">
      <c r="C11" s="7">
        <v>9</v>
      </c>
      <c r="D11" s="2" t="s">
        <v>137</v>
      </c>
      <c r="E11" s="2"/>
      <c r="F11" s="7" t="s">
        <v>139</v>
      </c>
      <c r="G11" s="7"/>
      <c r="H11" s="2"/>
      <c r="I11" s="2" t="s">
        <v>147</v>
      </c>
      <c r="J11" s="7" t="s">
        <v>142</v>
      </c>
      <c r="K11" s="2" t="s">
        <v>149</v>
      </c>
    </row>
    <row r="12" spans="1:12" s="6" customFormat="1" ht="73.5" customHeight="1" x14ac:dyDescent="0.2">
      <c r="C12" s="7">
        <v>10</v>
      </c>
      <c r="D12" s="2" t="s">
        <v>137</v>
      </c>
      <c r="E12" s="2"/>
      <c r="F12" s="7" t="s">
        <v>139</v>
      </c>
      <c r="G12" s="7"/>
      <c r="H12" s="2"/>
      <c r="I12" s="2" t="s">
        <v>147</v>
      </c>
      <c r="J12" s="7" t="s">
        <v>139</v>
      </c>
      <c r="K12" s="2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5" fitToHeight="2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published="0">
    <tabColor theme="3" tint="0.39997558519241921"/>
    <pageSetUpPr fitToPage="1"/>
  </sheetPr>
  <dimension ref="A1:L75"/>
  <sheetViews>
    <sheetView zoomScaleNormal="98" zoomScalePageLayoutView="98" workbookViewId="0">
      <pane xSplit="3" ySplit="2" topLeftCell="D3" activePane="bottomRight" state="frozenSplit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26.1640625" customWidth="1"/>
  </cols>
  <sheetData>
    <row r="1" spans="1:12" s="5" customFormat="1" ht="123.75" customHeight="1" x14ac:dyDescent="0.2">
      <c r="A1" s="33"/>
      <c r="B1" s="34"/>
      <c r="C1" s="1"/>
      <c r="D1" s="16" t="s">
        <v>91</v>
      </c>
      <c r="E1" s="2" t="s">
        <v>110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  <c r="L2" s="20" t="s">
        <v>205</v>
      </c>
    </row>
    <row r="3" spans="1:12" s="6" customFormat="1" ht="73.5" customHeight="1" x14ac:dyDescent="0.2">
      <c r="C3" s="7">
        <v>1</v>
      </c>
      <c r="D3" s="2" t="s">
        <v>150</v>
      </c>
      <c r="E3" s="2"/>
      <c r="F3" s="7" t="s">
        <v>153</v>
      </c>
      <c r="G3" s="7" t="s">
        <v>63</v>
      </c>
      <c r="H3" s="2" t="s">
        <v>152</v>
      </c>
      <c r="I3" s="2" t="s">
        <v>154</v>
      </c>
      <c r="J3" s="7" t="s">
        <v>153</v>
      </c>
      <c r="K3" s="2" t="s">
        <v>224</v>
      </c>
      <c r="L3" s="6" t="s">
        <v>245</v>
      </c>
    </row>
    <row r="4" spans="1:12" s="6" customFormat="1" ht="73.5" customHeight="1" x14ac:dyDescent="0.2">
      <c r="C4" s="7">
        <v>2</v>
      </c>
      <c r="D4" s="2" t="s">
        <v>151</v>
      </c>
      <c r="E4" s="2"/>
      <c r="F4" s="7" t="s">
        <v>153</v>
      </c>
      <c r="G4" s="7"/>
      <c r="H4" s="2" t="s">
        <v>152</v>
      </c>
      <c r="I4" s="2" t="s">
        <v>155</v>
      </c>
      <c r="J4" s="7" t="s">
        <v>153</v>
      </c>
      <c r="K4" s="2" t="s">
        <v>232</v>
      </c>
      <c r="L4" s="6" t="s">
        <v>255</v>
      </c>
    </row>
    <row r="5" spans="1:12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2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2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9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published="0">
    <tabColor theme="3" tint="0.39997558519241921"/>
    <pageSetUpPr fitToPage="1"/>
  </sheetPr>
  <dimension ref="A1:L75"/>
  <sheetViews>
    <sheetView zoomScaleNormal="98" zoomScalePageLayoutView="98" workbookViewId="0">
      <pane xSplit="3" ySplit="2" topLeftCell="D3" activePane="bottomRight" state="frozenSplit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34.5" customWidth="1"/>
  </cols>
  <sheetData>
    <row r="1" spans="1:12" s="5" customFormat="1" ht="123.75" customHeight="1" x14ac:dyDescent="0.2">
      <c r="A1" s="33"/>
      <c r="B1" s="34"/>
      <c r="C1" s="1"/>
      <c r="D1" s="16" t="s">
        <v>91</v>
      </c>
      <c r="E1" s="2" t="s">
        <v>110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  <c r="L2" s="20" t="s">
        <v>205</v>
      </c>
    </row>
    <row r="3" spans="1:12" s="6" customFormat="1" ht="73.5" customHeight="1" x14ac:dyDescent="0.2">
      <c r="C3" s="7">
        <v>1</v>
      </c>
      <c r="D3" s="2" t="s">
        <v>156</v>
      </c>
      <c r="E3" s="2"/>
      <c r="F3" s="7" t="s">
        <v>157</v>
      </c>
      <c r="G3" s="7"/>
      <c r="H3" s="2"/>
      <c r="I3" s="2" t="s">
        <v>158</v>
      </c>
      <c r="J3" s="7" t="s">
        <v>157</v>
      </c>
      <c r="K3" s="2" t="s">
        <v>224</v>
      </c>
      <c r="L3" s="6" t="s">
        <v>255</v>
      </c>
    </row>
    <row r="4" spans="1:12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2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2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2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7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published="0">
    <tabColor theme="3" tint="0.39997558519241921"/>
    <pageSetUpPr fitToPage="1"/>
  </sheetPr>
  <dimension ref="A1:L87"/>
  <sheetViews>
    <sheetView zoomScaleNormal="98" zoomScalePageLayoutView="98" workbookViewId="0">
      <pane xSplit="3" ySplit="2" topLeftCell="E3" activePane="bottomRight" state="frozenSplit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33.5" customWidth="1"/>
  </cols>
  <sheetData>
    <row r="1" spans="1:12" s="5" customFormat="1" ht="123.75" customHeight="1" x14ac:dyDescent="0.2">
      <c r="A1" s="33"/>
      <c r="B1" s="34"/>
      <c r="C1" s="1"/>
      <c r="D1" s="16" t="s">
        <v>91</v>
      </c>
      <c r="E1" s="2" t="s">
        <v>110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  <c r="L2" s="20" t="s">
        <v>205</v>
      </c>
    </row>
    <row r="3" spans="1:12" s="6" customFormat="1" ht="73.5" customHeight="1" x14ac:dyDescent="0.2">
      <c r="C3" s="7">
        <v>1</v>
      </c>
      <c r="D3" s="2" t="s">
        <v>159</v>
      </c>
      <c r="E3" s="2"/>
      <c r="F3" s="7" t="s">
        <v>140</v>
      </c>
      <c r="G3" s="7" t="s">
        <v>64</v>
      </c>
      <c r="H3" s="2"/>
      <c r="I3" s="2" t="s">
        <v>160</v>
      </c>
      <c r="J3" s="7" t="s">
        <v>161</v>
      </c>
      <c r="K3" s="2" t="s">
        <v>224</v>
      </c>
      <c r="L3" s="6" t="s">
        <v>245</v>
      </c>
    </row>
    <row r="4" spans="1:12" s="6" customFormat="1" ht="73.5" customHeight="1" x14ac:dyDescent="0.2">
      <c r="C4" s="7">
        <v>2</v>
      </c>
      <c r="D4" s="2" t="s">
        <v>159</v>
      </c>
      <c r="E4" s="2"/>
      <c r="F4" s="7" t="s">
        <v>139</v>
      </c>
      <c r="G4" s="7" t="s">
        <v>64</v>
      </c>
      <c r="H4" s="2"/>
      <c r="I4" s="2" t="s">
        <v>145</v>
      </c>
      <c r="J4" s="7" t="s">
        <v>139</v>
      </c>
      <c r="K4" s="2"/>
      <c r="L4" s="6" t="s">
        <v>245</v>
      </c>
    </row>
    <row r="5" spans="1:12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2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2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7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published="0">
    <tabColor rgb="FFFFFF00"/>
    <pageSetUpPr fitToPage="1"/>
  </sheetPr>
  <dimension ref="A1:L87"/>
  <sheetViews>
    <sheetView zoomScaleNormal="98" zoomScalePageLayoutView="98" workbookViewId="0">
      <pane xSplit="3" ySplit="2" topLeftCell="H3" activePane="bottomRight" state="frozenSplit"/>
      <selection activeCell="E3" sqref="E3"/>
      <selection pane="topRight" activeCell="E3" sqref="E3"/>
      <selection pane="bottomLeft" activeCell="E3" sqref="E3"/>
      <selection pane="bottomRight" activeCell="L3" sqref="L3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38.5" customWidth="1"/>
  </cols>
  <sheetData>
    <row r="1" spans="1:12" s="5" customFormat="1" ht="123.75" customHeight="1" x14ac:dyDescent="0.2">
      <c r="A1" s="33"/>
      <c r="B1" s="34"/>
      <c r="C1" s="1"/>
      <c r="D1" s="16" t="s">
        <v>91</v>
      </c>
      <c r="E1" s="2" t="s">
        <v>9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  <c r="L2" s="20" t="s">
        <v>205</v>
      </c>
    </row>
    <row r="3" spans="1:12" s="6" customFormat="1" ht="73.5" customHeight="1" x14ac:dyDescent="0.2">
      <c r="C3" s="7">
        <v>1</v>
      </c>
      <c r="D3" s="2" t="s">
        <v>162</v>
      </c>
      <c r="E3" s="2"/>
      <c r="F3" s="7" t="s">
        <v>163</v>
      </c>
      <c r="G3" s="7"/>
      <c r="H3" s="2"/>
      <c r="I3" s="2" t="s">
        <v>164</v>
      </c>
      <c r="J3" s="7" t="s">
        <v>165</v>
      </c>
      <c r="K3" s="2" t="s">
        <v>230</v>
      </c>
      <c r="L3" s="6" t="s">
        <v>270</v>
      </c>
    </row>
    <row r="4" spans="1:12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2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2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2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2" s="6" customFormat="1" ht="73.5" customHeight="1" x14ac:dyDescent="0.2"/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5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published="0">
    <tabColor theme="3" tint="0.59999389629810485"/>
    <pageSetUpPr fitToPage="1"/>
  </sheetPr>
  <dimension ref="A1:L75"/>
  <sheetViews>
    <sheetView zoomScaleNormal="98" zoomScalePageLayoutView="98" workbookViewId="0">
      <pane xSplit="3" ySplit="2" topLeftCell="F3" activePane="bottomRight" state="frozenSplit"/>
      <selection activeCell="E3" sqref="E3"/>
      <selection pane="topRight" activeCell="E3" sqref="E3"/>
      <selection pane="bottomLeft" activeCell="E3" sqref="E3"/>
      <selection pane="bottomRight" activeCell="L4" sqref="L4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48.6640625" customWidth="1"/>
  </cols>
  <sheetData>
    <row r="1" spans="1:12" s="5" customFormat="1" ht="123.75" customHeight="1" x14ac:dyDescent="0.2">
      <c r="A1" s="33"/>
      <c r="B1" s="34"/>
      <c r="C1" s="1"/>
      <c r="D1" s="16" t="s">
        <v>91</v>
      </c>
      <c r="E1" s="2" t="s">
        <v>110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  <c r="L2" s="20" t="s">
        <v>205</v>
      </c>
    </row>
    <row r="3" spans="1:12" s="6" customFormat="1" ht="73.5" customHeight="1" x14ac:dyDescent="0.2">
      <c r="C3" s="7">
        <v>1</v>
      </c>
      <c r="D3" s="21" t="s">
        <v>166</v>
      </c>
      <c r="E3" s="2"/>
      <c r="F3" s="7" t="s">
        <v>167</v>
      </c>
      <c r="G3" s="7"/>
      <c r="H3" s="2" t="s">
        <v>169</v>
      </c>
      <c r="I3" s="2" t="s">
        <v>170</v>
      </c>
      <c r="J3" s="7" t="s">
        <v>172</v>
      </c>
      <c r="K3" s="2" t="s">
        <v>233</v>
      </c>
      <c r="L3" s="7" t="s">
        <v>254</v>
      </c>
    </row>
    <row r="4" spans="1:12" s="6" customFormat="1" ht="73.5" customHeight="1" x14ac:dyDescent="0.2">
      <c r="C4" s="7">
        <v>2</v>
      </c>
      <c r="D4" s="21" t="s">
        <v>187</v>
      </c>
      <c r="E4" s="2"/>
      <c r="F4" s="7" t="s">
        <v>168</v>
      </c>
      <c r="G4" s="7"/>
      <c r="H4" s="2"/>
      <c r="I4" s="2" t="s">
        <v>171</v>
      </c>
      <c r="J4" s="7" t="s">
        <v>167</v>
      </c>
      <c r="K4" s="2"/>
      <c r="L4" s="7" t="s">
        <v>249</v>
      </c>
    </row>
    <row r="5" spans="1:12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2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2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5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published="0">
    <tabColor theme="3" tint="0.59999389629810485"/>
    <pageSetUpPr fitToPage="1"/>
  </sheetPr>
  <dimension ref="A1:L87"/>
  <sheetViews>
    <sheetView zoomScaleNormal="98" zoomScalePageLayoutView="98" workbookViewId="0">
      <pane xSplit="3" ySplit="2" topLeftCell="D3" activePane="bottomRight" state="frozenSplit"/>
      <selection activeCell="E3" sqref="E3"/>
      <selection pane="topRight" activeCell="E3" sqref="E3"/>
      <selection pane="bottomLeft" activeCell="E3" sqref="E3"/>
      <selection pane="bottomRight" activeCell="D6" sqref="D6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  <col min="12" max="12" width="39" customWidth="1"/>
  </cols>
  <sheetData>
    <row r="1" spans="1:12" s="5" customFormat="1" ht="123.75" customHeight="1" x14ac:dyDescent="0.2">
      <c r="A1" s="33"/>
      <c r="B1" s="34"/>
      <c r="C1" s="1"/>
      <c r="D1" s="16" t="s">
        <v>91</v>
      </c>
      <c r="E1" s="2" t="s">
        <v>89</v>
      </c>
      <c r="F1" s="3"/>
      <c r="G1" s="3"/>
      <c r="H1" s="4"/>
      <c r="I1" s="4"/>
      <c r="J1" s="3"/>
      <c r="K1" s="4"/>
    </row>
    <row r="2" spans="1:12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  <c r="L2" s="20" t="s">
        <v>205</v>
      </c>
    </row>
    <row r="3" spans="1:12" s="6" customFormat="1" ht="73.5" customHeight="1" x14ac:dyDescent="0.2">
      <c r="C3" s="7">
        <v>1</v>
      </c>
      <c r="D3" s="2" t="s">
        <v>173</v>
      </c>
      <c r="E3" s="2" t="s">
        <v>174</v>
      </c>
      <c r="F3" s="7" t="s">
        <v>175</v>
      </c>
      <c r="G3" s="7"/>
      <c r="H3" s="2" t="s">
        <v>177</v>
      </c>
      <c r="I3" s="2" t="s">
        <v>178</v>
      </c>
      <c r="J3" s="7" t="s">
        <v>176</v>
      </c>
      <c r="K3" s="2"/>
      <c r="L3" s="6" t="s">
        <v>242</v>
      </c>
    </row>
    <row r="4" spans="1:12" s="6" customFormat="1" ht="73.5" customHeight="1" x14ac:dyDescent="0.2">
      <c r="C4" s="7">
        <v>2</v>
      </c>
      <c r="D4" s="21" t="s">
        <v>187</v>
      </c>
      <c r="E4" s="2" t="s">
        <v>174</v>
      </c>
      <c r="F4" s="7" t="s">
        <v>176</v>
      </c>
      <c r="G4" s="7"/>
      <c r="H4" s="2" t="s">
        <v>177</v>
      </c>
      <c r="I4" s="2" t="s">
        <v>179</v>
      </c>
      <c r="J4" s="7" t="s">
        <v>176</v>
      </c>
      <c r="K4" s="2"/>
      <c r="L4" s="6" t="s">
        <v>242</v>
      </c>
    </row>
    <row r="5" spans="1:12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2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2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2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2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2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2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2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2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2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2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2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46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published="0">
    <tabColor theme="9" tint="0.39997558519241921"/>
    <pageSetUpPr fitToPage="1"/>
  </sheetPr>
  <dimension ref="A1:K87"/>
  <sheetViews>
    <sheetView zoomScaleNormal="98" zoomScalePageLayoutView="98" workbookViewId="0">
      <pane xSplit="3" ySplit="2" topLeftCell="D3" activePane="bottomRight" state="frozenSplit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</cols>
  <sheetData>
    <row r="1" spans="1:11" s="5" customFormat="1" ht="123.75" customHeight="1" x14ac:dyDescent="0.2">
      <c r="A1" s="33"/>
      <c r="B1" s="34"/>
      <c r="C1" s="1"/>
      <c r="D1" s="16" t="s">
        <v>91</v>
      </c>
      <c r="E1" s="2" t="s">
        <v>9</v>
      </c>
      <c r="F1" s="3"/>
      <c r="G1" s="3"/>
      <c r="H1" s="4"/>
      <c r="I1" s="4"/>
      <c r="J1" s="3"/>
      <c r="K1" s="4"/>
    </row>
    <row r="2" spans="1:11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</row>
    <row r="3" spans="1:11" s="6" customFormat="1" ht="73.5" customHeight="1" x14ac:dyDescent="0.2">
      <c r="C3" s="7"/>
      <c r="D3" s="2"/>
      <c r="E3" s="2"/>
      <c r="F3" s="7"/>
      <c r="G3" s="7"/>
      <c r="H3" s="2"/>
      <c r="I3" s="2"/>
      <c r="J3" s="7"/>
      <c r="K3" s="2"/>
    </row>
    <row r="4" spans="1:11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1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1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1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1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1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1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1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1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1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1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1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1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55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published="0">
    <tabColor theme="9" tint="0.39997558519241921"/>
    <pageSetUpPr fitToPage="1"/>
  </sheetPr>
  <dimension ref="A1:K87"/>
  <sheetViews>
    <sheetView zoomScale="90" zoomScaleNormal="90" zoomScalePageLayoutView="98" workbookViewId="0">
      <pane xSplit="3" ySplit="2" topLeftCell="D3" activePane="bottomRight" state="frozenSplit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</cols>
  <sheetData>
    <row r="1" spans="1:11" s="5" customFormat="1" ht="123.75" customHeight="1" x14ac:dyDescent="0.2">
      <c r="A1" s="33"/>
      <c r="B1" s="34"/>
      <c r="C1" s="1"/>
      <c r="D1" s="16" t="s">
        <v>91</v>
      </c>
      <c r="E1" s="2" t="s">
        <v>9</v>
      </c>
      <c r="F1" s="3"/>
      <c r="G1" s="3"/>
      <c r="H1" s="4"/>
      <c r="I1" s="4"/>
      <c r="J1" s="3"/>
      <c r="K1" s="4"/>
    </row>
    <row r="2" spans="1:11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</row>
    <row r="3" spans="1:11" s="6" customFormat="1" ht="73.5" customHeight="1" x14ac:dyDescent="0.2">
      <c r="C3" s="7"/>
      <c r="D3" s="2"/>
      <c r="E3" s="2"/>
      <c r="F3" s="7"/>
      <c r="G3" s="7"/>
      <c r="H3" s="2"/>
      <c r="I3" s="2"/>
      <c r="J3" s="7"/>
      <c r="K3" s="2"/>
    </row>
    <row r="4" spans="1:11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1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1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1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1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1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1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1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1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1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1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1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1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55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published="0">
    <tabColor theme="9" tint="0.39997558519241921"/>
    <pageSetUpPr fitToPage="1"/>
  </sheetPr>
  <dimension ref="A1:K87"/>
  <sheetViews>
    <sheetView zoomScaleNormal="98" zoomScalePageLayoutView="98" workbookViewId="0">
      <pane xSplit="3" ySplit="2" topLeftCell="D3" activePane="bottomRight" state="frozenSplit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</cols>
  <sheetData>
    <row r="1" spans="1:11" s="5" customFormat="1" ht="123.75" customHeight="1" x14ac:dyDescent="0.2">
      <c r="A1" s="33"/>
      <c r="B1" s="34"/>
      <c r="C1" s="1"/>
      <c r="D1" s="16" t="s">
        <v>91</v>
      </c>
      <c r="E1" s="2" t="s">
        <v>9</v>
      </c>
      <c r="F1" s="3"/>
      <c r="G1" s="3"/>
      <c r="H1" s="4"/>
      <c r="I1" s="4"/>
      <c r="J1" s="3"/>
      <c r="K1" s="4"/>
    </row>
    <row r="2" spans="1:11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</row>
    <row r="3" spans="1:11" s="6" customFormat="1" ht="73.5" customHeight="1" x14ac:dyDescent="0.2">
      <c r="C3" s="7"/>
      <c r="D3" s="2"/>
      <c r="E3" s="2"/>
      <c r="F3" s="7"/>
      <c r="G3" s="7"/>
      <c r="H3" s="2"/>
      <c r="I3" s="2"/>
      <c r="J3" s="7"/>
      <c r="K3" s="2"/>
    </row>
    <row r="4" spans="1:11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1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1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1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1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1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1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1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1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1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1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1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1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55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published="0">
    <tabColor theme="9" tint="0.39997558519241921"/>
    <pageSetUpPr fitToPage="1"/>
  </sheetPr>
  <dimension ref="A1:K87"/>
  <sheetViews>
    <sheetView zoomScaleNormal="98" zoomScalePageLayoutView="98" workbookViewId="0">
      <pane xSplit="3" ySplit="2" topLeftCell="D3" activePane="bottomRight" state="frozenSplit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</cols>
  <sheetData>
    <row r="1" spans="1:11" s="5" customFormat="1" ht="123.75" customHeight="1" x14ac:dyDescent="0.2">
      <c r="A1" s="33"/>
      <c r="B1" s="34"/>
      <c r="C1" s="1"/>
      <c r="D1" s="16" t="s">
        <v>91</v>
      </c>
      <c r="E1" s="2" t="s">
        <v>9</v>
      </c>
      <c r="F1" s="3"/>
      <c r="G1" s="3"/>
      <c r="H1" s="4"/>
      <c r="I1" s="4"/>
      <c r="J1" s="3"/>
      <c r="K1" s="4"/>
    </row>
    <row r="2" spans="1:11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</row>
    <row r="3" spans="1:11" s="6" customFormat="1" ht="73.5" customHeight="1" x14ac:dyDescent="0.2">
      <c r="C3" s="7"/>
      <c r="D3" s="2"/>
      <c r="E3" s="2"/>
      <c r="F3" s="7"/>
      <c r="G3" s="7"/>
      <c r="H3" s="2"/>
      <c r="I3" s="2"/>
      <c r="J3" s="7"/>
      <c r="K3" s="2"/>
    </row>
    <row r="4" spans="1:11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1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1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1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1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1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1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1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1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1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1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1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1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55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published="0">
    <tabColor theme="9" tint="0.39997558519241921"/>
    <pageSetUpPr fitToPage="1"/>
  </sheetPr>
  <dimension ref="A1:K87"/>
  <sheetViews>
    <sheetView zoomScaleNormal="98" zoomScalePageLayoutView="98" workbookViewId="0">
      <pane xSplit="3" ySplit="2" topLeftCell="D6" activePane="bottomRight" state="frozenSplit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</cols>
  <sheetData>
    <row r="1" spans="1:11" s="5" customFormat="1" ht="123.75" customHeight="1" x14ac:dyDescent="0.2">
      <c r="A1" s="33"/>
      <c r="B1" s="34"/>
      <c r="C1" s="1"/>
      <c r="D1" s="16" t="s">
        <v>91</v>
      </c>
      <c r="E1" s="2" t="s">
        <v>90</v>
      </c>
      <c r="F1" s="3"/>
      <c r="G1" s="3"/>
      <c r="H1" s="4"/>
      <c r="I1" s="4"/>
      <c r="J1" s="3"/>
      <c r="K1" s="4"/>
    </row>
    <row r="2" spans="1:11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</row>
    <row r="3" spans="1:11" s="6" customFormat="1" ht="73.5" customHeight="1" x14ac:dyDescent="0.2">
      <c r="C3" s="7"/>
      <c r="D3" s="2"/>
      <c r="E3" s="2"/>
      <c r="F3" s="7"/>
      <c r="G3" s="7"/>
      <c r="H3" s="2"/>
      <c r="I3" s="2"/>
      <c r="J3" s="7"/>
      <c r="K3" s="2"/>
    </row>
    <row r="4" spans="1:11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1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1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1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1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1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1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1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1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1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1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1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1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55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published="0">
    <tabColor theme="9" tint="0.39997558519241921"/>
    <pageSetUpPr fitToPage="1"/>
  </sheetPr>
  <dimension ref="A1:K87"/>
  <sheetViews>
    <sheetView tabSelected="1" zoomScaleNormal="98" zoomScalePageLayoutView="98" workbookViewId="0">
      <pane xSplit="3" ySplit="2" topLeftCell="D3" activePane="bottomRight" state="frozenSplit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ColWidth="8.83203125" defaultRowHeight="15" x14ac:dyDescent="0.2"/>
  <cols>
    <col min="1" max="2" width="20.83203125" style="6" customWidth="1"/>
    <col min="3" max="3" width="10.33203125" style="7" customWidth="1"/>
    <col min="4" max="4" width="25.1640625" style="2" customWidth="1"/>
    <col min="5" max="5" width="22.83203125" style="2" customWidth="1"/>
    <col min="6" max="6" width="11.5" style="7" customWidth="1"/>
    <col min="7" max="7" width="10.6640625" style="7" customWidth="1"/>
    <col min="8" max="8" width="14.83203125" style="2" customWidth="1"/>
    <col min="9" max="9" width="23.5" style="2" customWidth="1"/>
    <col min="10" max="10" width="13.5" style="7" customWidth="1"/>
    <col min="11" max="11" width="33" style="2" customWidth="1"/>
  </cols>
  <sheetData>
    <row r="1" spans="1:11" s="5" customFormat="1" ht="123.75" customHeight="1" x14ac:dyDescent="0.2">
      <c r="A1" s="33"/>
      <c r="B1" s="34"/>
      <c r="C1" s="1"/>
      <c r="D1" s="16" t="s">
        <v>91</v>
      </c>
      <c r="E1" s="2" t="s">
        <v>90</v>
      </c>
      <c r="F1" s="3"/>
      <c r="G1" s="3"/>
      <c r="H1" s="4"/>
      <c r="I1" s="4"/>
      <c r="J1" s="3"/>
      <c r="K1" s="4"/>
    </row>
    <row r="2" spans="1:11" s="20" customFormat="1" ht="16" x14ac:dyDescent="0.2">
      <c r="A2" s="17" t="s">
        <v>92</v>
      </c>
      <c r="B2" s="17" t="s">
        <v>93</v>
      </c>
      <c r="C2" s="18" t="s">
        <v>94</v>
      </c>
      <c r="D2" s="19" t="s">
        <v>95</v>
      </c>
      <c r="E2" s="19" t="s">
        <v>96</v>
      </c>
      <c r="F2" s="18" t="s">
        <v>97</v>
      </c>
      <c r="G2" s="18" t="s">
        <v>98</v>
      </c>
      <c r="H2" s="19" t="s">
        <v>99</v>
      </c>
      <c r="I2" s="19" t="s">
        <v>100</v>
      </c>
      <c r="J2" s="18" t="s">
        <v>101</v>
      </c>
      <c r="K2" s="19" t="s">
        <v>102</v>
      </c>
    </row>
    <row r="3" spans="1:11" s="6" customFormat="1" ht="73.5" customHeight="1" x14ac:dyDescent="0.2">
      <c r="C3" s="7"/>
      <c r="D3" s="2"/>
      <c r="E3" s="2"/>
      <c r="F3" s="7"/>
      <c r="G3" s="7"/>
      <c r="H3" s="2"/>
      <c r="I3" s="2"/>
      <c r="J3" s="7"/>
      <c r="K3" s="2"/>
    </row>
    <row r="4" spans="1:11" s="6" customFormat="1" ht="73.5" customHeight="1" x14ac:dyDescent="0.2">
      <c r="C4" s="7"/>
      <c r="D4" s="2"/>
      <c r="E4" s="2"/>
      <c r="F4" s="7"/>
      <c r="G4" s="7"/>
      <c r="H4" s="2"/>
      <c r="I4" s="2"/>
      <c r="J4" s="7"/>
      <c r="K4" s="2"/>
    </row>
    <row r="5" spans="1:11" s="6" customFormat="1" ht="73.5" customHeight="1" x14ac:dyDescent="0.2">
      <c r="C5" s="7"/>
      <c r="D5" s="2"/>
      <c r="E5" s="2"/>
      <c r="F5" s="7"/>
      <c r="G5" s="7"/>
      <c r="H5" s="2"/>
      <c r="I5" s="2"/>
      <c r="J5" s="7"/>
      <c r="K5" s="2"/>
    </row>
    <row r="6" spans="1:11" s="6" customFormat="1" ht="73.5" customHeight="1" x14ac:dyDescent="0.2">
      <c r="C6" s="7"/>
      <c r="D6" s="2"/>
      <c r="E6" s="2"/>
      <c r="F6" s="7"/>
      <c r="G6" s="7"/>
      <c r="H6" s="2"/>
      <c r="I6" s="2"/>
      <c r="J6" s="7"/>
      <c r="K6" s="2"/>
    </row>
    <row r="7" spans="1:11" s="6" customFormat="1" ht="73.5" customHeight="1" x14ac:dyDescent="0.2">
      <c r="C7" s="7"/>
      <c r="D7" s="2"/>
      <c r="E7" s="2"/>
      <c r="F7" s="7"/>
      <c r="G7" s="7"/>
      <c r="H7" s="2"/>
      <c r="I7" s="2"/>
      <c r="J7" s="7"/>
      <c r="K7" s="2"/>
    </row>
    <row r="8" spans="1:11" s="6" customFormat="1" ht="73.5" customHeight="1" x14ac:dyDescent="0.2">
      <c r="C8" s="7"/>
      <c r="D8" s="2"/>
      <c r="E8" s="2"/>
      <c r="F8" s="7"/>
      <c r="G8" s="7"/>
      <c r="H8" s="2"/>
      <c r="I8" s="2"/>
      <c r="J8" s="7"/>
      <c r="K8" s="2"/>
    </row>
    <row r="9" spans="1:11" s="6" customFormat="1" ht="73.5" customHeight="1" x14ac:dyDescent="0.2">
      <c r="C9" s="7"/>
      <c r="D9" s="2"/>
      <c r="E9" s="2"/>
      <c r="F9" s="7"/>
      <c r="G9" s="7"/>
      <c r="H9" s="2"/>
      <c r="I9" s="2"/>
      <c r="J9" s="7"/>
      <c r="K9" s="2"/>
    </row>
    <row r="10" spans="1:11" s="6" customFormat="1" ht="73.5" customHeight="1" x14ac:dyDescent="0.2">
      <c r="C10" s="7"/>
      <c r="D10" s="2"/>
      <c r="E10" s="2"/>
      <c r="F10" s="7"/>
      <c r="G10" s="7"/>
      <c r="H10" s="2"/>
      <c r="I10" s="2"/>
      <c r="J10" s="7"/>
      <c r="K10" s="2"/>
    </row>
    <row r="11" spans="1:11" s="6" customFormat="1" ht="73.5" customHeight="1" x14ac:dyDescent="0.2">
      <c r="C11" s="7"/>
      <c r="D11" s="2"/>
      <c r="E11" s="2"/>
      <c r="F11" s="7"/>
      <c r="G11" s="7"/>
      <c r="H11" s="2"/>
      <c r="I11" s="2"/>
      <c r="J11" s="7"/>
      <c r="K11" s="2"/>
    </row>
    <row r="12" spans="1:11" s="6" customFormat="1" ht="73.5" customHeight="1" x14ac:dyDescent="0.2">
      <c r="C12" s="7"/>
      <c r="D12" s="2"/>
      <c r="E12" s="2"/>
      <c r="F12" s="7"/>
      <c r="G12" s="7"/>
      <c r="H12" s="2"/>
      <c r="I12" s="2"/>
      <c r="J12" s="7"/>
      <c r="K12" s="2"/>
    </row>
    <row r="13" spans="1:11" s="6" customFormat="1" ht="73.5" customHeight="1" x14ac:dyDescent="0.2">
      <c r="C13" s="7"/>
      <c r="D13" s="2"/>
      <c r="E13" s="2"/>
      <c r="F13" s="7"/>
      <c r="G13" s="7"/>
      <c r="H13" s="2"/>
      <c r="I13" s="2"/>
      <c r="J13" s="7"/>
      <c r="K13" s="2"/>
    </row>
    <row r="14" spans="1:11" s="6" customFormat="1" ht="73.5" customHeight="1" x14ac:dyDescent="0.2">
      <c r="C14" s="7"/>
      <c r="D14" s="2"/>
      <c r="E14" s="2"/>
      <c r="F14" s="7"/>
      <c r="G14" s="7"/>
      <c r="H14" s="2"/>
      <c r="I14" s="2"/>
      <c r="J14" s="7"/>
      <c r="K14" s="2"/>
    </row>
    <row r="15" spans="1:11" s="6" customFormat="1" ht="73.5" customHeight="1" x14ac:dyDescent="0.2">
      <c r="C15" s="7"/>
      <c r="D15" s="2"/>
      <c r="E15" s="2"/>
      <c r="F15" s="7"/>
      <c r="G15" s="7"/>
      <c r="H15" s="2"/>
      <c r="I15" s="2"/>
      <c r="J15" s="7"/>
      <c r="K15" s="2"/>
    </row>
    <row r="16" spans="1:11" s="6" customFormat="1" ht="73.5" customHeight="1" x14ac:dyDescent="0.2">
      <c r="C16" s="7"/>
      <c r="D16" s="2"/>
      <c r="E16" s="2"/>
      <c r="F16" s="7"/>
      <c r="G16" s="7"/>
      <c r="H16" s="2"/>
      <c r="I16" s="2"/>
      <c r="J16" s="7"/>
      <c r="K16" s="2"/>
    </row>
    <row r="17" spans="3:11" s="6" customFormat="1" ht="73.5" customHeight="1" x14ac:dyDescent="0.2">
      <c r="C17" s="7"/>
      <c r="D17" s="2"/>
      <c r="E17" s="2"/>
      <c r="F17" s="7"/>
      <c r="G17" s="7"/>
      <c r="H17" s="2"/>
      <c r="I17" s="2"/>
      <c r="J17" s="7"/>
      <c r="K17" s="2"/>
    </row>
    <row r="18" spans="3:11" s="6" customFormat="1" ht="73.5" customHeight="1" x14ac:dyDescent="0.2">
      <c r="C18" s="7"/>
      <c r="D18" s="2"/>
      <c r="E18" s="2"/>
      <c r="F18" s="7"/>
      <c r="G18" s="7"/>
      <c r="H18" s="2"/>
      <c r="I18" s="2"/>
      <c r="J18" s="7"/>
      <c r="K18" s="2"/>
    </row>
    <row r="19" spans="3:11" s="6" customFormat="1" ht="73.5" customHeight="1" x14ac:dyDescent="0.2">
      <c r="C19" s="7"/>
      <c r="D19" s="2"/>
      <c r="E19" s="2"/>
      <c r="F19" s="7"/>
      <c r="G19" s="7"/>
      <c r="H19" s="2"/>
      <c r="I19" s="2"/>
      <c r="J19" s="7"/>
      <c r="K19" s="2"/>
    </row>
    <row r="20" spans="3:11" s="6" customFormat="1" ht="73.5" customHeight="1" x14ac:dyDescent="0.2">
      <c r="C20" s="7"/>
      <c r="D20" s="2"/>
      <c r="E20" s="2"/>
      <c r="F20" s="7"/>
      <c r="G20" s="7"/>
      <c r="H20" s="2"/>
      <c r="I20" s="2"/>
      <c r="J20" s="7"/>
      <c r="K20" s="2"/>
    </row>
    <row r="21" spans="3:11" s="6" customFormat="1" ht="73.5" customHeight="1" x14ac:dyDescent="0.2">
      <c r="C21" s="7"/>
      <c r="D21" s="2"/>
      <c r="E21" s="2"/>
      <c r="F21" s="7"/>
      <c r="G21" s="7"/>
      <c r="H21" s="2"/>
      <c r="I21" s="2"/>
      <c r="J21" s="7"/>
      <c r="K21" s="2"/>
    </row>
    <row r="22" spans="3:11" s="6" customFormat="1" ht="73.5" customHeight="1" x14ac:dyDescent="0.2">
      <c r="C22" s="7"/>
      <c r="D22" s="2"/>
      <c r="E22" s="2"/>
      <c r="F22" s="7"/>
      <c r="G22" s="7"/>
      <c r="H22" s="2"/>
      <c r="I22" s="2"/>
      <c r="J22" s="7"/>
      <c r="K22" s="2"/>
    </row>
    <row r="23" spans="3:11" s="6" customFormat="1" ht="73.5" customHeight="1" x14ac:dyDescent="0.2">
      <c r="C23" s="7"/>
      <c r="D23" s="2"/>
      <c r="E23" s="2"/>
      <c r="F23" s="7"/>
      <c r="G23" s="7"/>
      <c r="H23" s="2"/>
      <c r="I23" s="2"/>
      <c r="J23" s="7"/>
      <c r="K23" s="2"/>
    </row>
    <row r="24" spans="3:11" s="6" customFormat="1" ht="73.5" customHeight="1" x14ac:dyDescent="0.2">
      <c r="C24" s="7"/>
      <c r="D24" s="2"/>
      <c r="E24" s="2"/>
      <c r="F24" s="7"/>
      <c r="G24" s="7"/>
      <c r="H24" s="2"/>
      <c r="I24" s="2"/>
      <c r="J24" s="7"/>
      <c r="K24" s="2"/>
    </row>
    <row r="25" spans="3:11" s="6" customFormat="1" ht="73.5" customHeight="1" x14ac:dyDescent="0.2">
      <c r="C25" s="7"/>
      <c r="D25" s="2"/>
      <c r="E25" s="2"/>
      <c r="F25" s="7"/>
      <c r="G25" s="7"/>
      <c r="H25" s="2"/>
      <c r="I25" s="2"/>
      <c r="J25" s="7"/>
      <c r="K25" s="2"/>
    </row>
    <row r="26" spans="3:11" s="6" customFormat="1" ht="73.5" customHeight="1" x14ac:dyDescent="0.2">
      <c r="C26" s="7"/>
      <c r="D26" s="2"/>
      <c r="E26" s="2"/>
      <c r="F26" s="7"/>
      <c r="G26" s="7"/>
      <c r="H26" s="2"/>
      <c r="I26" s="2"/>
      <c r="J26" s="7"/>
      <c r="K26" s="2"/>
    </row>
    <row r="27" spans="3:11" s="6" customFormat="1" ht="73.5" customHeight="1" x14ac:dyDescent="0.2">
      <c r="C27" s="7"/>
      <c r="D27" s="2"/>
      <c r="E27" s="2"/>
      <c r="F27" s="7"/>
      <c r="G27" s="7"/>
      <c r="H27" s="2"/>
      <c r="I27" s="2"/>
      <c r="J27" s="7"/>
      <c r="K27" s="2"/>
    </row>
    <row r="28" spans="3:11" s="6" customFormat="1" ht="73.5" customHeight="1" x14ac:dyDescent="0.2">
      <c r="C28" s="7"/>
      <c r="D28" s="2"/>
      <c r="E28" s="2"/>
      <c r="F28" s="7"/>
      <c r="G28" s="7"/>
      <c r="H28" s="2"/>
      <c r="I28" s="2"/>
      <c r="J28" s="7"/>
      <c r="K28" s="2"/>
    </row>
    <row r="29" spans="3:11" s="6" customFormat="1" ht="73.5" customHeight="1" x14ac:dyDescent="0.2">
      <c r="C29" s="7"/>
      <c r="D29" s="2"/>
      <c r="E29" s="2"/>
      <c r="F29" s="7"/>
      <c r="G29" s="7"/>
      <c r="H29" s="2"/>
      <c r="I29" s="2"/>
      <c r="J29" s="7"/>
      <c r="K29" s="2"/>
    </row>
    <row r="30" spans="3:11" s="6" customFormat="1" ht="73.5" customHeight="1" x14ac:dyDescent="0.2">
      <c r="C30" s="7"/>
      <c r="D30" s="2"/>
      <c r="E30" s="2"/>
      <c r="F30" s="7"/>
      <c r="G30" s="7"/>
      <c r="H30" s="2"/>
      <c r="I30" s="2"/>
      <c r="J30" s="7"/>
      <c r="K30" s="2"/>
    </row>
    <row r="31" spans="3:11" s="6" customFormat="1" ht="73.5" customHeight="1" x14ac:dyDescent="0.2">
      <c r="C31" s="7"/>
      <c r="D31" s="2"/>
      <c r="E31" s="2"/>
      <c r="F31" s="7"/>
      <c r="G31" s="7"/>
      <c r="H31" s="2"/>
      <c r="I31" s="2"/>
      <c r="J31" s="7"/>
      <c r="K31" s="2"/>
    </row>
    <row r="32" spans="3:11" s="6" customFormat="1" ht="73.5" customHeight="1" x14ac:dyDescent="0.2">
      <c r="C32" s="7"/>
      <c r="D32" s="2"/>
      <c r="E32" s="2"/>
      <c r="F32" s="7"/>
      <c r="G32" s="7"/>
      <c r="H32" s="2"/>
      <c r="I32" s="2"/>
      <c r="J32" s="7"/>
      <c r="K32" s="2"/>
    </row>
    <row r="33" spans="3:11" s="6" customFormat="1" ht="73.5" customHeight="1" x14ac:dyDescent="0.2">
      <c r="C33" s="7"/>
      <c r="D33" s="2"/>
      <c r="E33" s="2"/>
      <c r="F33" s="7"/>
      <c r="G33" s="7"/>
      <c r="H33" s="2"/>
      <c r="I33" s="2"/>
      <c r="J33" s="7"/>
      <c r="K33" s="2"/>
    </row>
    <row r="34" spans="3:11" s="6" customFormat="1" ht="73.5" customHeight="1" x14ac:dyDescent="0.2">
      <c r="C34" s="7"/>
      <c r="D34" s="2"/>
      <c r="E34" s="2"/>
      <c r="F34" s="7"/>
      <c r="G34" s="7"/>
      <c r="H34" s="2"/>
      <c r="I34" s="2"/>
      <c r="J34" s="7"/>
      <c r="K34" s="2"/>
    </row>
    <row r="35" spans="3:11" s="6" customFormat="1" ht="73.5" customHeight="1" x14ac:dyDescent="0.2">
      <c r="C35" s="7"/>
      <c r="D35" s="2"/>
      <c r="E35" s="2"/>
      <c r="F35" s="7"/>
      <c r="G35" s="7"/>
      <c r="H35" s="2"/>
      <c r="I35" s="2"/>
      <c r="J35" s="7"/>
      <c r="K35" s="2"/>
    </row>
    <row r="36" spans="3:11" s="6" customFormat="1" ht="73.5" customHeight="1" x14ac:dyDescent="0.2">
      <c r="C36" s="7"/>
      <c r="D36" s="2"/>
      <c r="E36" s="2"/>
      <c r="F36" s="7"/>
      <c r="G36" s="7"/>
      <c r="H36" s="2"/>
      <c r="I36" s="2"/>
      <c r="J36" s="7"/>
      <c r="K36" s="2"/>
    </row>
    <row r="37" spans="3:11" s="6" customFormat="1" ht="73.5" customHeight="1" x14ac:dyDescent="0.2">
      <c r="C37" s="7"/>
      <c r="D37" s="2"/>
      <c r="E37" s="2"/>
      <c r="F37" s="7"/>
      <c r="G37" s="7"/>
      <c r="H37" s="2"/>
      <c r="I37" s="2"/>
      <c r="J37" s="7"/>
      <c r="K37" s="2"/>
    </row>
    <row r="38" spans="3:11" s="6" customFormat="1" ht="73.5" customHeight="1" x14ac:dyDescent="0.2">
      <c r="C38" s="7"/>
      <c r="D38" s="2"/>
      <c r="E38" s="2"/>
      <c r="F38" s="7"/>
      <c r="G38" s="7"/>
      <c r="H38" s="2"/>
      <c r="I38" s="2"/>
      <c r="J38" s="7"/>
      <c r="K38" s="2"/>
    </row>
    <row r="39" spans="3:11" s="6" customFormat="1" ht="73.5" customHeight="1" x14ac:dyDescent="0.2">
      <c r="C39" s="7"/>
      <c r="D39" s="2"/>
      <c r="E39" s="2"/>
      <c r="F39" s="7"/>
      <c r="G39" s="7"/>
      <c r="H39" s="2"/>
      <c r="I39" s="2"/>
      <c r="J39" s="7"/>
      <c r="K39" s="2"/>
    </row>
    <row r="40" spans="3:11" s="6" customFormat="1" ht="73.5" customHeight="1" x14ac:dyDescent="0.2">
      <c r="C40" s="7"/>
      <c r="D40" s="2"/>
      <c r="E40" s="2"/>
      <c r="F40" s="7"/>
      <c r="G40" s="7"/>
      <c r="H40" s="2"/>
      <c r="I40" s="2"/>
      <c r="J40" s="7"/>
      <c r="K40" s="2"/>
    </row>
    <row r="41" spans="3:11" s="6" customFormat="1" ht="73.5" customHeight="1" x14ac:dyDescent="0.2">
      <c r="C41" s="7"/>
      <c r="D41" s="2"/>
      <c r="E41" s="2"/>
      <c r="F41" s="7"/>
      <c r="G41" s="7"/>
      <c r="H41" s="2"/>
      <c r="I41" s="2"/>
      <c r="J41" s="7"/>
      <c r="K41" s="2"/>
    </row>
    <row r="42" spans="3:11" s="6" customFormat="1" ht="73.5" customHeight="1" x14ac:dyDescent="0.2">
      <c r="C42" s="7"/>
      <c r="D42" s="2"/>
      <c r="E42" s="2"/>
      <c r="F42" s="7"/>
      <c r="G42" s="7"/>
      <c r="H42" s="2"/>
      <c r="I42" s="2"/>
      <c r="J42" s="7"/>
      <c r="K42" s="2"/>
    </row>
    <row r="43" spans="3:11" s="6" customFormat="1" ht="73.5" customHeight="1" x14ac:dyDescent="0.2">
      <c r="C43" s="7"/>
      <c r="D43" s="2"/>
      <c r="E43" s="2"/>
      <c r="F43" s="7"/>
      <c r="G43" s="7"/>
      <c r="H43" s="2"/>
      <c r="I43" s="2"/>
      <c r="J43" s="7"/>
      <c r="K43" s="2"/>
    </row>
    <row r="44" spans="3:11" s="6" customFormat="1" ht="73.5" customHeight="1" x14ac:dyDescent="0.2">
      <c r="C44" s="7"/>
      <c r="D44" s="2"/>
      <c r="E44" s="2"/>
      <c r="F44" s="7"/>
      <c r="G44" s="7"/>
      <c r="H44" s="2"/>
      <c r="I44" s="2"/>
      <c r="J44" s="7"/>
      <c r="K44" s="2"/>
    </row>
    <row r="45" spans="3:11" s="6" customFormat="1" ht="73.5" customHeight="1" x14ac:dyDescent="0.2">
      <c r="C45" s="7"/>
      <c r="D45" s="2"/>
      <c r="E45" s="2"/>
      <c r="F45" s="7"/>
      <c r="G45" s="7"/>
      <c r="H45" s="2"/>
      <c r="I45" s="2"/>
      <c r="J45" s="7"/>
      <c r="K45" s="2"/>
    </row>
    <row r="46" spans="3:11" s="6" customFormat="1" ht="73.5" customHeight="1" x14ac:dyDescent="0.2">
      <c r="C46" s="7"/>
      <c r="D46" s="2"/>
      <c r="E46" s="2"/>
      <c r="F46" s="7"/>
      <c r="G46" s="7"/>
      <c r="H46" s="2"/>
      <c r="I46" s="2"/>
      <c r="J46" s="7"/>
      <c r="K46" s="2"/>
    </row>
    <row r="47" spans="3:11" s="6" customFormat="1" ht="73.5" customHeight="1" x14ac:dyDescent="0.2">
      <c r="C47" s="7"/>
      <c r="D47" s="2"/>
      <c r="E47" s="2"/>
      <c r="F47" s="7"/>
      <c r="G47" s="7"/>
      <c r="H47" s="2"/>
      <c r="I47" s="2"/>
      <c r="J47" s="7"/>
      <c r="K47" s="2"/>
    </row>
    <row r="48" spans="3:11" s="6" customFormat="1" ht="73.5" customHeight="1" x14ac:dyDescent="0.2">
      <c r="C48" s="7"/>
      <c r="D48" s="2"/>
      <c r="E48" s="2"/>
      <c r="F48" s="7"/>
      <c r="G48" s="7"/>
      <c r="H48" s="2"/>
      <c r="I48" s="2"/>
      <c r="J48" s="7"/>
      <c r="K48" s="2"/>
    </row>
    <row r="49" spans="3:11" s="6" customFormat="1" ht="73.5" customHeight="1" x14ac:dyDescent="0.2">
      <c r="C49" s="7"/>
      <c r="D49" s="2"/>
      <c r="E49" s="2"/>
      <c r="F49" s="7"/>
      <c r="G49" s="7"/>
      <c r="H49" s="2"/>
      <c r="I49" s="2"/>
      <c r="J49" s="7"/>
      <c r="K49" s="2"/>
    </row>
    <row r="50" spans="3:11" s="6" customFormat="1" ht="73.5" customHeight="1" x14ac:dyDescent="0.2">
      <c r="C50" s="7"/>
      <c r="D50" s="2"/>
      <c r="E50" s="2"/>
      <c r="F50" s="7"/>
      <c r="G50" s="7"/>
      <c r="H50" s="2"/>
      <c r="I50" s="2"/>
      <c r="J50" s="7"/>
      <c r="K50" s="2"/>
    </row>
    <row r="51" spans="3:11" s="6" customFormat="1" ht="73.5" customHeight="1" x14ac:dyDescent="0.2">
      <c r="C51" s="7"/>
      <c r="D51" s="2"/>
      <c r="E51" s="2"/>
      <c r="F51" s="7"/>
      <c r="G51" s="7"/>
      <c r="H51" s="2"/>
      <c r="I51" s="2"/>
      <c r="J51" s="7"/>
      <c r="K51" s="2"/>
    </row>
    <row r="52" spans="3:11" s="6" customFormat="1" ht="73.5" customHeight="1" x14ac:dyDescent="0.2">
      <c r="C52" s="7"/>
      <c r="D52" s="2"/>
      <c r="E52" s="2"/>
      <c r="F52" s="7"/>
      <c r="G52" s="7"/>
      <c r="H52" s="2"/>
      <c r="I52" s="2"/>
      <c r="J52" s="7"/>
      <c r="K52" s="2"/>
    </row>
    <row r="53" spans="3:11" s="6" customFormat="1" ht="73.5" customHeight="1" x14ac:dyDescent="0.2">
      <c r="C53" s="7"/>
      <c r="D53" s="2"/>
      <c r="E53" s="2"/>
      <c r="F53" s="7"/>
      <c r="G53" s="7"/>
      <c r="H53" s="2"/>
      <c r="I53" s="2"/>
      <c r="J53" s="7"/>
      <c r="K53" s="2"/>
    </row>
    <row r="54" spans="3:11" s="6" customFormat="1" ht="73.5" customHeight="1" x14ac:dyDescent="0.2">
      <c r="C54" s="7"/>
      <c r="D54" s="2"/>
      <c r="E54" s="2"/>
      <c r="F54" s="7"/>
      <c r="G54" s="7"/>
      <c r="H54" s="2"/>
      <c r="I54" s="2"/>
      <c r="J54" s="7"/>
      <c r="K54" s="2"/>
    </row>
    <row r="55" spans="3:11" s="6" customFormat="1" ht="73.5" customHeight="1" x14ac:dyDescent="0.2">
      <c r="C55" s="7"/>
      <c r="D55" s="2"/>
      <c r="E55" s="2"/>
      <c r="F55" s="7"/>
      <c r="G55" s="7"/>
      <c r="H55" s="2"/>
      <c r="I55" s="2"/>
      <c r="J55" s="7"/>
      <c r="K55" s="2"/>
    </row>
    <row r="56" spans="3:11" s="6" customFormat="1" ht="73.5" customHeight="1" x14ac:dyDescent="0.2">
      <c r="C56" s="7"/>
      <c r="D56" s="2"/>
      <c r="E56" s="2"/>
      <c r="F56" s="7"/>
      <c r="G56" s="7"/>
      <c r="H56" s="2"/>
      <c r="I56" s="2"/>
      <c r="J56" s="7"/>
      <c r="K56" s="2"/>
    </row>
    <row r="57" spans="3:11" s="6" customFormat="1" ht="73.5" customHeight="1" x14ac:dyDescent="0.2">
      <c r="C57" s="7"/>
      <c r="D57" s="2"/>
      <c r="E57" s="2"/>
      <c r="F57" s="7"/>
      <c r="G57" s="7"/>
      <c r="H57" s="2"/>
      <c r="I57" s="2"/>
      <c r="J57" s="7"/>
      <c r="K57" s="2"/>
    </row>
    <row r="58" spans="3:11" s="6" customFormat="1" ht="73.5" customHeight="1" x14ac:dyDescent="0.2">
      <c r="C58" s="7"/>
      <c r="D58" s="2"/>
      <c r="E58" s="2"/>
      <c r="F58" s="7"/>
      <c r="G58" s="7"/>
      <c r="H58" s="2"/>
      <c r="I58" s="2"/>
      <c r="J58" s="7"/>
      <c r="K58" s="2"/>
    </row>
    <row r="59" spans="3:11" s="6" customFormat="1" ht="73.5" customHeight="1" x14ac:dyDescent="0.2">
      <c r="C59" s="7"/>
      <c r="D59" s="2"/>
      <c r="E59" s="2"/>
      <c r="F59" s="7"/>
      <c r="G59" s="7"/>
      <c r="H59" s="2"/>
      <c r="I59" s="2"/>
      <c r="J59" s="7"/>
      <c r="K59" s="2"/>
    </row>
    <row r="60" spans="3:11" s="6" customFormat="1" ht="73.5" customHeight="1" x14ac:dyDescent="0.2">
      <c r="C60" s="7"/>
      <c r="D60" s="2"/>
      <c r="E60" s="2"/>
      <c r="F60" s="7"/>
      <c r="G60" s="7"/>
      <c r="H60" s="2"/>
      <c r="I60" s="2"/>
      <c r="J60" s="7"/>
      <c r="K60" s="2"/>
    </row>
    <row r="61" spans="3:11" s="6" customFormat="1" ht="73.5" customHeight="1" x14ac:dyDescent="0.2">
      <c r="C61" s="7"/>
      <c r="D61" s="2"/>
      <c r="E61" s="2"/>
      <c r="F61" s="7"/>
      <c r="G61" s="7"/>
      <c r="H61" s="2"/>
      <c r="I61" s="2"/>
      <c r="J61" s="7"/>
      <c r="K61" s="2"/>
    </row>
    <row r="62" spans="3:11" s="6" customFormat="1" ht="73.5" customHeight="1" x14ac:dyDescent="0.2">
      <c r="C62" s="7"/>
      <c r="D62" s="2"/>
      <c r="E62" s="2"/>
      <c r="F62" s="7"/>
      <c r="G62" s="7"/>
      <c r="H62" s="2"/>
      <c r="I62" s="2"/>
      <c r="J62" s="7"/>
      <c r="K62" s="2"/>
    </row>
    <row r="63" spans="3:11" s="6" customFormat="1" ht="73.5" customHeight="1" x14ac:dyDescent="0.2">
      <c r="C63" s="7"/>
      <c r="D63" s="2"/>
      <c r="E63" s="2"/>
      <c r="F63" s="7"/>
      <c r="G63" s="7"/>
      <c r="H63" s="2"/>
      <c r="I63" s="2"/>
      <c r="J63" s="7"/>
      <c r="K63" s="2"/>
    </row>
    <row r="64" spans="3:11" s="6" customFormat="1" ht="73.5" customHeight="1" x14ac:dyDescent="0.2">
      <c r="C64" s="7"/>
      <c r="D64" s="2"/>
      <c r="E64" s="2"/>
      <c r="F64" s="7"/>
      <c r="G64" s="7"/>
      <c r="H64" s="2"/>
      <c r="I64" s="2"/>
      <c r="J64" s="7"/>
      <c r="K64" s="2"/>
    </row>
    <row r="65" spans="3:11" s="6" customFormat="1" ht="73.5" customHeight="1" x14ac:dyDescent="0.2">
      <c r="C65" s="7"/>
      <c r="D65" s="2"/>
      <c r="E65" s="2"/>
      <c r="F65" s="7"/>
      <c r="G65" s="7"/>
      <c r="H65" s="2"/>
      <c r="I65" s="2"/>
      <c r="J65" s="7"/>
      <c r="K65" s="2"/>
    </row>
    <row r="66" spans="3:11" s="6" customFormat="1" ht="73.5" customHeight="1" x14ac:dyDescent="0.2">
      <c r="C66" s="7"/>
      <c r="D66" s="2"/>
      <c r="E66" s="2"/>
      <c r="F66" s="7"/>
      <c r="G66" s="7"/>
      <c r="H66" s="2"/>
      <c r="I66" s="2"/>
      <c r="J66" s="7"/>
      <c r="K66" s="2"/>
    </row>
    <row r="67" spans="3:11" s="6" customFormat="1" ht="73.5" customHeight="1" x14ac:dyDescent="0.2">
      <c r="C67" s="7"/>
      <c r="D67" s="2"/>
      <c r="E67" s="2"/>
      <c r="F67" s="7"/>
      <c r="G67" s="7"/>
      <c r="H67" s="2"/>
      <c r="I67" s="2"/>
      <c r="J67" s="7"/>
      <c r="K67" s="2"/>
    </row>
    <row r="68" spans="3:11" s="6" customFormat="1" ht="73.5" customHeight="1" x14ac:dyDescent="0.2">
      <c r="C68" s="7"/>
      <c r="D68" s="2"/>
      <c r="E68" s="2"/>
      <c r="F68" s="7"/>
      <c r="G68" s="7"/>
      <c r="H68" s="2"/>
      <c r="I68" s="2"/>
      <c r="J68" s="7"/>
      <c r="K68" s="2"/>
    </row>
    <row r="69" spans="3:11" s="6" customFormat="1" ht="73.5" customHeight="1" x14ac:dyDescent="0.2">
      <c r="C69" s="7"/>
      <c r="D69" s="2"/>
      <c r="E69" s="2"/>
      <c r="F69" s="7"/>
      <c r="G69" s="7"/>
      <c r="H69" s="2"/>
      <c r="I69" s="2"/>
      <c r="J69" s="7"/>
      <c r="K69" s="2"/>
    </row>
    <row r="70" spans="3:11" s="6" customFormat="1" ht="73.5" customHeight="1" x14ac:dyDescent="0.2">
      <c r="C70" s="7"/>
      <c r="D70" s="2"/>
      <c r="E70" s="2"/>
      <c r="F70" s="7"/>
      <c r="G70" s="7"/>
      <c r="H70" s="2"/>
      <c r="I70" s="2"/>
      <c r="J70" s="7"/>
      <c r="K70" s="2"/>
    </row>
    <row r="71" spans="3:11" s="6" customFormat="1" ht="73.5" customHeight="1" x14ac:dyDescent="0.2">
      <c r="C71" s="7"/>
      <c r="D71" s="2"/>
      <c r="E71" s="2"/>
      <c r="F71" s="7"/>
      <c r="G71" s="7"/>
      <c r="H71" s="2"/>
      <c r="I71" s="2"/>
      <c r="J71" s="7"/>
      <c r="K71" s="2"/>
    </row>
    <row r="72" spans="3:11" s="6" customFormat="1" ht="73.5" customHeight="1" x14ac:dyDescent="0.2">
      <c r="C72" s="7"/>
      <c r="D72" s="2"/>
      <c r="E72" s="2"/>
      <c r="F72" s="7"/>
      <c r="G72" s="7"/>
      <c r="H72" s="2"/>
      <c r="I72" s="2"/>
      <c r="J72" s="7"/>
      <c r="K72" s="2"/>
    </row>
    <row r="73" spans="3:11" s="6" customFormat="1" ht="73.5" customHeight="1" x14ac:dyDescent="0.2">
      <c r="C73" s="7"/>
      <c r="D73" s="2"/>
      <c r="E73" s="2"/>
      <c r="F73" s="7"/>
      <c r="G73" s="7"/>
      <c r="H73" s="2"/>
      <c r="I73" s="2"/>
      <c r="J73" s="7"/>
      <c r="K73" s="2"/>
    </row>
    <row r="74" spans="3:11" s="6" customFormat="1" ht="73.5" customHeight="1" x14ac:dyDescent="0.2">
      <c r="C74" s="7"/>
      <c r="D74" s="2"/>
      <c r="E74" s="2"/>
      <c r="F74" s="7"/>
      <c r="G74" s="7"/>
      <c r="H74" s="2"/>
      <c r="I74" s="2"/>
      <c r="J74" s="7"/>
      <c r="K74" s="2"/>
    </row>
    <row r="75" spans="3:11" s="6" customFormat="1" ht="73.5" customHeight="1" x14ac:dyDescent="0.2">
      <c r="C75" s="7"/>
      <c r="D75" s="2"/>
      <c r="E75" s="2"/>
      <c r="F75" s="7"/>
      <c r="G75" s="7"/>
      <c r="H75" s="2"/>
      <c r="I75" s="2"/>
      <c r="J75" s="7"/>
      <c r="K75" s="2"/>
    </row>
    <row r="76" spans="3:11" s="6" customFormat="1" ht="73.5" customHeight="1" x14ac:dyDescent="0.2">
      <c r="C76" s="7"/>
      <c r="D76" s="2"/>
      <c r="E76" s="2"/>
      <c r="F76" s="7"/>
      <c r="G76" s="7"/>
      <c r="H76" s="2"/>
      <c r="I76" s="2"/>
      <c r="J76" s="7"/>
      <c r="K76" s="2"/>
    </row>
    <row r="77" spans="3:11" s="6" customFormat="1" ht="73.5" customHeight="1" x14ac:dyDescent="0.2">
      <c r="C77" s="7"/>
      <c r="D77" s="2"/>
      <c r="E77" s="2"/>
      <c r="F77" s="7"/>
      <c r="G77" s="7"/>
      <c r="H77" s="2"/>
      <c r="I77" s="2"/>
      <c r="J77" s="7"/>
      <c r="K77" s="2"/>
    </row>
    <row r="78" spans="3:11" s="6" customFormat="1" ht="73.5" customHeight="1" x14ac:dyDescent="0.2">
      <c r="C78" s="7"/>
      <c r="D78" s="2"/>
      <c r="E78" s="2"/>
      <c r="F78" s="7"/>
      <c r="G78" s="7"/>
      <c r="H78" s="2"/>
      <c r="I78" s="2"/>
      <c r="J78" s="7"/>
      <c r="K78" s="2"/>
    </row>
    <row r="79" spans="3:11" s="6" customFormat="1" ht="73.5" customHeight="1" x14ac:dyDescent="0.2">
      <c r="C79" s="7"/>
      <c r="D79" s="2"/>
      <c r="E79" s="2"/>
      <c r="F79" s="7"/>
      <c r="G79" s="7"/>
      <c r="H79" s="2"/>
      <c r="I79" s="2"/>
      <c r="J79" s="7"/>
      <c r="K79" s="2"/>
    </row>
    <row r="80" spans="3:11" s="6" customFormat="1" ht="73.5" customHeight="1" x14ac:dyDescent="0.2">
      <c r="C80" s="7"/>
      <c r="D80" s="2"/>
      <c r="E80" s="2"/>
      <c r="F80" s="7"/>
      <c r="G80" s="7"/>
      <c r="H80" s="2"/>
      <c r="I80" s="2"/>
      <c r="J80" s="7"/>
      <c r="K80" s="2"/>
    </row>
    <row r="81" spans="3:11" s="6" customFormat="1" ht="73.5" customHeight="1" x14ac:dyDescent="0.2">
      <c r="C81" s="7"/>
      <c r="D81" s="2"/>
      <c r="E81" s="2"/>
      <c r="F81" s="7"/>
      <c r="G81" s="7"/>
      <c r="H81" s="2"/>
      <c r="I81" s="2"/>
      <c r="J81" s="7"/>
      <c r="K81" s="2"/>
    </row>
    <row r="82" spans="3:11" s="6" customFormat="1" ht="73.5" customHeight="1" x14ac:dyDescent="0.2">
      <c r="C82" s="7"/>
      <c r="D82" s="2"/>
      <c r="E82" s="2"/>
      <c r="F82" s="7"/>
      <c r="G82" s="7"/>
      <c r="H82" s="2"/>
      <c r="I82" s="2"/>
      <c r="J82" s="7"/>
      <c r="K82" s="2"/>
    </row>
    <row r="83" spans="3:11" s="6" customFormat="1" ht="73.5" customHeight="1" x14ac:dyDescent="0.2">
      <c r="C83" s="7"/>
      <c r="D83" s="2"/>
      <c r="E83" s="2"/>
      <c r="F83" s="7"/>
      <c r="G83" s="7"/>
      <c r="H83" s="2"/>
      <c r="I83" s="2"/>
      <c r="J83" s="7"/>
      <c r="K83" s="2"/>
    </row>
    <row r="84" spans="3:11" s="6" customFormat="1" ht="73.5" customHeight="1" x14ac:dyDescent="0.2">
      <c r="C84" s="7"/>
      <c r="D84" s="2"/>
      <c r="E84" s="2"/>
      <c r="F84" s="7"/>
      <c r="G84" s="7"/>
      <c r="H84" s="2"/>
      <c r="I84" s="2"/>
      <c r="J84" s="7"/>
      <c r="K84" s="2"/>
    </row>
    <row r="85" spans="3:11" s="6" customFormat="1" ht="73.5" customHeight="1" x14ac:dyDescent="0.2">
      <c r="C85" s="7"/>
      <c r="D85" s="2"/>
      <c r="E85" s="2"/>
      <c r="F85" s="7"/>
      <c r="G85" s="7"/>
      <c r="H85" s="2"/>
      <c r="I85" s="2"/>
      <c r="J85" s="7"/>
      <c r="K85" s="2"/>
    </row>
    <row r="86" spans="3:11" s="6" customFormat="1" ht="73.5" customHeight="1" x14ac:dyDescent="0.2">
      <c r="C86" s="7"/>
      <c r="D86" s="2"/>
      <c r="E86" s="2"/>
      <c r="F86" s="7"/>
      <c r="G86" s="7"/>
      <c r="H86" s="2"/>
      <c r="I86" s="2"/>
      <c r="J86" s="7"/>
      <c r="K86" s="2"/>
    </row>
    <row r="87" spans="3:11" s="6" customFormat="1" ht="73.5" customHeight="1" x14ac:dyDescent="0.2">
      <c r="C87" s="7"/>
      <c r="D87" s="2"/>
      <c r="E87" s="2"/>
      <c r="F87" s="7"/>
      <c r="G87" s="7"/>
      <c r="H87" s="2"/>
      <c r="I87" s="2"/>
      <c r="J87" s="7"/>
      <c r="K87" s="2"/>
    </row>
  </sheetData>
  <mergeCells count="1">
    <mergeCell ref="A1:B1"/>
  </mergeCells>
  <phoneticPr fontId="1" type="noConversion"/>
  <printOptions gridLines="1"/>
  <pageMargins left="0.7" right="0.7" top="0.75" bottom="0.75" header="0.3" footer="0.3"/>
  <pageSetup scale="55" orientation="landscape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5423E7AC55A6459ACEC06E5E814D90" ma:contentTypeVersion="4" ma:contentTypeDescription="Create a new document." ma:contentTypeScope="" ma:versionID="80a5ea336eade56cd4190bf8e02c1e40">
  <xsd:schema xmlns:xsd="http://www.w3.org/2001/XMLSchema" xmlns:xs="http://www.w3.org/2001/XMLSchema" xmlns:p="http://schemas.microsoft.com/office/2006/metadata/properties" xmlns:ns2="1aaa7860-e365-48b3-9dfb-e022aacfffec" targetNamespace="http://schemas.microsoft.com/office/2006/metadata/properties" ma:root="true" ma:fieldsID="b7dbafb4370e302c8c7dfd50f7be579b" ns2:_="">
    <xsd:import namespace="1aaa7860-e365-48b3-9dfb-e022aacfff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aa7860-e365-48b3-9dfb-e022aacfff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554F14-8F41-4AF9-B052-95C5A1729374}"/>
</file>

<file path=customXml/itemProps2.xml><?xml version="1.0" encoding="utf-8"?>
<ds:datastoreItem xmlns:ds="http://schemas.openxmlformats.org/officeDocument/2006/customXml" ds:itemID="{A3C307BA-EF62-474B-A362-028516087C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0B6CA1-600A-4AC6-9F0B-3EF7101D854E}">
  <ds:schemaRefs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aaa7860-e365-48b3-9dfb-e022aacfffe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45</vt:i4>
      </vt:variant>
      <vt:variant>
        <vt:lpstr>Named Ranges</vt:lpstr>
      </vt:variant>
      <vt:variant>
        <vt:i4>44</vt:i4>
      </vt:variant>
    </vt:vector>
  </HeadingPairs>
  <TitlesOfParts>
    <vt:vector size="89" baseType="lpstr">
      <vt:lpstr>Map</vt:lpstr>
      <vt:lpstr>Summary</vt:lpstr>
      <vt:lpstr>Template</vt:lpstr>
      <vt:lpstr>152</vt:lpstr>
      <vt:lpstr>154</vt:lpstr>
      <vt:lpstr>155</vt:lpstr>
      <vt:lpstr>160</vt:lpstr>
      <vt:lpstr>161</vt:lpstr>
      <vt:lpstr>428</vt:lpstr>
      <vt:lpstr>430</vt:lpstr>
      <vt:lpstr>432</vt:lpstr>
      <vt:lpstr>434</vt:lpstr>
      <vt:lpstr>437</vt:lpstr>
      <vt:lpstr>440</vt:lpstr>
      <vt:lpstr>442</vt:lpstr>
      <vt:lpstr>444</vt:lpstr>
      <vt:lpstr>445</vt:lpstr>
      <vt:lpstr>446</vt:lpstr>
      <vt:lpstr>447</vt:lpstr>
      <vt:lpstr>448</vt:lpstr>
      <vt:lpstr>449</vt:lpstr>
      <vt:lpstr>450</vt:lpstr>
      <vt:lpstr>458</vt:lpstr>
      <vt:lpstr>672</vt:lpstr>
      <vt:lpstr>673</vt:lpstr>
      <vt:lpstr>678</vt:lpstr>
      <vt:lpstr>679</vt:lpstr>
      <vt:lpstr>685</vt:lpstr>
      <vt:lpstr>686</vt:lpstr>
      <vt:lpstr>1340</vt:lpstr>
      <vt:lpstr>1344</vt:lpstr>
      <vt:lpstr>1346</vt:lpstr>
      <vt:lpstr>1353</vt:lpstr>
      <vt:lpstr>1371</vt:lpstr>
      <vt:lpstr>1372</vt:lpstr>
      <vt:lpstr>1373</vt:lpstr>
      <vt:lpstr>1379</vt:lpstr>
      <vt:lpstr>1398</vt:lpstr>
      <vt:lpstr>1400</vt:lpstr>
      <vt:lpstr>1418</vt:lpstr>
      <vt:lpstr>1456</vt:lpstr>
      <vt:lpstr>1457</vt:lpstr>
      <vt:lpstr>1486</vt:lpstr>
      <vt:lpstr>1501</vt:lpstr>
      <vt:lpstr>1502</vt:lpstr>
      <vt:lpstr>'1340'!Print_Titles</vt:lpstr>
      <vt:lpstr>'1344'!Print_Titles</vt:lpstr>
      <vt:lpstr>'1346'!Print_Titles</vt:lpstr>
      <vt:lpstr>'1353'!Print_Titles</vt:lpstr>
      <vt:lpstr>'1371'!Print_Titles</vt:lpstr>
      <vt:lpstr>'1372'!Print_Titles</vt:lpstr>
      <vt:lpstr>'1373'!Print_Titles</vt:lpstr>
      <vt:lpstr>'1379'!Print_Titles</vt:lpstr>
      <vt:lpstr>'1398'!Print_Titles</vt:lpstr>
      <vt:lpstr>'1400'!Print_Titles</vt:lpstr>
      <vt:lpstr>'1418'!Print_Titles</vt:lpstr>
      <vt:lpstr>'1456'!Print_Titles</vt:lpstr>
      <vt:lpstr>'1457'!Print_Titles</vt:lpstr>
      <vt:lpstr>'1486'!Print_Titles</vt:lpstr>
      <vt:lpstr>'1501'!Print_Titles</vt:lpstr>
      <vt:lpstr>'1502'!Print_Titles</vt:lpstr>
      <vt:lpstr>'152'!Print_Titles</vt:lpstr>
      <vt:lpstr>'154'!Print_Titles</vt:lpstr>
      <vt:lpstr>'155'!Print_Titles</vt:lpstr>
      <vt:lpstr>'160'!Print_Titles</vt:lpstr>
      <vt:lpstr>'161'!Print_Titles</vt:lpstr>
      <vt:lpstr>'428'!Print_Titles</vt:lpstr>
      <vt:lpstr>'430'!Print_Titles</vt:lpstr>
      <vt:lpstr>'432'!Print_Titles</vt:lpstr>
      <vt:lpstr>'434'!Print_Titles</vt:lpstr>
      <vt:lpstr>'437'!Print_Titles</vt:lpstr>
      <vt:lpstr>'440'!Print_Titles</vt:lpstr>
      <vt:lpstr>'442'!Print_Titles</vt:lpstr>
      <vt:lpstr>'444'!Print_Titles</vt:lpstr>
      <vt:lpstr>'445'!Print_Titles</vt:lpstr>
      <vt:lpstr>'446'!Print_Titles</vt:lpstr>
      <vt:lpstr>'447'!Print_Titles</vt:lpstr>
      <vt:lpstr>'448'!Print_Titles</vt:lpstr>
      <vt:lpstr>'449'!Print_Titles</vt:lpstr>
      <vt:lpstr>'450'!Print_Titles</vt:lpstr>
      <vt:lpstr>'458'!Print_Titles</vt:lpstr>
      <vt:lpstr>'672'!Print_Titles</vt:lpstr>
      <vt:lpstr>'673'!Print_Titles</vt:lpstr>
      <vt:lpstr>'678'!Print_Titles</vt:lpstr>
      <vt:lpstr>'679'!Print_Titles</vt:lpstr>
      <vt:lpstr>'685'!Print_Titles</vt:lpstr>
      <vt:lpstr>'686'!Print_Titles</vt:lpstr>
      <vt:lpstr>Summary!Print_Titles</vt:lpstr>
      <vt:lpstr>Template!Print_Titles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2020-09-22T18:47:16Z</cp:lastPrinted>
  <dcterms:created xsi:type="dcterms:W3CDTF">2006-09-16T00:00:00Z</dcterms:created>
  <dcterms:modified xsi:type="dcterms:W3CDTF">2020-09-22T18:47:24Z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0x010100965423E7AC55A6459ACEC06E5E814D90</vt:lpwstr>
  </property>
</Properties>
</file>