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filterPrivacy="1" defaultThemeVersion="124226"/>
  <xr:revisionPtr revIDLastSave="72" documentId="13_ncr:1_{DB94B9BF-BF14-4CA0-AE7B-5E40957A025D}" xr6:coauthVersionLast="45" xr6:coauthVersionMax="45" xr10:uidLastSave="{2A218772-98CC-0844-8CAA-6472979A56B1}"/>
  <bookViews>
    <workbookView xWindow="0" yWindow="460" windowWidth="33600" windowHeight="19960" tabRatio="880" firstSheet="29" activeTab="47" xr2:uid="{00000000-000D-0000-FFFF-FFFF00000000}"/>
  </bookViews>
  <sheets>
    <sheet name="Map" sheetId="8" r:id="rId1"/>
    <sheet name="Summary" sheetId="6" r:id="rId2"/>
    <sheet name="Template" sheetId="7" r:id="rId3"/>
    <sheet name="new0001" sheetId="84" r:id="rId4"/>
    <sheet name="n0002" sheetId="85" r:id="rId5"/>
    <sheet name="n0003" sheetId="86" r:id="rId6"/>
    <sheet name="n0004" sheetId="87" r:id="rId7"/>
    <sheet name="n0009" sheetId="20" r:id="rId8"/>
    <sheet name="n0016" sheetId="88" r:id="rId9"/>
    <sheet name="n0017" sheetId="89" r:id="rId10"/>
    <sheet name="n0018" sheetId="91" r:id="rId11"/>
    <sheet name="n0019" sheetId="92" r:id="rId12"/>
    <sheet name="n0020" sheetId="93" r:id="rId13"/>
    <sheet name="n0021" sheetId="94" r:id="rId14"/>
    <sheet name="n0022" sheetId="95" r:id="rId15"/>
    <sheet name="n0023" sheetId="96" r:id="rId16"/>
    <sheet name="n0024" sheetId="98" r:id="rId17"/>
    <sheet name="n0025" sheetId="99" r:id="rId18"/>
    <sheet name="n0026" sheetId="100" r:id="rId19"/>
    <sheet name="n0027" sheetId="101" r:id="rId20"/>
    <sheet name="n0028" sheetId="102" r:id="rId21"/>
    <sheet name="n0029" sheetId="103" r:id="rId22"/>
    <sheet name="n0040" sheetId="104" r:id="rId23"/>
    <sheet name="n0041" sheetId="105" r:id="rId24"/>
    <sheet name="n0048" sheetId="106" r:id="rId25"/>
    <sheet name="n0049" sheetId="107" r:id="rId26"/>
    <sheet name="n0064" sheetId="108" r:id="rId27"/>
    <sheet name="n0073" sheetId="109" r:id="rId28"/>
    <sheet name="n0077" sheetId="110" r:id="rId29"/>
    <sheet name="n0078" sheetId="113" r:id="rId30"/>
    <sheet name="n0080" sheetId="114" r:id="rId31"/>
    <sheet name="n0083" sheetId="115" r:id="rId32"/>
    <sheet name="n0086" sheetId="116" r:id="rId33"/>
    <sheet name="n0087" sheetId="117" r:id="rId34"/>
    <sheet name="n0090" sheetId="118" r:id="rId35"/>
    <sheet name="n0091" sheetId="119" r:id="rId36"/>
    <sheet name="n0092" sheetId="120" r:id="rId37"/>
    <sheet name="n0093" sheetId="121" r:id="rId38"/>
    <sheet name="n0094" sheetId="122" r:id="rId39"/>
    <sheet name="n0096" sheetId="123" r:id="rId40"/>
    <sheet name="n0168" sheetId="125" r:id="rId41"/>
    <sheet name="n0169" sheetId="127" r:id="rId42"/>
    <sheet name="n0170" sheetId="128" r:id="rId43"/>
    <sheet name="n0172" sheetId="129" r:id="rId44"/>
    <sheet name="n1348" sheetId="90" r:id="rId45"/>
    <sheet name="n1351" sheetId="131" r:id="rId46"/>
    <sheet name="n1574" sheetId="132" r:id="rId47"/>
    <sheet name="Sheet21" sheetId="126" r:id="rId48"/>
    <sheet name="0002" sheetId="22" state="hidden" r:id="rId49"/>
    <sheet name="0003" sheetId="26" state="hidden" r:id="rId50"/>
    <sheet name="0004" sheetId="27" state="hidden" r:id="rId51"/>
    <sheet name="0016" sheetId="55" state="hidden" r:id="rId52"/>
    <sheet name="0017" sheetId="25" state="hidden" r:id="rId53"/>
    <sheet name="0018" sheetId="51" state="hidden" r:id="rId54"/>
    <sheet name="0019" sheetId="42" state="hidden" r:id="rId55"/>
    <sheet name="0020" sheetId="43" state="hidden" r:id="rId56"/>
    <sheet name="0021" sheetId="32" state="hidden" r:id="rId57"/>
    <sheet name="0022" sheetId="45" state="hidden" r:id="rId58"/>
    <sheet name="0023" sheetId="41" state="hidden" r:id="rId59"/>
    <sheet name="0024" sheetId="33" state="hidden" r:id="rId60"/>
    <sheet name="0025" sheetId="47" state="hidden" r:id="rId61"/>
    <sheet name="0026" sheetId="52" state="hidden" r:id="rId62"/>
    <sheet name="0027" sheetId="11" state="hidden" r:id="rId63"/>
    <sheet name="0028" sheetId="39" state="hidden" r:id="rId64"/>
    <sheet name="0029" sheetId="29" state="hidden" r:id="rId65"/>
    <sheet name="0040" sheetId="38" state="hidden" r:id="rId66"/>
    <sheet name="0041" sheetId="16" state="hidden" r:id="rId67"/>
    <sheet name="0048" sheetId="50" state="hidden" r:id="rId68"/>
    <sheet name="0049" sheetId="19" state="hidden" r:id="rId69"/>
    <sheet name="0064" sheetId="46" state="hidden" r:id="rId70"/>
    <sheet name="0073" sheetId="28" state="hidden" r:id="rId71"/>
    <sheet name="0077" sheetId="24" state="hidden" r:id="rId72"/>
    <sheet name="0078" sheetId="59" state="hidden" r:id="rId73"/>
    <sheet name="0080" sheetId="40" state="hidden" r:id="rId74"/>
    <sheet name="0083" sheetId="69" state="hidden" r:id="rId75"/>
    <sheet name="0086" sheetId="70" state="hidden" r:id="rId76"/>
    <sheet name="0087" sheetId="71" state="hidden" r:id="rId77"/>
    <sheet name="0090" sheetId="54" state="hidden" r:id="rId78"/>
    <sheet name="0091" sheetId="72" state="hidden" r:id="rId79"/>
    <sheet name="0092" sheetId="31" state="hidden" r:id="rId80"/>
    <sheet name="0093" sheetId="63" state="hidden" r:id="rId81"/>
    <sheet name="0094" sheetId="18" state="hidden" r:id="rId82"/>
    <sheet name="0096" sheetId="13" state="hidden" r:id="rId83"/>
    <sheet name="0168" sheetId="58" state="hidden" r:id="rId84"/>
    <sheet name="0169" sheetId="14" state="hidden" r:id="rId85"/>
    <sheet name="0170" sheetId="73" state="hidden" r:id="rId86"/>
    <sheet name="0172" sheetId="68" state="hidden" r:id="rId87"/>
    <sheet name="0247" sheetId="57" state="hidden" r:id="rId88"/>
    <sheet name="0251" sheetId="44" state="hidden" r:id="rId89"/>
    <sheet name="0252" sheetId="53" state="hidden" r:id="rId90"/>
    <sheet name="0253" sheetId="37" state="hidden" r:id="rId91"/>
    <sheet name="0254" sheetId="36" state="hidden" r:id="rId92"/>
    <sheet name="0255" sheetId="35" state="hidden" r:id="rId93"/>
    <sheet name="0259" sheetId="74" state="hidden" r:id="rId94"/>
    <sheet name="0264" sheetId="67" state="hidden" r:id="rId95"/>
    <sheet name="0265" sheetId="34" state="hidden" r:id="rId96"/>
    <sheet name="0266" sheetId="17" state="hidden" r:id="rId97"/>
    <sheet name="0267" sheetId="64" state="hidden" r:id="rId98"/>
    <sheet name="0268" sheetId="65" state="hidden" r:id="rId99"/>
    <sheet name="0271" sheetId="66" state="hidden" r:id="rId100"/>
    <sheet name="0574" sheetId="61" state="hidden" r:id="rId101"/>
    <sheet name="1348" sheetId="23" state="hidden" r:id="rId102"/>
    <sheet name="1351" sheetId="21" state="hidden" r:id="rId103"/>
    <sheet name="1473" sheetId="60" state="hidden" r:id="rId104"/>
    <sheet name="1574" sheetId="82" state="hidden" r:id="rId105"/>
    <sheet name="SL_between 86 &amp; 87" sheetId="75" state="hidden" r:id="rId106"/>
    <sheet name="SL_Grinell x Logan East" sheetId="76" state="hidden" r:id="rId107"/>
    <sheet name="SL_Grinell x Logan West" sheetId="77" state="hidden" r:id="rId108"/>
    <sheet name="SL_Mather x Albright" sheetId="78" state="hidden" r:id="rId109"/>
    <sheet name="SL_Mather x Grinell" sheetId="79" state="hidden" r:id="rId110"/>
    <sheet name="SL_Mather x Ruhle" sheetId="80" state="hidden" r:id="rId111"/>
    <sheet name="SL_Mather x Sperry" sheetId="81" state="hidden" r:id="rId112"/>
    <sheet name="SL_near 574" sheetId="83" state="hidden" r:id="rId113"/>
  </sheets>
  <definedNames>
    <definedName name="_xlnm.Print_Titles" localSheetId="48">'0002'!$1:$2</definedName>
    <definedName name="_xlnm.Print_Titles" localSheetId="49">'0003'!$1:$2</definedName>
    <definedName name="_xlnm.Print_Titles" localSheetId="50">'0004'!$1:$2</definedName>
    <definedName name="_xlnm.Print_Titles" localSheetId="51">'0016'!$1:$2</definedName>
    <definedName name="_xlnm.Print_Titles" localSheetId="52">'0017'!$1:$2</definedName>
    <definedName name="_xlnm.Print_Titles" localSheetId="53">'0018'!$1:$2</definedName>
    <definedName name="_xlnm.Print_Titles" localSheetId="54">'0019'!$1:$2</definedName>
    <definedName name="_xlnm.Print_Titles" localSheetId="55">'0020'!$1:$2</definedName>
    <definedName name="_xlnm.Print_Titles" localSheetId="56">'0021'!$1:$2</definedName>
    <definedName name="_xlnm.Print_Titles" localSheetId="57">'0022'!$1:$2</definedName>
    <definedName name="_xlnm.Print_Titles" localSheetId="58">'0023'!$1:$2</definedName>
    <definedName name="_xlnm.Print_Titles" localSheetId="59">'0024'!$1:$2</definedName>
    <definedName name="_xlnm.Print_Titles" localSheetId="60">'0025'!$1:$2</definedName>
    <definedName name="_xlnm.Print_Titles" localSheetId="61">'0026'!$1:$2</definedName>
    <definedName name="_xlnm.Print_Titles" localSheetId="62">'0027'!$1:$2</definedName>
    <definedName name="_xlnm.Print_Titles" localSheetId="63">'0028'!$1:$2</definedName>
    <definedName name="_xlnm.Print_Titles" localSheetId="64">'0029'!$1:$2</definedName>
    <definedName name="_xlnm.Print_Titles" localSheetId="65">'0040'!$1:$2</definedName>
    <definedName name="_xlnm.Print_Titles" localSheetId="66">'0041'!$1:$2</definedName>
    <definedName name="_xlnm.Print_Titles" localSheetId="67">'0048'!$1:$2</definedName>
    <definedName name="_xlnm.Print_Titles" localSheetId="68">'0049'!$1:$2</definedName>
    <definedName name="_xlnm.Print_Titles" localSheetId="69">'0064'!$1:$2</definedName>
    <definedName name="_xlnm.Print_Titles" localSheetId="70">'0073'!$1:$2</definedName>
    <definedName name="_xlnm.Print_Titles" localSheetId="71">'0077'!$1:$2</definedName>
    <definedName name="_xlnm.Print_Titles" localSheetId="72">'0078'!$1:$2</definedName>
    <definedName name="_xlnm.Print_Titles" localSheetId="73">'0080'!$1:$2</definedName>
    <definedName name="_xlnm.Print_Titles" localSheetId="74">'0083'!$1:$2</definedName>
    <definedName name="_xlnm.Print_Titles" localSheetId="75">'0086'!$1:$2</definedName>
    <definedName name="_xlnm.Print_Titles" localSheetId="76">'0087'!$1:$2</definedName>
    <definedName name="_xlnm.Print_Titles" localSheetId="77">'0090'!$1:$2</definedName>
    <definedName name="_xlnm.Print_Titles" localSheetId="78">'0091'!$1:$2</definedName>
    <definedName name="_xlnm.Print_Titles" localSheetId="79">'0092'!$1:$2</definedName>
    <definedName name="_xlnm.Print_Titles" localSheetId="80">'0093'!$1:$2</definedName>
    <definedName name="_xlnm.Print_Titles" localSheetId="81">'0094'!$1:$2</definedName>
    <definedName name="_xlnm.Print_Titles" localSheetId="82">'0096'!$1:$2</definedName>
    <definedName name="_xlnm.Print_Titles" localSheetId="83">'0168'!$1:$2</definedName>
    <definedName name="_xlnm.Print_Titles" localSheetId="84">'0169'!$1:$2</definedName>
    <definedName name="_xlnm.Print_Titles" localSheetId="85">'0170'!$1:$2</definedName>
    <definedName name="_xlnm.Print_Titles" localSheetId="86">'0172'!$1:$2</definedName>
    <definedName name="_xlnm.Print_Titles" localSheetId="87">'0247'!$1:$2</definedName>
    <definedName name="_xlnm.Print_Titles" localSheetId="88">'0251'!$1:$2</definedName>
    <definedName name="_xlnm.Print_Titles" localSheetId="89">'0252'!$1:$2</definedName>
    <definedName name="_xlnm.Print_Titles" localSheetId="90">'0253'!$1:$2</definedName>
    <definedName name="_xlnm.Print_Titles" localSheetId="91">'0254'!$1:$2</definedName>
    <definedName name="_xlnm.Print_Titles" localSheetId="92">'0255'!$1:$2</definedName>
    <definedName name="_xlnm.Print_Titles" localSheetId="93">'0259'!$1:$2</definedName>
    <definedName name="_xlnm.Print_Titles" localSheetId="94">'0264'!$1:$2</definedName>
    <definedName name="_xlnm.Print_Titles" localSheetId="95">'0265'!$1:$2</definedName>
    <definedName name="_xlnm.Print_Titles" localSheetId="96">'0266'!$1:$2</definedName>
    <definedName name="_xlnm.Print_Titles" localSheetId="97">'0267'!$1:$2</definedName>
    <definedName name="_xlnm.Print_Titles" localSheetId="98">'0268'!$1:$2</definedName>
    <definedName name="_xlnm.Print_Titles" localSheetId="99">'0271'!$1:$2</definedName>
    <definedName name="_xlnm.Print_Titles" localSheetId="100">'0574'!$1:$2</definedName>
    <definedName name="_xlnm.Print_Titles" localSheetId="101">'1348'!$1:$2</definedName>
    <definedName name="_xlnm.Print_Titles" localSheetId="102">'1351'!$1:$2</definedName>
    <definedName name="_xlnm.Print_Titles" localSheetId="103">'1473'!$1:$2</definedName>
    <definedName name="_xlnm.Print_Titles" localSheetId="104">'1574'!$1:$2</definedName>
    <definedName name="_xlnm.Print_Titles" localSheetId="7">'n0009'!$1:$2</definedName>
    <definedName name="_xlnm.Print_Titles" localSheetId="105">'SL_between 86 &amp; 87'!$1:$2</definedName>
    <definedName name="_xlnm.Print_Titles" localSheetId="106">'SL_Grinell x Logan East'!$1:$2</definedName>
    <definedName name="_xlnm.Print_Titles" localSheetId="107">'SL_Grinell x Logan West'!$1:$2</definedName>
    <definedName name="_xlnm.Print_Titles" localSheetId="108">'SL_Mather x Albright'!$1:$2</definedName>
    <definedName name="_xlnm.Print_Titles" localSheetId="109">'SL_Mather x Grinell'!$1:$2</definedName>
    <definedName name="_xlnm.Print_Titles" localSheetId="110">'SL_Mather x Ruhle'!$1:$2</definedName>
    <definedName name="_xlnm.Print_Titles" localSheetId="111">'SL_Mather x Sperry'!$1:$2</definedName>
    <definedName name="_xlnm.Print_Titles" localSheetId="112">'SL_near 574'!$1:$2</definedName>
    <definedName name="_xlnm.Print_Titles" localSheetId="1">Summary!$1:$1</definedName>
    <definedName name="_xlnm.Print_Titles" localSheetId="2">Template!$1:$2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6" l="1"/>
  <c r="E6" i="6"/>
  <c r="E5" i="6"/>
  <c r="D71" i="6"/>
  <c r="C71" i="6"/>
  <c r="B71" i="6"/>
  <c r="E71" i="6"/>
  <c r="D63" i="6"/>
  <c r="C63" i="6"/>
  <c r="B63" i="6"/>
  <c r="D70" i="6"/>
  <c r="C70" i="6"/>
  <c r="B70" i="6"/>
  <c r="E70" i="6"/>
  <c r="D69" i="6"/>
  <c r="C69" i="6"/>
  <c r="B69" i="6"/>
  <c r="E69" i="6"/>
  <c r="D68" i="6"/>
  <c r="C68" i="6"/>
  <c r="B68" i="6"/>
  <c r="D67" i="6"/>
  <c r="C67" i="6"/>
  <c r="B67" i="6"/>
  <c r="D66" i="6"/>
  <c r="C66" i="6"/>
  <c r="B66" i="6"/>
  <c r="E66" i="6"/>
  <c r="D65" i="6"/>
  <c r="C65" i="6"/>
  <c r="B65" i="6"/>
  <c r="E65" i="6"/>
  <c r="D64" i="6"/>
  <c r="C64" i="6"/>
  <c r="B64" i="6"/>
  <c r="E64" i="6"/>
  <c r="D62" i="6"/>
  <c r="C62" i="6"/>
  <c r="B62" i="6"/>
  <c r="D61" i="6"/>
  <c r="C61" i="6"/>
  <c r="B61" i="6"/>
  <c r="D60" i="6"/>
  <c r="C60" i="6"/>
  <c r="B60" i="6"/>
  <c r="D59" i="6"/>
  <c r="C59" i="6"/>
  <c r="B59" i="6"/>
  <c r="D58" i="6"/>
  <c r="C58" i="6"/>
  <c r="B58" i="6"/>
  <c r="E58" i="6"/>
  <c r="D57" i="6"/>
  <c r="C57" i="6"/>
  <c r="B57" i="6"/>
  <c r="D56" i="6"/>
  <c r="C56" i="6"/>
  <c r="B56" i="6"/>
  <c r="D55" i="6"/>
  <c r="C55" i="6"/>
  <c r="B55" i="6"/>
  <c r="D54" i="6"/>
  <c r="C54" i="6"/>
  <c r="B54" i="6"/>
  <c r="E54" i="6"/>
  <c r="D53" i="6"/>
  <c r="C53" i="6"/>
  <c r="B53" i="6"/>
  <c r="D52" i="6"/>
  <c r="C52" i="6"/>
  <c r="B52" i="6"/>
  <c r="D51" i="6"/>
  <c r="C51" i="6"/>
  <c r="B51" i="6"/>
  <c r="D50" i="6"/>
  <c r="C50" i="6"/>
  <c r="B50" i="6"/>
  <c r="D49" i="6"/>
  <c r="C49" i="6"/>
  <c r="B49" i="6"/>
  <c r="D48" i="6"/>
  <c r="C48" i="6"/>
  <c r="B48" i="6"/>
  <c r="D47" i="6"/>
  <c r="C47" i="6"/>
  <c r="B47" i="6"/>
  <c r="D46" i="6"/>
  <c r="C46" i="6"/>
  <c r="B46" i="6"/>
  <c r="D45" i="6"/>
  <c r="C45" i="6"/>
  <c r="B45" i="6"/>
  <c r="E45" i="6"/>
  <c r="D44" i="6"/>
  <c r="C44" i="6"/>
  <c r="B44" i="6"/>
  <c r="D43" i="6"/>
  <c r="C43" i="6"/>
  <c r="B43" i="6"/>
  <c r="D42" i="6"/>
  <c r="C42" i="6"/>
  <c r="B42" i="6"/>
  <c r="D41" i="6"/>
  <c r="C41" i="6"/>
  <c r="B41" i="6"/>
  <c r="E41" i="6"/>
  <c r="D40" i="6"/>
  <c r="C40" i="6"/>
  <c r="B40" i="6"/>
  <c r="E40" i="6"/>
  <c r="D39" i="6"/>
  <c r="C39" i="6"/>
  <c r="B39" i="6"/>
  <c r="D38" i="6"/>
  <c r="C38" i="6"/>
  <c r="B38" i="6"/>
  <c r="D37" i="6"/>
  <c r="C37" i="6"/>
  <c r="B37" i="6"/>
  <c r="E37" i="6"/>
  <c r="D36" i="6"/>
  <c r="C36" i="6"/>
  <c r="B36" i="6"/>
  <c r="D35" i="6"/>
  <c r="C35" i="6"/>
  <c r="B35" i="6"/>
  <c r="D34" i="6"/>
  <c r="C34" i="6"/>
  <c r="B34" i="6"/>
  <c r="D33" i="6"/>
  <c r="C33" i="6"/>
  <c r="B33" i="6"/>
  <c r="E33" i="6"/>
  <c r="D32" i="6"/>
  <c r="C32" i="6"/>
  <c r="B32" i="6"/>
  <c r="D31" i="6"/>
  <c r="C31" i="6"/>
  <c r="B31" i="6"/>
  <c r="D30" i="6"/>
  <c r="C30" i="6"/>
  <c r="B30" i="6"/>
  <c r="D29" i="6"/>
  <c r="C29" i="6"/>
  <c r="B29" i="6"/>
  <c r="D28" i="6"/>
  <c r="C28" i="6"/>
  <c r="B28" i="6"/>
  <c r="D27" i="6"/>
  <c r="C27" i="6"/>
  <c r="B27" i="6"/>
  <c r="D26" i="6"/>
  <c r="C26" i="6"/>
  <c r="B26" i="6"/>
  <c r="D25" i="6"/>
  <c r="C25" i="6"/>
  <c r="B25" i="6"/>
  <c r="E25" i="6"/>
  <c r="D24" i="6"/>
  <c r="C24" i="6"/>
  <c r="B24" i="6"/>
  <c r="D23" i="6"/>
  <c r="C23" i="6"/>
  <c r="B23" i="6"/>
  <c r="D22" i="6"/>
  <c r="C22" i="6"/>
  <c r="B22" i="6"/>
  <c r="D21" i="6"/>
  <c r="C21" i="6"/>
  <c r="B21" i="6"/>
  <c r="D20" i="6"/>
  <c r="C20" i="6"/>
  <c r="B20" i="6"/>
  <c r="D19" i="6"/>
  <c r="C19" i="6"/>
  <c r="B19" i="6"/>
  <c r="D18" i="6"/>
  <c r="C18" i="6"/>
  <c r="B18" i="6"/>
  <c r="D17" i="6"/>
  <c r="C17" i="6"/>
  <c r="B17" i="6"/>
  <c r="E17" i="6"/>
  <c r="D16" i="6"/>
  <c r="C16" i="6"/>
  <c r="B16" i="6"/>
  <c r="D15" i="6"/>
  <c r="C15" i="6"/>
  <c r="B15" i="6"/>
  <c r="D14" i="6"/>
  <c r="C14" i="6"/>
  <c r="B14" i="6"/>
  <c r="D13" i="6"/>
  <c r="C13" i="6"/>
  <c r="B13" i="6"/>
  <c r="E13" i="6"/>
  <c r="D12" i="6"/>
  <c r="C12" i="6"/>
  <c r="B12" i="6"/>
  <c r="D11" i="6"/>
  <c r="C11" i="6"/>
  <c r="B11" i="6"/>
  <c r="D10" i="6"/>
  <c r="C10" i="6"/>
  <c r="B10" i="6"/>
  <c r="D9" i="6"/>
  <c r="C9" i="6"/>
  <c r="B9" i="6"/>
  <c r="D8" i="6"/>
  <c r="C8" i="6"/>
  <c r="B8" i="6"/>
  <c r="D7" i="6"/>
  <c r="C7" i="6"/>
  <c r="B7" i="6"/>
  <c r="C6" i="6"/>
  <c r="E39" i="6"/>
  <c r="E38" i="6"/>
  <c r="E44" i="6"/>
  <c r="E63" i="6"/>
  <c r="E61" i="6"/>
  <c r="E60" i="6"/>
  <c r="E36" i="6"/>
  <c r="E32" i="6"/>
  <c r="E24" i="6"/>
  <c r="E12" i="6"/>
  <c r="E29" i="6"/>
  <c r="E21" i="6"/>
  <c r="E68" i="6"/>
  <c r="E9" i="6"/>
  <c r="E14" i="6"/>
  <c r="E18" i="6"/>
  <c r="E22" i="6"/>
  <c r="E26" i="6"/>
  <c r="E31" i="6"/>
  <c r="E42" i="6"/>
  <c r="E50" i="6"/>
  <c r="E55" i="6"/>
  <c r="E47" i="6"/>
  <c r="E67" i="6"/>
  <c r="E62" i="6"/>
  <c r="E59" i="6"/>
  <c r="E48" i="6"/>
  <c r="E52" i="6"/>
  <c r="E56" i="6"/>
  <c r="E10" i="6"/>
  <c r="E11" i="6"/>
  <c r="E15" i="6"/>
  <c r="E27" i="6"/>
  <c r="E30" i="6"/>
  <c r="E34" i="6"/>
  <c r="E43" i="6"/>
  <c r="E46" i="6"/>
  <c r="E49" i="6"/>
  <c r="E53" i="6"/>
  <c r="E57" i="6"/>
  <c r="E7" i="6"/>
  <c r="E8" i="6"/>
  <c r="E16" i="6"/>
  <c r="E19" i="6"/>
  <c r="E20" i="6"/>
  <c r="E23" i="6"/>
  <c r="E28" i="6"/>
  <c r="E35" i="6"/>
  <c r="C3" i="6"/>
  <c r="D3" i="6"/>
  <c r="B3" i="6"/>
  <c r="E3" i="6"/>
</calcChain>
</file>

<file path=xl/sharedStrings.xml><?xml version="1.0" encoding="utf-8"?>
<sst xmlns="http://schemas.openxmlformats.org/spreadsheetml/2006/main" count="3306" uniqueCount="181">
  <si>
    <t>Picture (Wide)</t>
  </si>
  <si>
    <t>Picture (Detail)</t>
  </si>
  <si>
    <t>Type of Luminaire</t>
  </si>
  <si>
    <t>Light Control Mechanism</t>
  </si>
  <si>
    <t>Shielded?</t>
  </si>
  <si>
    <t>Wattage</t>
  </si>
  <si>
    <t>Bulb Type</t>
  </si>
  <si>
    <t>Notes</t>
  </si>
  <si>
    <t>Purpose / Application</t>
  </si>
  <si>
    <t>Compliant?</t>
  </si>
  <si>
    <t>Building Number</t>
  </si>
  <si>
    <t>Number of Lighting Fixtures</t>
  </si>
  <si>
    <t>Light No.</t>
  </si>
  <si>
    <t>Number of Compliant Fixtures</t>
  </si>
  <si>
    <t>Number of Non-Compliant Fixtures</t>
  </si>
  <si>
    <t>Unknown Compliance</t>
  </si>
  <si>
    <t>Building Type:</t>
  </si>
  <si>
    <t>No Lights</t>
  </si>
  <si>
    <t>Occupied</t>
  </si>
  <si>
    <t>No Lights Seen - Occupied</t>
  </si>
  <si>
    <t>Street Light</t>
  </si>
  <si>
    <t>Residential</t>
  </si>
  <si>
    <t>Storage</t>
  </si>
  <si>
    <t>This page updates automatically!!! 
Do not modify!</t>
  </si>
  <si>
    <t>Grand Totals</t>
  </si>
  <si>
    <t>0001</t>
  </si>
  <si>
    <t>0002</t>
  </si>
  <si>
    <t>0003</t>
  </si>
  <si>
    <t>0004</t>
  </si>
  <si>
    <t>0009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</si>
  <si>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</si>
  <si>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</si>
  <si>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</si>
  <si>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</si>
  <si>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</si>
  <si>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</si>
  <si>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</si>
  <si>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</si>
  <si>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</si>
  <si>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</si>
  <si>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</si>
  <si>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</si>
  <si>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</si>
  <si>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</si>
  <si>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0040</t>
  </si>
  <si>
    <t>0041</t>
  </si>
  <si>
    <t>0048</t>
  </si>
  <si>
    <t>0049</t>
  </si>
  <si>
    <t>0064</t>
  </si>
  <si>
    <t>0073</t>
  </si>
  <si>
    <t>0077</t>
  </si>
  <si>
    <t>0078</t>
  </si>
  <si>
    <t>0080</t>
  </si>
  <si>
    <t>0083</t>
  </si>
  <si>
    <t>0086</t>
  </si>
  <si>
    <t>0087</t>
  </si>
  <si>
    <t>0090</t>
  </si>
  <si>
    <t>0091</t>
  </si>
  <si>
    <t>0092</t>
  </si>
  <si>
    <t>0093</t>
  </si>
  <si>
    <t>0094</t>
  </si>
  <si>
    <t>0096</t>
  </si>
  <si>
    <t>0247</t>
  </si>
  <si>
    <t>0168</t>
  </si>
  <si>
    <t>0169</t>
  </si>
  <si>
    <t>0170</t>
  </si>
  <si>
    <t>0172</t>
  </si>
  <si>
    <t>0251</t>
  </si>
  <si>
    <t>0252</t>
  </si>
  <si>
    <t>0253</t>
  </si>
  <si>
    <t>0254</t>
  </si>
  <si>
    <t>0255</t>
  </si>
  <si>
    <t>0259</t>
  </si>
  <si>
    <t>0264</t>
  </si>
  <si>
    <t>0265</t>
  </si>
  <si>
    <t>0266</t>
  </si>
  <si>
    <t>0267</t>
  </si>
  <si>
    <t>0268</t>
  </si>
  <si>
    <t>0271</t>
  </si>
  <si>
    <t>0574</t>
  </si>
  <si>
    <t>1348</t>
  </si>
  <si>
    <t>1351</t>
  </si>
  <si>
    <t>1473</t>
  </si>
  <si>
    <t>SL_between 86 &amp; 87</t>
  </si>
  <si>
    <t>SL_Grinell x Logan East</t>
  </si>
  <si>
    <t>SL_Grinell x Logan West</t>
  </si>
  <si>
    <t>SL_Mather x Albright</t>
  </si>
  <si>
    <t>SL_Mather x Grinell</t>
  </si>
  <si>
    <t>SL_Mather x Ruhle</t>
  </si>
  <si>
    <t>SL_Mather x Sperry</t>
  </si>
  <si>
    <t>Wall Lantern</t>
  </si>
  <si>
    <t>Park Services</t>
  </si>
  <si>
    <t>Flood Light</t>
  </si>
  <si>
    <t>Switched</t>
  </si>
  <si>
    <t>Compact Fluorescent</t>
  </si>
  <si>
    <t>Entry Way Light</t>
  </si>
  <si>
    <t>Incandescent</t>
  </si>
  <si>
    <t>Globe broken</t>
  </si>
  <si>
    <t>Entry Way</t>
  </si>
  <si>
    <t>Empty Exposed Electrical Box</t>
  </si>
  <si>
    <t>Residence</t>
  </si>
  <si>
    <t>Asbestos Warning Labels</t>
  </si>
  <si>
    <t>Ceiling</t>
  </si>
  <si>
    <t>Bare Bulb</t>
  </si>
  <si>
    <t>Walkway Light</t>
  </si>
  <si>
    <t>Bare Bulb - Globe is missing</t>
  </si>
  <si>
    <t>No bulb - fixture hanging by wires</t>
  </si>
  <si>
    <t>Residential Apartment</t>
  </si>
  <si>
    <t>Missing glass cover</t>
  </si>
  <si>
    <t>Bug Light</t>
  </si>
  <si>
    <t>Bulb missing</t>
  </si>
  <si>
    <t>1574</t>
  </si>
  <si>
    <t>Entry Light</t>
  </si>
  <si>
    <t>General Light</t>
  </si>
  <si>
    <t>Y</t>
  </si>
  <si>
    <t>N</t>
  </si>
  <si>
    <t>Light shielded by porch roof</t>
  </si>
  <si>
    <t>Bulb shielded by porch</t>
  </si>
  <si>
    <t>Shielded by porch</t>
  </si>
  <si>
    <t>Double Flood Light</t>
  </si>
  <si>
    <t>Post</t>
  </si>
  <si>
    <t>Dusk to Dawn</t>
  </si>
  <si>
    <t>SL_near 574</t>
  </si>
  <si>
    <t>Rec</t>
  </si>
  <si>
    <t>Par16 amber LED bulb in Progress cylinder fixture</t>
  </si>
  <si>
    <t>REC</t>
  </si>
  <si>
    <t>Hubbell Amber LED LNC 7L Wallpack</t>
  </si>
  <si>
    <t>Amber LED par30</t>
  </si>
  <si>
    <t>amber LED par30</t>
  </si>
  <si>
    <t>CLB-LED amber ED ceiling mounted fixture (RAB Desgins Canada)</t>
  </si>
  <si>
    <t>Par16 amber LED bulb in Progress cylinder fixture (if replacement warrented)</t>
  </si>
  <si>
    <t>CLB-LED amber ED ceiling mounted fixture (RAB Designs Canada)</t>
  </si>
  <si>
    <t>Beacon UrbanLED LED32-AM-DIR3-BZ</t>
  </si>
  <si>
    <t>Beacon UrbanLED CAP21/LED32/AM/DIR3/BZ</t>
  </si>
  <si>
    <t xml:space="preserve">Building No. </t>
  </si>
  <si>
    <t xml:space="preserve">Par16 amber LED bulb </t>
  </si>
  <si>
    <t>Par16 amber LED bulb</t>
  </si>
  <si>
    <t xml:space="preserve">PAR16 Amber LED </t>
  </si>
  <si>
    <t xml:space="preserve">PAR16 amber LED bulb </t>
  </si>
  <si>
    <t>PAR16 Amber LED</t>
  </si>
  <si>
    <t>Built 1964-1965</t>
  </si>
  <si>
    <t>Built in 1947 This may be original fixture, replace bulb</t>
  </si>
  <si>
    <t xml:space="preserve">Built in 1947, Globe is missing leaving bare bulb, replace bulb with Amber LED and Replace broken fixture with period appropriate. </t>
  </si>
  <si>
    <t>Built 1917-- Light Fixtures not original, replace with period appropriate fixture.</t>
  </si>
  <si>
    <t>Built 1917-- Light Fixtures not original,  replace with period appropriate fixture.</t>
  </si>
  <si>
    <t xml:space="preserve">Built in 1930--Fixture not original, replace with period specific fixture </t>
  </si>
  <si>
    <t>Built in 1930- Fixture not original, replace with period specific fixture</t>
  </si>
  <si>
    <t>CCC constructed residence 1941-- Original "jelly jar" fixture. Leave in place, replace lightbulb</t>
  </si>
  <si>
    <t xml:space="preserve">"jelly jar" and PAR16 amber LED bulb </t>
  </si>
  <si>
    <t>Globe Broken:  CCC constructed residence 1941, Fixture broken replace with period specific "jelly jar" fixture and new bulb</t>
  </si>
  <si>
    <t>CCC constructed residence 1941-- Original "jelly jar" fixture, leave in place and replace bulb.</t>
  </si>
  <si>
    <t>Globe Broken:  CCC constructed residence 1946, Fixture broken replace with period specific "jelly jar" fixture and new bulb</t>
  </si>
  <si>
    <t>Built in 1946, original "Jelly Jar" fixture. Leave in place and install new lightbulb.</t>
  </si>
  <si>
    <t>Built in 1946, not original fixture. Replace with period appropriate "jelly jar" fixture and replace bulb.</t>
  </si>
  <si>
    <t>"jelly jar" and PAR16 amber LED bulb</t>
  </si>
  <si>
    <t xml:space="preserve">Bare bulb shielded by porch, could be replaced with ceiling LED fixture. </t>
  </si>
  <si>
    <t>Built in 1947, No bulb - fixture broken and  hanging by wires. Remove or replace with period appropriate fixture and new bulb</t>
  </si>
  <si>
    <t>New fixture and PAR16 Amber LED</t>
  </si>
  <si>
    <t>Built in 1966- Possibly original fixture. Leave in place and install shield and new bulb</t>
  </si>
  <si>
    <t xml:space="preserve">Progress P8709 and PAR16 amber LED bulb </t>
  </si>
  <si>
    <t>Built in 1966- Not original fixture. Replace with period specific fixture with shield and new lightbulb</t>
  </si>
  <si>
    <t>Built in 1957- Not original fixture. Replace with period appropriate fixture with shield and new bulb</t>
  </si>
  <si>
    <t>Built in 1966-Broken fixture, repair with period appropriate fixture with shield and new lightbulb</t>
  </si>
  <si>
    <t>CCC Constructed Residence-- Built in 1941, but similar in appearance to park rustic structures, replace fixtures with those being installed on others built prior to 1940.</t>
  </si>
  <si>
    <t>Built 1932 as detached maids quarters for the superintendents residence-- Not original fixture. Replace with period specific fixture</t>
  </si>
  <si>
    <t xml:space="preserve"> PAR16 amber LED bulb </t>
  </si>
  <si>
    <t>Built in 1966- Possibly original fixture. Leave in place and install shielded bulb</t>
  </si>
  <si>
    <t>Built in 1957-Not original fixture, replace with period appropriate fixture shielded lightbulb</t>
  </si>
  <si>
    <t xml:space="preserve">Progress P5695-16 with  PAR16 amber LED bulb </t>
  </si>
  <si>
    <t>RB-8W with PAR 16 Amber LED</t>
  </si>
  <si>
    <t>Triple Light Fixture - One Bulb- not historic fixture, remove or replace bulb</t>
  </si>
  <si>
    <t>PAR 30 bulb</t>
  </si>
  <si>
    <t xml:space="preserve">Progress P5695-16 with PAR16 amber LED bulb </t>
  </si>
  <si>
    <t>Built in 1957-Not original fixture, replace with period appropriate fixture with shielded lightbulb</t>
  </si>
  <si>
    <t>Built 1951-1953- Not original fixture. Replace with period appropriate fixture with shielded lightbulb</t>
  </si>
  <si>
    <t>Built in 1959-Not original fixture, replace with period appropriate fixture with shielded lightbulb</t>
  </si>
  <si>
    <t>Possibly original fixture. Leave in place and install shielded bulb</t>
  </si>
  <si>
    <t>Broken fixture, repair with period appropriate fixture with shielded lightbulb</t>
  </si>
  <si>
    <t xml:space="preserve">Progress P5695-16 withPAR16 amber LED bulb </t>
  </si>
  <si>
    <t>Built in 1968-Not original fixture, replace with period appropriate fixture with shielded lightbulb</t>
  </si>
  <si>
    <t xml:space="preserve">Barron WLZ Wallpack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</si>
</sst>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20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0" fontId="4" fillId="3" borderId="0" applyNumberFormat="0" applyBorder="0" applyAlignment="0" applyProtection="0"/>
  </cellStyleXfs>
  <cellXfs count="30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0" xfId="0" quotePrefix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quotePrefix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horizontal="center" wrapText="1"/>
    </xf>
    <xf numFmtId="0" fontId="5" fillId="3" borderId="0" xfId="2" applyFont="1" applyAlignment="1">
      <alignment horizontal="center" wrapText="1"/>
    </xf>
    <xf numFmtId="0" fontId="3" fillId="4" borderId="1" xfId="1" applyFill="1" applyAlignment="1">
      <alignment wrapText="1"/>
    </xf>
    <xf numFmtId="0" fontId="3" fillId="4" borderId="1" xfId="1" applyFill="1" applyAlignment="1">
      <alignment horizont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49" fontId="7" fillId="2" borderId="0" xfId="0" applyNumberFormat="1" applyFont="1" applyFill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3">
    <cellStyle name="Bad" xfId="2" builtinId="27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calcChain" Target="calcChain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customXml" Target="../customXml/item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theme" Target="theme/theme1.xml"/><Relationship Id="rId11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4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4" Type="http://schemas.openxmlformats.org/officeDocument/2006/relationships/image" Target="../media/image27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Relationship Id="rId4" Type="http://schemas.openxmlformats.org/officeDocument/2006/relationships/image" Target="../media/image3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Relationship Id="rId4" Type="http://schemas.openxmlformats.org/officeDocument/2006/relationships/image" Target="../media/image40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42.jpeg"/><Relationship Id="rId1" Type="http://schemas.openxmlformats.org/officeDocument/2006/relationships/image" Target="../media/image41.jpeg"/><Relationship Id="rId4" Type="http://schemas.openxmlformats.org/officeDocument/2006/relationships/image" Target="../media/image4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Relationship Id="rId4" Type="http://schemas.openxmlformats.org/officeDocument/2006/relationships/image" Target="../media/image48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Relationship Id="rId4" Type="http://schemas.openxmlformats.org/officeDocument/2006/relationships/image" Target="../media/image5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Relationship Id="rId4" Type="http://schemas.openxmlformats.org/officeDocument/2006/relationships/image" Target="../media/image56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jpeg"/><Relationship Id="rId2" Type="http://schemas.openxmlformats.org/officeDocument/2006/relationships/image" Target="../media/image58.jpeg"/><Relationship Id="rId1" Type="http://schemas.openxmlformats.org/officeDocument/2006/relationships/image" Target="../media/image57.jpeg"/><Relationship Id="rId4" Type="http://schemas.openxmlformats.org/officeDocument/2006/relationships/image" Target="../media/image60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jpeg"/><Relationship Id="rId2" Type="http://schemas.openxmlformats.org/officeDocument/2006/relationships/image" Target="../media/image62.jpeg"/><Relationship Id="rId1" Type="http://schemas.openxmlformats.org/officeDocument/2006/relationships/image" Target="../media/image61.jpeg"/><Relationship Id="rId4" Type="http://schemas.openxmlformats.org/officeDocument/2006/relationships/image" Target="../media/image64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jpeg"/><Relationship Id="rId2" Type="http://schemas.openxmlformats.org/officeDocument/2006/relationships/image" Target="../media/image66.jpeg"/><Relationship Id="rId1" Type="http://schemas.openxmlformats.org/officeDocument/2006/relationships/image" Target="../media/image65.jpeg"/><Relationship Id="rId4" Type="http://schemas.openxmlformats.org/officeDocument/2006/relationships/image" Target="../media/image68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1.jpeg"/><Relationship Id="rId2" Type="http://schemas.openxmlformats.org/officeDocument/2006/relationships/image" Target="../media/image70.jpeg"/><Relationship Id="rId1" Type="http://schemas.openxmlformats.org/officeDocument/2006/relationships/image" Target="../media/image69.jpeg"/><Relationship Id="rId4" Type="http://schemas.openxmlformats.org/officeDocument/2006/relationships/image" Target="../media/image72.jpe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0.jpeg"/><Relationship Id="rId3" Type="http://schemas.openxmlformats.org/officeDocument/2006/relationships/image" Target="../media/image75.jpeg"/><Relationship Id="rId7" Type="http://schemas.openxmlformats.org/officeDocument/2006/relationships/image" Target="../media/image79.jpeg"/><Relationship Id="rId2" Type="http://schemas.openxmlformats.org/officeDocument/2006/relationships/image" Target="../media/image74.jpeg"/><Relationship Id="rId1" Type="http://schemas.openxmlformats.org/officeDocument/2006/relationships/image" Target="../media/image73.jpeg"/><Relationship Id="rId6" Type="http://schemas.openxmlformats.org/officeDocument/2006/relationships/image" Target="../media/image78.jpeg"/><Relationship Id="rId5" Type="http://schemas.openxmlformats.org/officeDocument/2006/relationships/image" Target="../media/image77.jpeg"/><Relationship Id="rId4" Type="http://schemas.openxmlformats.org/officeDocument/2006/relationships/image" Target="../media/image76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3.jpeg"/><Relationship Id="rId2" Type="http://schemas.openxmlformats.org/officeDocument/2006/relationships/image" Target="../media/image82.jpeg"/><Relationship Id="rId1" Type="http://schemas.openxmlformats.org/officeDocument/2006/relationships/image" Target="../media/image81.jpeg"/><Relationship Id="rId6" Type="http://schemas.openxmlformats.org/officeDocument/2006/relationships/image" Target="../media/image86.jpeg"/><Relationship Id="rId5" Type="http://schemas.openxmlformats.org/officeDocument/2006/relationships/image" Target="../media/image85.jpeg"/><Relationship Id="rId4" Type="http://schemas.openxmlformats.org/officeDocument/2006/relationships/image" Target="../media/image84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9.jpeg"/><Relationship Id="rId2" Type="http://schemas.openxmlformats.org/officeDocument/2006/relationships/image" Target="../media/image88.jpeg"/><Relationship Id="rId1" Type="http://schemas.openxmlformats.org/officeDocument/2006/relationships/image" Target="../media/image87.jpeg"/><Relationship Id="rId6" Type="http://schemas.openxmlformats.org/officeDocument/2006/relationships/image" Target="../media/image92.jpeg"/><Relationship Id="rId5" Type="http://schemas.openxmlformats.org/officeDocument/2006/relationships/image" Target="../media/image91.jpeg"/><Relationship Id="rId4" Type="http://schemas.openxmlformats.org/officeDocument/2006/relationships/image" Target="../media/image90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5.jpeg"/><Relationship Id="rId2" Type="http://schemas.openxmlformats.org/officeDocument/2006/relationships/image" Target="../media/image94.jpeg"/><Relationship Id="rId1" Type="http://schemas.openxmlformats.org/officeDocument/2006/relationships/image" Target="../media/image93.jpeg"/><Relationship Id="rId6" Type="http://schemas.openxmlformats.org/officeDocument/2006/relationships/image" Target="../media/image98.jpeg"/><Relationship Id="rId5" Type="http://schemas.openxmlformats.org/officeDocument/2006/relationships/image" Target="../media/image97.jpeg"/><Relationship Id="rId4" Type="http://schemas.openxmlformats.org/officeDocument/2006/relationships/image" Target="../media/image96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1.jpeg"/><Relationship Id="rId2" Type="http://schemas.openxmlformats.org/officeDocument/2006/relationships/image" Target="../media/image100.jpeg"/><Relationship Id="rId1" Type="http://schemas.openxmlformats.org/officeDocument/2006/relationships/image" Target="../media/image99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4.jpeg"/><Relationship Id="rId2" Type="http://schemas.openxmlformats.org/officeDocument/2006/relationships/image" Target="../media/image103.jpeg"/><Relationship Id="rId1" Type="http://schemas.openxmlformats.org/officeDocument/2006/relationships/image" Target="../media/image102.jpeg"/><Relationship Id="rId6" Type="http://schemas.openxmlformats.org/officeDocument/2006/relationships/image" Target="../media/image107.jpeg"/><Relationship Id="rId5" Type="http://schemas.openxmlformats.org/officeDocument/2006/relationships/image" Target="../media/image106.jpeg"/><Relationship Id="rId4" Type="http://schemas.openxmlformats.org/officeDocument/2006/relationships/image" Target="../media/image105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0.jpeg"/><Relationship Id="rId2" Type="http://schemas.openxmlformats.org/officeDocument/2006/relationships/image" Target="../media/image109.jpeg"/><Relationship Id="rId1" Type="http://schemas.openxmlformats.org/officeDocument/2006/relationships/image" Target="../media/image108.jpeg"/><Relationship Id="rId4" Type="http://schemas.openxmlformats.org/officeDocument/2006/relationships/image" Target="../media/image111.jpe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9.jpeg"/><Relationship Id="rId3" Type="http://schemas.openxmlformats.org/officeDocument/2006/relationships/image" Target="../media/image114.jpeg"/><Relationship Id="rId7" Type="http://schemas.openxmlformats.org/officeDocument/2006/relationships/image" Target="../media/image118.jpeg"/><Relationship Id="rId2" Type="http://schemas.openxmlformats.org/officeDocument/2006/relationships/image" Target="../media/image113.jpeg"/><Relationship Id="rId1" Type="http://schemas.openxmlformats.org/officeDocument/2006/relationships/image" Target="../media/image112.jpeg"/><Relationship Id="rId6" Type="http://schemas.openxmlformats.org/officeDocument/2006/relationships/image" Target="../media/image117.jpeg"/><Relationship Id="rId5" Type="http://schemas.openxmlformats.org/officeDocument/2006/relationships/image" Target="../media/image116.jpeg"/><Relationship Id="rId4" Type="http://schemas.openxmlformats.org/officeDocument/2006/relationships/image" Target="../media/image115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Relationship Id="rId4" Type="http://schemas.openxmlformats.org/officeDocument/2006/relationships/image" Target="../media/image12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6.jpeg"/><Relationship Id="rId2" Type="http://schemas.openxmlformats.org/officeDocument/2006/relationships/image" Target="../media/image125.jpeg"/><Relationship Id="rId1" Type="http://schemas.openxmlformats.org/officeDocument/2006/relationships/image" Target="../media/image124.jpeg"/><Relationship Id="rId4" Type="http://schemas.openxmlformats.org/officeDocument/2006/relationships/image" Target="../media/image127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0.jpeg"/><Relationship Id="rId2" Type="http://schemas.openxmlformats.org/officeDocument/2006/relationships/image" Target="../media/image129.jpeg"/><Relationship Id="rId1" Type="http://schemas.openxmlformats.org/officeDocument/2006/relationships/image" Target="../media/image128.jpeg"/><Relationship Id="rId4" Type="http://schemas.openxmlformats.org/officeDocument/2006/relationships/image" Target="../media/image13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2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5.jpeg"/><Relationship Id="rId2" Type="http://schemas.openxmlformats.org/officeDocument/2006/relationships/image" Target="../media/image134.jpeg"/><Relationship Id="rId1" Type="http://schemas.openxmlformats.org/officeDocument/2006/relationships/image" Target="../media/image133.jpeg"/><Relationship Id="rId4" Type="http://schemas.openxmlformats.org/officeDocument/2006/relationships/image" Target="../media/image136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9.jpeg"/><Relationship Id="rId2" Type="http://schemas.openxmlformats.org/officeDocument/2006/relationships/image" Target="../media/image138.jpeg"/><Relationship Id="rId1" Type="http://schemas.openxmlformats.org/officeDocument/2006/relationships/image" Target="../media/image137.jpeg"/><Relationship Id="rId4" Type="http://schemas.openxmlformats.org/officeDocument/2006/relationships/image" Target="../media/image140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3.jpeg"/><Relationship Id="rId2" Type="http://schemas.openxmlformats.org/officeDocument/2006/relationships/image" Target="../media/image142.jpeg"/><Relationship Id="rId1" Type="http://schemas.openxmlformats.org/officeDocument/2006/relationships/image" Target="../media/image141.jpeg"/><Relationship Id="rId4" Type="http://schemas.openxmlformats.org/officeDocument/2006/relationships/image" Target="../media/image144.jpeg"/></Relationships>
</file>

<file path=xl/drawings/_rels/drawing3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7.jpeg"/><Relationship Id="rId18" Type="http://schemas.openxmlformats.org/officeDocument/2006/relationships/image" Target="../media/image162.jpeg"/><Relationship Id="rId26" Type="http://schemas.openxmlformats.org/officeDocument/2006/relationships/image" Target="../media/image170.jpeg"/><Relationship Id="rId21" Type="http://schemas.openxmlformats.org/officeDocument/2006/relationships/image" Target="../media/image165.jpeg"/><Relationship Id="rId34" Type="http://schemas.openxmlformats.org/officeDocument/2006/relationships/image" Target="../media/image178.jpeg"/><Relationship Id="rId7" Type="http://schemas.openxmlformats.org/officeDocument/2006/relationships/image" Target="../media/image151.jpeg"/><Relationship Id="rId12" Type="http://schemas.openxmlformats.org/officeDocument/2006/relationships/image" Target="../media/image156.jpeg"/><Relationship Id="rId17" Type="http://schemas.openxmlformats.org/officeDocument/2006/relationships/image" Target="../media/image161.jpeg"/><Relationship Id="rId25" Type="http://schemas.openxmlformats.org/officeDocument/2006/relationships/image" Target="../media/image169.jpeg"/><Relationship Id="rId33" Type="http://schemas.openxmlformats.org/officeDocument/2006/relationships/image" Target="../media/image177.jpeg"/><Relationship Id="rId2" Type="http://schemas.openxmlformats.org/officeDocument/2006/relationships/image" Target="../media/image146.jpeg"/><Relationship Id="rId16" Type="http://schemas.openxmlformats.org/officeDocument/2006/relationships/image" Target="../media/image160.jpeg"/><Relationship Id="rId20" Type="http://schemas.openxmlformats.org/officeDocument/2006/relationships/image" Target="../media/image164.jpeg"/><Relationship Id="rId29" Type="http://schemas.openxmlformats.org/officeDocument/2006/relationships/image" Target="../media/image173.jpeg"/><Relationship Id="rId1" Type="http://schemas.openxmlformats.org/officeDocument/2006/relationships/image" Target="../media/image145.jpeg"/><Relationship Id="rId6" Type="http://schemas.openxmlformats.org/officeDocument/2006/relationships/image" Target="../media/image150.jpeg"/><Relationship Id="rId11" Type="http://schemas.openxmlformats.org/officeDocument/2006/relationships/image" Target="../media/image155.jpeg"/><Relationship Id="rId24" Type="http://schemas.openxmlformats.org/officeDocument/2006/relationships/image" Target="../media/image168.jpeg"/><Relationship Id="rId32" Type="http://schemas.openxmlformats.org/officeDocument/2006/relationships/image" Target="../media/image176.jpeg"/><Relationship Id="rId37" Type="http://schemas.openxmlformats.org/officeDocument/2006/relationships/image" Target="../media/image181.jpeg"/><Relationship Id="rId5" Type="http://schemas.openxmlformats.org/officeDocument/2006/relationships/image" Target="../media/image149.jpeg"/><Relationship Id="rId15" Type="http://schemas.openxmlformats.org/officeDocument/2006/relationships/image" Target="../media/image159.jpeg"/><Relationship Id="rId23" Type="http://schemas.openxmlformats.org/officeDocument/2006/relationships/image" Target="../media/image167.jpeg"/><Relationship Id="rId28" Type="http://schemas.openxmlformats.org/officeDocument/2006/relationships/image" Target="../media/image172.jpeg"/><Relationship Id="rId36" Type="http://schemas.openxmlformats.org/officeDocument/2006/relationships/image" Target="../media/image180.jpeg"/><Relationship Id="rId10" Type="http://schemas.openxmlformats.org/officeDocument/2006/relationships/image" Target="../media/image154.jpeg"/><Relationship Id="rId19" Type="http://schemas.openxmlformats.org/officeDocument/2006/relationships/image" Target="../media/image163.jpeg"/><Relationship Id="rId31" Type="http://schemas.openxmlformats.org/officeDocument/2006/relationships/image" Target="../media/image175.jpeg"/><Relationship Id="rId4" Type="http://schemas.openxmlformats.org/officeDocument/2006/relationships/image" Target="../media/image148.jpeg"/><Relationship Id="rId9" Type="http://schemas.openxmlformats.org/officeDocument/2006/relationships/image" Target="../media/image153.jpeg"/><Relationship Id="rId14" Type="http://schemas.openxmlformats.org/officeDocument/2006/relationships/image" Target="../media/image158.jpeg"/><Relationship Id="rId22" Type="http://schemas.openxmlformats.org/officeDocument/2006/relationships/image" Target="../media/image166.jpeg"/><Relationship Id="rId27" Type="http://schemas.openxmlformats.org/officeDocument/2006/relationships/image" Target="../media/image171.jpeg"/><Relationship Id="rId30" Type="http://schemas.openxmlformats.org/officeDocument/2006/relationships/image" Target="../media/image174.jpeg"/><Relationship Id="rId35" Type="http://schemas.openxmlformats.org/officeDocument/2006/relationships/image" Target="../media/image179.jpeg"/><Relationship Id="rId8" Type="http://schemas.openxmlformats.org/officeDocument/2006/relationships/image" Target="../media/image152.jpeg"/><Relationship Id="rId3" Type="http://schemas.openxmlformats.org/officeDocument/2006/relationships/image" Target="../media/image147.jpeg"/></Relationships>
</file>

<file path=xl/drawings/_rels/drawing3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4.jpeg"/><Relationship Id="rId18" Type="http://schemas.openxmlformats.org/officeDocument/2006/relationships/image" Target="../media/image199.jpeg"/><Relationship Id="rId26" Type="http://schemas.openxmlformats.org/officeDocument/2006/relationships/image" Target="../media/image207.jpeg"/><Relationship Id="rId21" Type="http://schemas.openxmlformats.org/officeDocument/2006/relationships/image" Target="../media/image202.jpeg"/><Relationship Id="rId34" Type="http://schemas.openxmlformats.org/officeDocument/2006/relationships/image" Target="../media/image215.jpeg"/><Relationship Id="rId7" Type="http://schemas.openxmlformats.org/officeDocument/2006/relationships/image" Target="../media/image188.jpeg"/><Relationship Id="rId12" Type="http://schemas.openxmlformats.org/officeDocument/2006/relationships/image" Target="../media/image193.jpeg"/><Relationship Id="rId17" Type="http://schemas.openxmlformats.org/officeDocument/2006/relationships/image" Target="../media/image198.jpeg"/><Relationship Id="rId25" Type="http://schemas.openxmlformats.org/officeDocument/2006/relationships/image" Target="../media/image206.jpeg"/><Relationship Id="rId33" Type="http://schemas.openxmlformats.org/officeDocument/2006/relationships/image" Target="../media/image214.jpeg"/><Relationship Id="rId2" Type="http://schemas.openxmlformats.org/officeDocument/2006/relationships/image" Target="../media/image183.jpeg"/><Relationship Id="rId16" Type="http://schemas.openxmlformats.org/officeDocument/2006/relationships/image" Target="../media/image197.jpeg"/><Relationship Id="rId20" Type="http://schemas.openxmlformats.org/officeDocument/2006/relationships/image" Target="../media/image201.jpeg"/><Relationship Id="rId29" Type="http://schemas.openxmlformats.org/officeDocument/2006/relationships/image" Target="../media/image210.jpeg"/><Relationship Id="rId1" Type="http://schemas.openxmlformats.org/officeDocument/2006/relationships/image" Target="../media/image182.jpeg"/><Relationship Id="rId6" Type="http://schemas.openxmlformats.org/officeDocument/2006/relationships/image" Target="../media/image187.jpeg"/><Relationship Id="rId11" Type="http://schemas.openxmlformats.org/officeDocument/2006/relationships/image" Target="../media/image192.jpeg"/><Relationship Id="rId24" Type="http://schemas.openxmlformats.org/officeDocument/2006/relationships/image" Target="../media/image205.jpeg"/><Relationship Id="rId32" Type="http://schemas.openxmlformats.org/officeDocument/2006/relationships/image" Target="../media/image213.jpeg"/><Relationship Id="rId37" Type="http://schemas.openxmlformats.org/officeDocument/2006/relationships/image" Target="../media/image218.jpeg"/><Relationship Id="rId5" Type="http://schemas.openxmlformats.org/officeDocument/2006/relationships/image" Target="../media/image186.jpeg"/><Relationship Id="rId15" Type="http://schemas.openxmlformats.org/officeDocument/2006/relationships/image" Target="../media/image196.jpeg"/><Relationship Id="rId23" Type="http://schemas.openxmlformats.org/officeDocument/2006/relationships/image" Target="../media/image204.jpeg"/><Relationship Id="rId28" Type="http://schemas.openxmlformats.org/officeDocument/2006/relationships/image" Target="../media/image209.jpeg"/><Relationship Id="rId36" Type="http://schemas.openxmlformats.org/officeDocument/2006/relationships/image" Target="../media/image217.jpeg"/><Relationship Id="rId10" Type="http://schemas.openxmlformats.org/officeDocument/2006/relationships/image" Target="../media/image191.jpeg"/><Relationship Id="rId19" Type="http://schemas.openxmlformats.org/officeDocument/2006/relationships/image" Target="../media/image200.jpeg"/><Relationship Id="rId31" Type="http://schemas.openxmlformats.org/officeDocument/2006/relationships/image" Target="../media/image212.jpeg"/><Relationship Id="rId4" Type="http://schemas.openxmlformats.org/officeDocument/2006/relationships/image" Target="../media/image185.jpeg"/><Relationship Id="rId9" Type="http://schemas.openxmlformats.org/officeDocument/2006/relationships/image" Target="../media/image190.jpeg"/><Relationship Id="rId14" Type="http://schemas.openxmlformats.org/officeDocument/2006/relationships/image" Target="../media/image195.jpeg"/><Relationship Id="rId22" Type="http://schemas.openxmlformats.org/officeDocument/2006/relationships/image" Target="../media/image203.jpeg"/><Relationship Id="rId27" Type="http://schemas.openxmlformats.org/officeDocument/2006/relationships/image" Target="../media/image208.jpeg"/><Relationship Id="rId30" Type="http://schemas.openxmlformats.org/officeDocument/2006/relationships/image" Target="../media/image211.jpeg"/><Relationship Id="rId35" Type="http://schemas.openxmlformats.org/officeDocument/2006/relationships/image" Target="../media/image216.jpeg"/><Relationship Id="rId8" Type="http://schemas.openxmlformats.org/officeDocument/2006/relationships/image" Target="../media/image189.jpeg"/><Relationship Id="rId3" Type="http://schemas.openxmlformats.org/officeDocument/2006/relationships/image" Target="../media/image184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1.jpeg"/><Relationship Id="rId2" Type="http://schemas.openxmlformats.org/officeDocument/2006/relationships/image" Target="../media/image220.jpeg"/><Relationship Id="rId1" Type="http://schemas.openxmlformats.org/officeDocument/2006/relationships/image" Target="../media/image219.jpeg"/><Relationship Id="rId4" Type="http://schemas.openxmlformats.org/officeDocument/2006/relationships/image" Target="../media/image222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5.jpeg"/><Relationship Id="rId2" Type="http://schemas.openxmlformats.org/officeDocument/2006/relationships/image" Target="../media/image224.jpeg"/><Relationship Id="rId1" Type="http://schemas.openxmlformats.org/officeDocument/2006/relationships/image" Target="../media/image223.jpeg"/><Relationship Id="rId4" Type="http://schemas.openxmlformats.org/officeDocument/2006/relationships/image" Target="../media/image226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8.jpeg"/><Relationship Id="rId2" Type="http://schemas.openxmlformats.org/officeDocument/2006/relationships/image" Target="../media/image227.jpeg"/><Relationship Id="rId1" Type="http://schemas.openxmlformats.org/officeDocument/2006/relationships/image" Target="../media/image225.jpeg"/><Relationship Id="rId4" Type="http://schemas.openxmlformats.org/officeDocument/2006/relationships/image" Target="../media/image229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1.jpeg"/><Relationship Id="rId2" Type="http://schemas.openxmlformats.org/officeDocument/2006/relationships/image" Target="../media/image230.jpeg"/><Relationship Id="rId1" Type="http://schemas.openxmlformats.org/officeDocument/2006/relationships/image" Target="../media/image229.jpe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3.jpeg"/><Relationship Id="rId1" Type="http://schemas.openxmlformats.org/officeDocument/2006/relationships/image" Target="../media/image232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6.jpeg"/><Relationship Id="rId2" Type="http://schemas.openxmlformats.org/officeDocument/2006/relationships/image" Target="../media/image235.jpeg"/><Relationship Id="rId1" Type="http://schemas.openxmlformats.org/officeDocument/2006/relationships/image" Target="../media/image234.jpeg"/><Relationship Id="rId6" Type="http://schemas.openxmlformats.org/officeDocument/2006/relationships/image" Target="../media/image239.jpeg"/><Relationship Id="rId5" Type="http://schemas.openxmlformats.org/officeDocument/2006/relationships/image" Target="../media/image238.jpeg"/><Relationship Id="rId4" Type="http://schemas.openxmlformats.org/officeDocument/2006/relationships/image" Target="../media/image237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0.jpe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8.jpeg"/><Relationship Id="rId3" Type="http://schemas.openxmlformats.org/officeDocument/2006/relationships/image" Target="../media/image243.jpeg"/><Relationship Id="rId7" Type="http://schemas.openxmlformats.org/officeDocument/2006/relationships/image" Target="../media/image247.jpeg"/><Relationship Id="rId2" Type="http://schemas.openxmlformats.org/officeDocument/2006/relationships/image" Target="../media/image242.jpeg"/><Relationship Id="rId1" Type="http://schemas.openxmlformats.org/officeDocument/2006/relationships/image" Target="../media/image241.jpeg"/><Relationship Id="rId6" Type="http://schemas.openxmlformats.org/officeDocument/2006/relationships/image" Target="../media/image246.jpeg"/><Relationship Id="rId5" Type="http://schemas.openxmlformats.org/officeDocument/2006/relationships/image" Target="../media/image245.jpeg"/><Relationship Id="rId4" Type="http://schemas.openxmlformats.org/officeDocument/2006/relationships/image" Target="../media/image244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249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250.jpeg"/><Relationship Id="rId5" Type="http://schemas.openxmlformats.org/officeDocument/2006/relationships/image" Target="../media/image12.jpeg"/><Relationship Id="rId4" Type="http://schemas.openxmlformats.org/officeDocument/2006/relationships/image" Target="../media/image11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251.jpeg"/><Relationship Id="rId5" Type="http://schemas.openxmlformats.org/officeDocument/2006/relationships/image" Target="../media/image19.jpeg"/><Relationship Id="rId4" Type="http://schemas.openxmlformats.org/officeDocument/2006/relationships/image" Target="../media/image18.jpe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252.jpeg"/><Relationship Id="rId5" Type="http://schemas.openxmlformats.org/officeDocument/2006/relationships/image" Target="../media/image23.jpeg"/><Relationship Id="rId4" Type="http://schemas.openxmlformats.org/officeDocument/2006/relationships/image" Target="../media/image22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4.jpeg"/><Relationship Id="rId1" Type="http://schemas.openxmlformats.org/officeDocument/2006/relationships/image" Target="../media/image253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254.jpeg"/><Relationship Id="rId5" Type="http://schemas.openxmlformats.org/officeDocument/2006/relationships/image" Target="../media/image31.jpeg"/><Relationship Id="rId4" Type="http://schemas.openxmlformats.org/officeDocument/2006/relationships/image" Target="../media/image30.jpe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255.jpe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256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257.jpe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258.jpeg"/><Relationship Id="rId5" Type="http://schemas.openxmlformats.org/officeDocument/2006/relationships/image" Target="../media/image44.jpeg"/><Relationship Id="rId4" Type="http://schemas.openxmlformats.org/officeDocument/2006/relationships/image" Target="../media/image43.jpeg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7" Type="http://schemas.openxmlformats.org/officeDocument/2006/relationships/image" Target="../media/image48.jpeg"/><Relationship Id="rId2" Type="http://schemas.openxmlformats.org/officeDocument/2006/relationships/image" Target="../media/image45.jpeg"/><Relationship Id="rId1" Type="http://schemas.openxmlformats.org/officeDocument/2006/relationships/image" Target="../media/image259.jpeg"/><Relationship Id="rId6" Type="http://schemas.openxmlformats.org/officeDocument/2006/relationships/image" Target="../media/image47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7" Type="http://schemas.openxmlformats.org/officeDocument/2006/relationships/image" Target="../media/image262.jpeg"/><Relationship Id="rId2" Type="http://schemas.openxmlformats.org/officeDocument/2006/relationships/image" Target="../media/image49.jpeg"/><Relationship Id="rId1" Type="http://schemas.openxmlformats.org/officeDocument/2006/relationships/image" Target="../media/image260.jpeg"/><Relationship Id="rId6" Type="http://schemas.openxmlformats.org/officeDocument/2006/relationships/image" Target="../media/image261.jpeg"/><Relationship Id="rId5" Type="http://schemas.openxmlformats.org/officeDocument/2006/relationships/image" Target="../media/image52.jpeg"/><Relationship Id="rId4" Type="http://schemas.openxmlformats.org/officeDocument/2006/relationships/image" Target="../media/image51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jpeg"/><Relationship Id="rId2" Type="http://schemas.openxmlformats.org/officeDocument/2006/relationships/image" Target="../media/image53.jpeg"/><Relationship Id="rId1" Type="http://schemas.openxmlformats.org/officeDocument/2006/relationships/image" Target="../media/image263.jpeg"/><Relationship Id="rId5" Type="http://schemas.openxmlformats.org/officeDocument/2006/relationships/image" Target="../media/image56.jpeg"/><Relationship Id="rId4" Type="http://schemas.openxmlformats.org/officeDocument/2006/relationships/image" Target="../media/image55.jpe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264.jpeg"/><Relationship Id="rId5" Type="http://schemas.openxmlformats.org/officeDocument/2006/relationships/image" Target="../media/image60.jpeg"/><Relationship Id="rId4" Type="http://schemas.openxmlformats.org/officeDocument/2006/relationships/image" Target="../media/image59.jpeg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4.jpeg"/><Relationship Id="rId1" Type="http://schemas.openxmlformats.org/officeDocument/2006/relationships/image" Target="../media/image265.jpeg"/><Relationship Id="rId5" Type="http://schemas.openxmlformats.org/officeDocument/2006/relationships/image" Target="../media/image63.jpeg"/><Relationship Id="rId4" Type="http://schemas.openxmlformats.org/officeDocument/2006/relationships/image" Target="../media/image62.jpeg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jpeg"/><Relationship Id="rId2" Type="http://schemas.openxmlformats.org/officeDocument/2006/relationships/image" Target="../media/image65.jpeg"/><Relationship Id="rId1" Type="http://schemas.openxmlformats.org/officeDocument/2006/relationships/image" Target="../media/image266.jpeg"/><Relationship Id="rId5" Type="http://schemas.openxmlformats.org/officeDocument/2006/relationships/image" Target="../media/image68.jpeg"/><Relationship Id="rId4" Type="http://schemas.openxmlformats.org/officeDocument/2006/relationships/image" Target="../media/image67.jpe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jpeg"/><Relationship Id="rId2" Type="http://schemas.openxmlformats.org/officeDocument/2006/relationships/image" Target="../media/image69.jpeg"/><Relationship Id="rId1" Type="http://schemas.openxmlformats.org/officeDocument/2006/relationships/image" Target="../media/image267.jpeg"/><Relationship Id="rId5" Type="http://schemas.openxmlformats.org/officeDocument/2006/relationships/image" Target="../media/image72.jpeg"/><Relationship Id="rId4" Type="http://schemas.openxmlformats.org/officeDocument/2006/relationships/image" Target="../media/image71.jpeg"/></Relationships>
</file>

<file path=xl/drawings/_rels/drawing6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jpeg"/><Relationship Id="rId3" Type="http://schemas.openxmlformats.org/officeDocument/2006/relationships/image" Target="../media/image74.jpeg"/><Relationship Id="rId7" Type="http://schemas.openxmlformats.org/officeDocument/2006/relationships/image" Target="../media/image78.jpeg"/><Relationship Id="rId2" Type="http://schemas.openxmlformats.org/officeDocument/2006/relationships/image" Target="../media/image73.jpeg"/><Relationship Id="rId1" Type="http://schemas.openxmlformats.org/officeDocument/2006/relationships/image" Target="../media/image268.jpeg"/><Relationship Id="rId6" Type="http://schemas.openxmlformats.org/officeDocument/2006/relationships/image" Target="../media/image77.jpeg"/><Relationship Id="rId5" Type="http://schemas.openxmlformats.org/officeDocument/2006/relationships/image" Target="../media/image76.jpeg"/><Relationship Id="rId4" Type="http://schemas.openxmlformats.org/officeDocument/2006/relationships/image" Target="../media/image75.jpeg"/><Relationship Id="rId9" Type="http://schemas.openxmlformats.org/officeDocument/2006/relationships/image" Target="../media/image80.jpe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jpeg"/><Relationship Id="rId7" Type="http://schemas.openxmlformats.org/officeDocument/2006/relationships/image" Target="../media/image86.jpeg"/><Relationship Id="rId2" Type="http://schemas.openxmlformats.org/officeDocument/2006/relationships/image" Target="../media/image81.jpeg"/><Relationship Id="rId1" Type="http://schemas.openxmlformats.org/officeDocument/2006/relationships/image" Target="../media/image269.jpeg"/><Relationship Id="rId6" Type="http://schemas.openxmlformats.org/officeDocument/2006/relationships/image" Target="../media/image85.jpeg"/><Relationship Id="rId5" Type="http://schemas.openxmlformats.org/officeDocument/2006/relationships/image" Target="../media/image84.jpeg"/><Relationship Id="rId4" Type="http://schemas.openxmlformats.org/officeDocument/2006/relationships/image" Target="../media/image83.jpeg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8.jpeg"/><Relationship Id="rId7" Type="http://schemas.openxmlformats.org/officeDocument/2006/relationships/image" Target="../media/image92.jpeg"/><Relationship Id="rId2" Type="http://schemas.openxmlformats.org/officeDocument/2006/relationships/image" Target="../media/image87.jpeg"/><Relationship Id="rId1" Type="http://schemas.openxmlformats.org/officeDocument/2006/relationships/image" Target="../media/image270.jpeg"/><Relationship Id="rId6" Type="http://schemas.openxmlformats.org/officeDocument/2006/relationships/image" Target="../media/image91.jpeg"/><Relationship Id="rId5" Type="http://schemas.openxmlformats.org/officeDocument/2006/relationships/image" Target="../media/image90.jpeg"/><Relationship Id="rId4" Type="http://schemas.openxmlformats.org/officeDocument/2006/relationships/image" Target="../media/image89.jpeg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4.jpeg"/><Relationship Id="rId7" Type="http://schemas.openxmlformats.org/officeDocument/2006/relationships/image" Target="../media/image98.jpeg"/><Relationship Id="rId2" Type="http://schemas.openxmlformats.org/officeDocument/2006/relationships/image" Target="../media/image93.jpeg"/><Relationship Id="rId1" Type="http://schemas.openxmlformats.org/officeDocument/2006/relationships/image" Target="../media/image271.jpeg"/><Relationship Id="rId6" Type="http://schemas.openxmlformats.org/officeDocument/2006/relationships/image" Target="../media/image97.jpeg"/><Relationship Id="rId5" Type="http://schemas.openxmlformats.org/officeDocument/2006/relationships/image" Target="../media/image96.jpeg"/><Relationship Id="rId4" Type="http://schemas.openxmlformats.org/officeDocument/2006/relationships/image" Target="../media/image95.jpeg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jpeg"/><Relationship Id="rId2" Type="http://schemas.openxmlformats.org/officeDocument/2006/relationships/image" Target="../media/image99.jpeg"/><Relationship Id="rId1" Type="http://schemas.openxmlformats.org/officeDocument/2006/relationships/image" Target="../media/image272.jpeg"/><Relationship Id="rId5" Type="http://schemas.openxmlformats.org/officeDocument/2006/relationships/image" Target="../media/image101.jpeg"/><Relationship Id="rId4" Type="http://schemas.openxmlformats.org/officeDocument/2006/relationships/image" Target="../media/image273.jpe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3.jpeg"/><Relationship Id="rId7" Type="http://schemas.openxmlformats.org/officeDocument/2006/relationships/image" Target="../media/image107.jpeg"/><Relationship Id="rId2" Type="http://schemas.openxmlformats.org/officeDocument/2006/relationships/image" Target="../media/image102.jpeg"/><Relationship Id="rId1" Type="http://schemas.openxmlformats.org/officeDocument/2006/relationships/image" Target="../media/image274.jpeg"/><Relationship Id="rId6" Type="http://schemas.openxmlformats.org/officeDocument/2006/relationships/image" Target="../media/image106.jpeg"/><Relationship Id="rId5" Type="http://schemas.openxmlformats.org/officeDocument/2006/relationships/image" Target="../media/image105.jpeg"/><Relationship Id="rId4" Type="http://schemas.openxmlformats.org/officeDocument/2006/relationships/image" Target="../media/image104.jpeg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9.jpeg"/><Relationship Id="rId2" Type="http://schemas.openxmlformats.org/officeDocument/2006/relationships/image" Target="../media/image108.jpeg"/><Relationship Id="rId1" Type="http://schemas.openxmlformats.org/officeDocument/2006/relationships/image" Target="../media/image275.jpeg"/><Relationship Id="rId5" Type="http://schemas.openxmlformats.org/officeDocument/2006/relationships/image" Target="../media/image111.jpeg"/><Relationship Id="rId4" Type="http://schemas.openxmlformats.org/officeDocument/2006/relationships/image" Target="../media/image110.jpeg"/></Relationships>
</file>

<file path=xl/drawings/_rels/drawing7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8.jpeg"/><Relationship Id="rId3" Type="http://schemas.openxmlformats.org/officeDocument/2006/relationships/image" Target="../media/image113.jpeg"/><Relationship Id="rId7" Type="http://schemas.openxmlformats.org/officeDocument/2006/relationships/image" Target="../media/image117.jpeg"/><Relationship Id="rId2" Type="http://schemas.openxmlformats.org/officeDocument/2006/relationships/image" Target="../media/image112.jpeg"/><Relationship Id="rId1" Type="http://schemas.openxmlformats.org/officeDocument/2006/relationships/image" Target="../media/image276.jpeg"/><Relationship Id="rId6" Type="http://schemas.openxmlformats.org/officeDocument/2006/relationships/image" Target="../media/image116.jpeg"/><Relationship Id="rId5" Type="http://schemas.openxmlformats.org/officeDocument/2006/relationships/image" Target="../media/image115.jpeg"/><Relationship Id="rId4" Type="http://schemas.openxmlformats.org/officeDocument/2006/relationships/image" Target="../media/image114.jpeg"/><Relationship Id="rId9" Type="http://schemas.openxmlformats.org/officeDocument/2006/relationships/image" Target="../media/image119.jpeg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1.jpeg"/><Relationship Id="rId2" Type="http://schemas.openxmlformats.org/officeDocument/2006/relationships/image" Target="../media/image120.jpeg"/><Relationship Id="rId1" Type="http://schemas.openxmlformats.org/officeDocument/2006/relationships/image" Target="../media/image277.jpeg"/><Relationship Id="rId5" Type="http://schemas.openxmlformats.org/officeDocument/2006/relationships/image" Target="../media/image123.jpeg"/><Relationship Id="rId4" Type="http://schemas.openxmlformats.org/officeDocument/2006/relationships/image" Target="../media/image122.jpeg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5.jpeg"/><Relationship Id="rId2" Type="http://schemas.openxmlformats.org/officeDocument/2006/relationships/image" Target="../media/image124.jpeg"/><Relationship Id="rId1" Type="http://schemas.openxmlformats.org/officeDocument/2006/relationships/image" Target="../media/image278.jpeg"/><Relationship Id="rId5" Type="http://schemas.openxmlformats.org/officeDocument/2006/relationships/image" Target="../media/image127.jpeg"/><Relationship Id="rId4" Type="http://schemas.openxmlformats.org/officeDocument/2006/relationships/image" Target="../media/image126.jpeg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9.jpeg"/><Relationship Id="rId2" Type="http://schemas.openxmlformats.org/officeDocument/2006/relationships/image" Target="../media/image128.jpeg"/><Relationship Id="rId1" Type="http://schemas.openxmlformats.org/officeDocument/2006/relationships/image" Target="../media/image279.jpeg"/><Relationship Id="rId5" Type="http://schemas.openxmlformats.org/officeDocument/2006/relationships/image" Target="../media/image131.jpeg"/><Relationship Id="rId4" Type="http://schemas.openxmlformats.org/officeDocument/2006/relationships/image" Target="../media/image130.jpeg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2.jpeg"/><Relationship Id="rId1" Type="http://schemas.openxmlformats.org/officeDocument/2006/relationships/image" Target="../media/image280.jpeg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4.jpeg"/><Relationship Id="rId2" Type="http://schemas.openxmlformats.org/officeDocument/2006/relationships/image" Target="../media/image133.jpeg"/><Relationship Id="rId1" Type="http://schemas.openxmlformats.org/officeDocument/2006/relationships/image" Target="../media/image281.jpeg"/><Relationship Id="rId5" Type="http://schemas.openxmlformats.org/officeDocument/2006/relationships/image" Target="../media/image136.jpeg"/><Relationship Id="rId4" Type="http://schemas.openxmlformats.org/officeDocument/2006/relationships/image" Target="../media/image135.jpe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8.jpeg"/><Relationship Id="rId2" Type="http://schemas.openxmlformats.org/officeDocument/2006/relationships/image" Target="../media/image137.jpeg"/><Relationship Id="rId1" Type="http://schemas.openxmlformats.org/officeDocument/2006/relationships/image" Target="../media/image282.jpeg"/><Relationship Id="rId5" Type="http://schemas.openxmlformats.org/officeDocument/2006/relationships/image" Target="../media/image140.jpeg"/><Relationship Id="rId4" Type="http://schemas.openxmlformats.org/officeDocument/2006/relationships/image" Target="../media/image139.jpeg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2.jpeg"/><Relationship Id="rId2" Type="http://schemas.openxmlformats.org/officeDocument/2006/relationships/image" Target="../media/image141.jpeg"/><Relationship Id="rId1" Type="http://schemas.openxmlformats.org/officeDocument/2006/relationships/image" Target="../media/image283.jpeg"/><Relationship Id="rId5" Type="http://schemas.openxmlformats.org/officeDocument/2006/relationships/image" Target="../media/image144.jpeg"/><Relationship Id="rId4" Type="http://schemas.openxmlformats.org/officeDocument/2006/relationships/image" Target="../media/image143.jpeg"/></Relationships>
</file>

<file path=xl/drawings/_rels/drawing8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7.jpeg"/><Relationship Id="rId18" Type="http://schemas.openxmlformats.org/officeDocument/2006/relationships/image" Target="../media/image162.jpeg"/><Relationship Id="rId26" Type="http://schemas.openxmlformats.org/officeDocument/2006/relationships/image" Target="../media/image170.jpeg"/><Relationship Id="rId21" Type="http://schemas.openxmlformats.org/officeDocument/2006/relationships/image" Target="../media/image165.jpeg"/><Relationship Id="rId34" Type="http://schemas.openxmlformats.org/officeDocument/2006/relationships/image" Target="../media/image178.jpeg"/><Relationship Id="rId7" Type="http://schemas.openxmlformats.org/officeDocument/2006/relationships/image" Target="../media/image151.jpeg"/><Relationship Id="rId12" Type="http://schemas.openxmlformats.org/officeDocument/2006/relationships/image" Target="../media/image156.jpeg"/><Relationship Id="rId17" Type="http://schemas.openxmlformats.org/officeDocument/2006/relationships/image" Target="../media/image161.jpeg"/><Relationship Id="rId25" Type="http://schemas.openxmlformats.org/officeDocument/2006/relationships/image" Target="../media/image169.jpeg"/><Relationship Id="rId33" Type="http://schemas.openxmlformats.org/officeDocument/2006/relationships/image" Target="../media/image177.jpeg"/><Relationship Id="rId2" Type="http://schemas.openxmlformats.org/officeDocument/2006/relationships/image" Target="../media/image146.jpeg"/><Relationship Id="rId16" Type="http://schemas.openxmlformats.org/officeDocument/2006/relationships/image" Target="../media/image160.jpeg"/><Relationship Id="rId20" Type="http://schemas.openxmlformats.org/officeDocument/2006/relationships/image" Target="../media/image164.jpeg"/><Relationship Id="rId29" Type="http://schemas.openxmlformats.org/officeDocument/2006/relationships/image" Target="../media/image173.jpeg"/><Relationship Id="rId1" Type="http://schemas.openxmlformats.org/officeDocument/2006/relationships/image" Target="../media/image145.jpeg"/><Relationship Id="rId6" Type="http://schemas.openxmlformats.org/officeDocument/2006/relationships/image" Target="../media/image150.jpeg"/><Relationship Id="rId11" Type="http://schemas.openxmlformats.org/officeDocument/2006/relationships/image" Target="../media/image155.jpeg"/><Relationship Id="rId24" Type="http://schemas.openxmlformats.org/officeDocument/2006/relationships/image" Target="../media/image168.jpeg"/><Relationship Id="rId32" Type="http://schemas.openxmlformats.org/officeDocument/2006/relationships/image" Target="../media/image176.jpeg"/><Relationship Id="rId37" Type="http://schemas.openxmlformats.org/officeDocument/2006/relationships/image" Target="../media/image181.jpeg"/><Relationship Id="rId5" Type="http://schemas.openxmlformats.org/officeDocument/2006/relationships/image" Target="../media/image149.jpeg"/><Relationship Id="rId15" Type="http://schemas.openxmlformats.org/officeDocument/2006/relationships/image" Target="../media/image159.jpeg"/><Relationship Id="rId23" Type="http://schemas.openxmlformats.org/officeDocument/2006/relationships/image" Target="../media/image167.jpeg"/><Relationship Id="rId28" Type="http://schemas.openxmlformats.org/officeDocument/2006/relationships/image" Target="../media/image172.jpeg"/><Relationship Id="rId36" Type="http://schemas.openxmlformats.org/officeDocument/2006/relationships/image" Target="../media/image180.jpeg"/><Relationship Id="rId10" Type="http://schemas.openxmlformats.org/officeDocument/2006/relationships/image" Target="../media/image154.jpeg"/><Relationship Id="rId19" Type="http://schemas.openxmlformats.org/officeDocument/2006/relationships/image" Target="../media/image163.jpeg"/><Relationship Id="rId31" Type="http://schemas.openxmlformats.org/officeDocument/2006/relationships/image" Target="../media/image175.jpeg"/><Relationship Id="rId4" Type="http://schemas.openxmlformats.org/officeDocument/2006/relationships/image" Target="../media/image148.jpeg"/><Relationship Id="rId9" Type="http://schemas.openxmlformats.org/officeDocument/2006/relationships/image" Target="../media/image153.jpeg"/><Relationship Id="rId14" Type="http://schemas.openxmlformats.org/officeDocument/2006/relationships/image" Target="../media/image158.jpeg"/><Relationship Id="rId22" Type="http://schemas.openxmlformats.org/officeDocument/2006/relationships/image" Target="../media/image166.jpeg"/><Relationship Id="rId27" Type="http://schemas.openxmlformats.org/officeDocument/2006/relationships/image" Target="../media/image171.jpeg"/><Relationship Id="rId30" Type="http://schemas.openxmlformats.org/officeDocument/2006/relationships/image" Target="../media/image174.jpeg"/><Relationship Id="rId35" Type="http://schemas.openxmlformats.org/officeDocument/2006/relationships/image" Target="../media/image179.jpeg"/><Relationship Id="rId8" Type="http://schemas.openxmlformats.org/officeDocument/2006/relationships/image" Target="../media/image152.jpeg"/><Relationship Id="rId3" Type="http://schemas.openxmlformats.org/officeDocument/2006/relationships/image" Target="../media/image147.jpeg"/></Relationships>
</file>

<file path=xl/drawings/_rels/drawing8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4.jpeg"/><Relationship Id="rId18" Type="http://schemas.openxmlformats.org/officeDocument/2006/relationships/image" Target="../media/image199.jpeg"/><Relationship Id="rId26" Type="http://schemas.openxmlformats.org/officeDocument/2006/relationships/image" Target="../media/image207.jpeg"/><Relationship Id="rId21" Type="http://schemas.openxmlformats.org/officeDocument/2006/relationships/image" Target="../media/image202.jpeg"/><Relationship Id="rId34" Type="http://schemas.openxmlformats.org/officeDocument/2006/relationships/image" Target="../media/image215.jpeg"/><Relationship Id="rId7" Type="http://schemas.openxmlformats.org/officeDocument/2006/relationships/image" Target="../media/image188.jpeg"/><Relationship Id="rId12" Type="http://schemas.openxmlformats.org/officeDocument/2006/relationships/image" Target="../media/image193.jpeg"/><Relationship Id="rId17" Type="http://schemas.openxmlformats.org/officeDocument/2006/relationships/image" Target="../media/image198.jpeg"/><Relationship Id="rId25" Type="http://schemas.openxmlformats.org/officeDocument/2006/relationships/image" Target="../media/image206.jpeg"/><Relationship Id="rId33" Type="http://schemas.openxmlformats.org/officeDocument/2006/relationships/image" Target="../media/image214.jpeg"/><Relationship Id="rId2" Type="http://schemas.openxmlformats.org/officeDocument/2006/relationships/image" Target="../media/image183.jpeg"/><Relationship Id="rId16" Type="http://schemas.openxmlformats.org/officeDocument/2006/relationships/image" Target="../media/image197.jpeg"/><Relationship Id="rId20" Type="http://schemas.openxmlformats.org/officeDocument/2006/relationships/image" Target="../media/image201.jpeg"/><Relationship Id="rId29" Type="http://schemas.openxmlformats.org/officeDocument/2006/relationships/image" Target="../media/image210.jpeg"/><Relationship Id="rId1" Type="http://schemas.openxmlformats.org/officeDocument/2006/relationships/image" Target="../media/image182.jpeg"/><Relationship Id="rId6" Type="http://schemas.openxmlformats.org/officeDocument/2006/relationships/image" Target="../media/image187.jpeg"/><Relationship Id="rId11" Type="http://schemas.openxmlformats.org/officeDocument/2006/relationships/image" Target="../media/image192.jpeg"/><Relationship Id="rId24" Type="http://schemas.openxmlformats.org/officeDocument/2006/relationships/image" Target="../media/image205.jpeg"/><Relationship Id="rId32" Type="http://schemas.openxmlformats.org/officeDocument/2006/relationships/image" Target="../media/image213.jpeg"/><Relationship Id="rId37" Type="http://schemas.openxmlformats.org/officeDocument/2006/relationships/image" Target="../media/image218.jpeg"/><Relationship Id="rId5" Type="http://schemas.openxmlformats.org/officeDocument/2006/relationships/image" Target="../media/image186.jpeg"/><Relationship Id="rId15" Type="http://schemas.openxmlformats.org/officeDocument/2006/relationships/image" Target="../media/image196.jpeg"/><Relationship Id="rId23" Type="http://schemas.openxmlformats.org/officeDocument/2006/relationships/image" Target="../media/image204.jpeg"/><Relationship Id="rId28" Type="http://schemas.openxmlformats.org/officeDocument/2006/relationships/image" Target="../media/image209.jpeg"/><Relationship Id="rId36" Type="http://schemas.openxmlformats.org/officeDocument/2006/relationships/image" Target="../media/image217.jpeg"/><Relationship Id="rId10" Type="http://schemas.openxmlformats.org/officeDocument/2006/relationships/image" Target="../media/image191.jpeg"/><Relationship Id="rId19" Type="http://schemas.openxmlformats.org/officeDocument/2006/relationships/image" Target="../media/image200.jpeg"/><Relationship Id="rId31" Type="http://schemas.openxmlformats.org/officeDocument/2006/relationships/image" Target="../media/image212.jpeg"/><Relationship Id="rId4" Type="http://schemas.openxmlformats.org/officeDocument/2006/relationships/image" Target="../media/image185.jpeg"/><Relationship Id="rId9" Type="http://schemas.openxmlformats.org/officeDocument/2006/relationships/image" Target="../media/image190.jpeg"/><Relationship Id="rId14" Type="http://schemas.openxmlformats.org/officeDocument/2006/relationships/image" Target="../media/image195.jpeg"/><Relationship Id="rId22" Type="http://schemas.openxmlformats.org/officeDocument/2006/relationships/image" Target="../media/image203.jpeg"/><Relationship Id="rId27" Type="http://schemas.openxmlformats.org/officeDocument/2006/relationships/image" Target="../media/image208.jpeg"/><Relationship Id="rId30" Type="http://schemas.openxmlformats.org/officeDocument/2006/relationships/image" Target="../media/image211.jpeg"/><Relationship Id="rId35" Type="http://schemas.openxmlformats.org/officeDocument/2006/relationships/image" Target="../media/image216.jpeg"/><Relationship Id="rId8" Type="http://schemas.openxmlformats.org/officeDocument/2006/relationships/image" Target="../media/image189.jpeg"/><Relationship Id="rId3" Type="http://schemas.openxmlformats.org/officeDocument/2006/relationships/image" Target="../media/image184.jpeg"/></Relationships>
</file>

<file path=xl/drawings/_rels/drawing8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2.jpeg"/><Relationship Id="rId2" Type="http://schemas.openxmlformats.org/officeDocument/2006/relationships/image" Target="../media/image221.jpeg"/><Relationship Id="rId1" Type="http://schemas.openxmlformats.org/officeDocument/2006/relationships/image" Target="../media/image284.jpeg"/><Relationship Id="rId5" Type="http://schemas.openxmlformats.org/officeDocument/2006/relationships/image" Target="../media/image220.jpeg"/><Relationship Id="rId4" Type="http://schemas.openxmlformats.org/officeDocument/2006/relationships/image" Target="../media/image219.jpeg"/></Relationships>
</file>

<file path=xl/drawings/_rels/drawing8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4.jpeg"/><Relationship Id="rId2" Type="http://schemas.openxmlformats.org/officeDocument/2006/relationships/image" Target="../media/image223.jpeg"/><Relationship Id="rId1" Type="http://schemas.openxmlformats.org/officeDocument/2006/relationships/image" Target="../media/image285.jpeg"/><Relationship Id="rId5" Type="http://schemas.openxmlformats.org/officeDocument/2006/relationships/image" Target="../media/image226.jpeg"/><Relationship Id="rId4" Type="http://schemas.openxmlformats.org/officeDocument/2006/relationships/image" Target="../media/image225.jpeg"/></Relationships>
</file>

<file path=xl/drawings/_rels/drawing8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7.jpeg"/><Relationship Id="rId2" Type="http://schemas.openxmlformats.org/officeDocument/2006/relationships/image" Target="../media/image223.jpeg"/><Relationship Id="rId1" Type="http://schemas.openxmlformats.org/officeDocument/2006/relationships/image" Target="../media/image286.jpeg"/><Relationship Id="rId5" Type="http://schemas.openxmlformats.org/officeDocument/2006/relationships/image" Target="../media/image229.jpeg"/><Relationship Id="rId4" Type="http://schemas.openxmlformats.org/officeDocument/2006/relationships/image" Target="../media/image228.jpeg"/></Relationships>
</file>

<file path=xl/drawings/_rels/drawing8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1.jpeg"/><Relationship Id="rId2" Type="http://schemas.openxmlformats.org/officeDocument/2006/relationships/image" Target="../media/image230.jpeg"/><Relationship Id="rId1" Type="http://schemas.openxmlformats.org/officeDocument/2006/relationships/image" Target="../media/image287.jpeg"/><Relationship Id="rId5" Type="http://schemas.openxmlformats.org/officeDocument/2006/relationships/image" Target="../media/image289.jpeg"/><Relationship Id="rId4" Type="http://schemas.openxmlformats.org/officeDocument/2006/relationships/image" Target="../media/image288.jpe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0.jpe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1.jpe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2.jpe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3.jpe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4.jpeg"/></Relationships>
</file>

<file path=xl/drawings/_rels/drawing9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7.jpeg"/><Relationship Id="rId2" Type="http://schemas.openxmlformats.org/officeDocument/2006/relationships/image" Target="../media/image296.jpeg"/><Relationship Id="rId1" Type="http://schemas.openxmlformats.org/officeDocument/2006/relationships/image" Target="../media/image295.jpe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8.jpe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9.jpe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0.jpe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1.jpeg"/></Relationships>
</file>

<file path=xl/drawings/_rels/drawing9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4.jpeg"/><Relationship Id="rId2" Type="http://schemas.openxmlformats.org/officeDocument/2006/relationships/image" Target="../media/image303.jpeg"/><Relationship Id="rId1" Type="http://schemas.openxmlformats.org/officeDocument/2006/relationships/image" Target="../media/image302.jpe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5.jpe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6.jpeg"/></Relationships>
</file>

<file path=xl/drawings/_rels/drawing9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9.jpeg"/><Relationship Id="rId2" Type="http://schemas.openxmlformats.org/officeDocument/2006/relationships/image" Target="../media/image308.jpeg"/><Relationship Id="rId1" Type="http://schemas.openxmlformats.org/officeDocument/2006/relationships/image" Target="../media/image307.jpeg"/></Relationships>
</file>

<file path=xl/drawings/_rels/drawing10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2.jpeg"/><Relationship Id="rId2" Type="http://schemas.openxmlformats.org/officeDocument/2006/relationships/image" Target="../media/image311.jpeg"/><Relationship Id="rId1" Type="http://schemas.openxmlformats.org/officeDocument/2006/relationships/image" Target="../media/image310.jpeg"/></Relationships>
</file>

<file path=xl/drawings/_rels/drawing10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5.jpeg"/><Relationship Id="rId7" Type="http://schemas.openxmlformats.org/officeDocument/2006/relationships/image" Target="../media/image239.jpeg"/><Relationship Id="rId2" Type="http://schemas.openxmlformats.org/officeDocument/2006/relationships/image" Target="../media/image234.jpeg"/><Relationship Id="rId1" Type="http://schemas.openxmlformats.org/officeDocument/2006/relationships/image" Target="../media/image313.jpeg"/><Relationship Id="rId6" Type="http://schemas.openxmlformats.org/officeDocument/2006/relationships/image" Target="../media/image238.jpeg"/><Relationship Id="rId5" Type="http://schemas.openxmlformats.org/officeDocument/2006/relationships/image" Target="../media/image237.jpeg"/><Relationship Id="rId4" Type="http://schemas.openxmlformats.org/officeDocument/2006/relationships/image" Target="../media/image236.jpe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4.jpeg"/></Relationships>
</file>

<file path=xl/drawings/_rels/drawing10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0.jpeg"/><Relationship Id="rId1" Type="http://schemas.openxmlformats.org/officeDocument/2006/relationships/image" Target="../media/image315.jpeg"/></Relationships>
</file>

<file path=xl/drawings/_rels/drawing10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1.jpeg"/><Relationship Id="rId1" Type="http://schemas.openxmlformats.org/officeDocument/2006/relationships/image" Target="../media/image316.jpeg"/></Relationships>
</file>

<file path=xl/drawings/_rels/drawing10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2.jpeg"/><Relationship Id="rId1" Type="http://schemas.openxmlformats.org/officeDocument/2006/relationships/image" Target="../media/image317.jpeg"/></Relationships>
</file>

<file path=xl/drawings/_rels/drawing10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3.jpeg"/><Relationship Id="rId1" Type="http://schemas.openxmlformats.org/officeDocument/2006/relationships/image" Target="../media/image318.jpeg"/></Relationships>
</file>

<file path=xl/drawings/_rels/drawing10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4.jpeg"/><Relationship Id="rId1" Type="http://schemas.openxmlformats.org/officeDocument/2006/relationships/image" Target="../media/image319.jpeg"/></Relationships>
</file>

<file path=xl/drawings/_rels/drawing10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5.jpeg"/><Relationship Id="rId1" Type="http://schemas.openxmlformats.org/officeDocument/2006/relationships/image" Target="../media/image320.jpeg"/></Relationships>
</file>

<file path=xl/drawings/_rels/drawing10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6.jpeg"/><Relationship Id="rId2" Type="http://schemas.openxmlformats.org/officeDocument/2006/relationships/image" Target="../media/image322.jpeg"/><Relationship Id="rId1" Type="http://schemas.openxmlformats.org/officeDocument/2006/relationships/image" Target="../media/image321.jpeg"/></Relationships>
</file>

<file path=xl/drawings/_rels/drawing1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7.jpeg"/><Relationship Id="rId1" Type="http://schemas.openxmlformats.org/officeDocument/2006/relationships/image" Target="../media/image323.jpeg"/></Relationships>
</file>

<file path=xl/drawings/_rels/drawing1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8.jpeg"/><Relationship Id="rId1" Type="http://schemas.openxmlformats.org/officeDocument/2006/relationships/image" Target="../media/image32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88900</xdr:colOff>
      <xdr:row>2</xdr:row>
      <xdr:rowOff>127000</xdr:rowOff>
    </xdr:from>
    <xdr:to>
      <xdr:col>17</xdr:col>
      <xdr:colOff>431800</xdr:colOff>
      <xdr:row>55</xdr:row>
      <xdr:rowOff>82804</xdr:rowOff>
    </xdr:to>
    <xdr:pic>
      <xdr:nvPicPr>
        <xdr:cNvPr id="4" name="Picture 3" descr="pic6795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81300" y="508000"/>
          <a:ext cx="9093200" cy="100523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19049</xdr:rowOff>
    </xdr:from>
    <xdr:to>
      <xdr:col>0</xdr:col>
      <xdr:colOff>1330121</xdr:colOff>
      <xdr:row>1</xdr:row>
      <xdr:rowOff>1352550</xdr:rowOff>
    </xdr:to>
    <xdr:pic>
      <xdr:nvPicPr>
        <xdr:cNvPr id="2" name="Picture 1" descr="GNP_Headquarters Area_0001_0003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781049"/>
          <a:ext cx="1330120" cy="1333501"/>
        </a:xfrm>
        <a:prstGeom prst="rect">
          <a:avLst/>
        </a:prstGeom>
      </xdr:spPr>
    </xdr:pic>
    <xdr:clientData/>
  </xdr:twoCellAnchor>
  <xdr:twoCellAnchor editAs="oneCell">
    <xdr:from>
      <xdr:col>0</xdr:col>
      <xdr:colOff>1327281</xdr:colOff>
      <xdr:row>1</xdr:row>
      <xdr:rowOff>388</xdr:rowOff>
    </xdr:from>
    <xdr:to>
      <xdr:col>1</xdr:col>
      <xdr:colOff>1476376</xdr:colOff>
      <xdr:row>1</xdr:row>
      <xdr:rowOff>1393913</xdr:rowOff>
    </xdr:to>
    <xdr:pic>
      <xdr:nvPicPr>
        <xdr:cNvPr id="3" name="Picture 2" descr="GNP_Headquarters Area_0001_0002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27281" y="762388"/>
          <a:ext cx="1530220" cy="1393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45719</xdr:colOff>
      <xdr:row>2</xdr:row>
      <xdr:rowOff>146684</xdr:rowOff>
    </xdr:from>
    <xdr:to>
      <xdr:col>1</xdr:col>
      <xdr:colOff>1560194</xdr:colOff>
      <xdr:row>2</xdr:row>
      <xdr:rowOff>1534953</xdr:rowOff>
    </xdr:to>
    <xdr:pic>
      <xdr:nvPicPr>
        <xdr:cNvPr id="4" name="Picture 3" descr="GNP_Headquarters Area_0002_0003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1179" y="657224"/>
          <a:ext cx="1514475" cy="1388269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0</xdr:row>
      <xdr:rowOff>45720</xdr:rowOff>
    </xdr:from>
    <xdr:to>
      <xdr:col>0</xdr:col>
      <xdr:colOff>1765971</xdr:colOff>
      <xdr:row>0</xdr:row>
      <xdr:rowOff>1333499</xdr:rowOff>
    </xdr:to>
    <xdr:pic>
      <xdr:nvPicPr>
        <xdr:cNvPr id="5" name="Picture 4" descr="GNP_Headquarters Area_0002_0001.jpg">
          <a:extLst>
            <a:ext uri="{FF2B5EF4-FFF2-40B4-BE49-F238E27FC236}">
              <a16:creationId xmlns:a16="http://schemas.microsoft.com/office/drawing/2014/main" id="{C4091F94-E9BA-466C-91F1-0A2509F85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720" y="45720"/>
          <a:ext cx="1720251" cy="12877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1476375</xdr:colOff>
      <xdr:row>2</xdr:row>
      <xdr:rowOff>1594805</xdr:rowOff>
    </xdr:to>
    <xdr:pic>
      <xdr:nvPicPr>
        <xdr:cNvPr id="6" name="Picture 5" descr="GNP_Headquarters Area_0002_0002.jpg">
          <a:extLst>
            <a:ext uri="{FF2B5EF4-FFF2-40B4-BE49-F238E27FC236}">
              <a16:creationId xmlns:a16="http://schemas.microsoft.com/office/drawing/2014/main" id="{A8FBC697-6263-482E-AABA-92C1BD9DA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57400"/>
          <a:ext cx="1476375" cy="15948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47625</xdr:rowOff>
    </xdr:from>
    <xdr:to>
      <xdr:col>0</xdr:col>
      <xdr:colOff>1452465</xdr:colOff>
      <xdr:row>1</xdr:row>
      <xdr:rowOff>1323975</xdr:rowOff>
    </xdr:to>
    <xdr:pic>
      <xdr:nvPicPr>
        <xdr:cNvPr id="3" name="Picture 2" descr="GNP_Headquarters Area_0003_0002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09625"/>
          <a:ext cx="136674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1219200</xdr:rowOff>
    </xdr:to>
    <xdr:pic>
      <xdr:nvPicPr>
        <xdr:cNvPr id="4" name="Picture 3" descr="GNP_Headquarters Area_0003_0003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762000"/>
          <a:ext cx="1371600" cy="1219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1762124</xdr:colOff>
      <xdr:row>1</xdr:row>
      <xdr:rowOff>1419225</xdr:rowOff>
    </xdr:to>
    <xdr:pic>
      <xdr:nvPicPr>
        <xdr:cNvPr id="2" name="Picture 1" descr="GNP_Headquarters Area_0004_0002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762124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1524000</xdr:colOff>
      <xdr:row>1</xdr:row>
      <xdr:rowOff>1438275</xdr:rowOff>
    </xdr:to>
    <xdr:pic>
      <xdr:nvPicPr>
        <xdr:cNvPr id="3" name="Picture 2" descr="GNP_Headquarters Area_0004_0003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81175" y="762000"/>
          <a:ext cx="1524000" cy="1438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</xdr:rowOff>
    </xdr:from>
    <xdr:to>
      <xdr:col>0</xdr:col>
      <xdr:colOff>1366740</xdr:colOff>
      <xdr:row>2</xdr:row>
      <xdr:rowOff>1314451</xdr:rowOff>
    </xdr:to>
    <xdr:pic>
      <xdr:nvPicPr>
        <xdr:cNvPr id="4" name="Picture 3" descr="GNP_Headquarters Area_0004_0004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247901"/>
          <a:ext cx="136674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1</xdr:col>
      <xdr:colOff>1447800</xdr:colOff>
      <xdr:row>2</xdr:row>
      <xdr:rowOff>1352551</xdr:rowOff>
    </xdr:to>
    <xdr:pic>
      <xdr:nvPicPr>
        <xdr:cNvPr id="5" name="Picture 4" descr="GNP_Headquarters Area_0004_0006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81175" y="2247901"/>
          <a:ext cx="1447800" cy="13525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Headquarters Area_0009_0001.jpg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09_0002.jpg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09_0003.jpg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1298108</xdr:colOff>
      <xdr:row>1</xdr:row>
      <xdr:rowOff>1304925</xdr:rowOff>
    </xdr:to>
    <xdr:pic>
      <xdr:nvPicPr>
        <xdr:cNvPr id="10" name="Picture 9" descr="GNP_Headquarters Area_0016_0002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298108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1333500</xdr:rowOff>
    </xdr:to>
    <xdr:pic>
      <xdr:nvPicPr>
        <xdr:cNvPr id="11" name="Picture 10" descr="GNP_Headquarters Area_0016_0003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66900" y="762000"/>
          <a:ext cx="13716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1321390</xdr:colOff>
      <xdr:row>2</xdr:row>
      <xdr:rowOff>1114425</xdr:rowOff>
    </xdr:to>
    <xdr:pic>
      <xdr:nvPicPr>
        <xdr:cNvPr id="12" name="Picture 11" descr="GNP_Headquarters Area_0016_0007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1321390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28964</xdr:colOff>
      <xdr:row>2</xdr:row>
      <xdr:rowOff>18468</xdr:rowOff>
    </xdr:from>
    <xdr:to>
      <xdr:col>1</xdr:col>
      <xdr:colOff>1257300</xdr:colOff>
      <xdr:row>2</xdr:row>
      <xdr:rowOff>1152691</xdr:rowOff>
    </xdr:to>
    <xdr:pic>
      <xdr:nvPicPr>
        <xdr:cNvPr id="13" name="Picture 12" descr="GNP_Headquarters Area_0016_0006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38664" y="2113968"/>
          <a:ext cx="1228336" cy="11342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1366740</xdr:colOff>
      <xdr:row>1</xdr:row>
      <xdr:rowOff>1457325</xdr:rowOff>
    </xdr:to>
    <xdr:pic>
      <xdr:nvPicPr>
        <xdr:cNvPr id="2" name="Picture 1" descr="GNP_Headquarters Area_0017_0002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366740" cy="1457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2</xdr:row>
      <xdr:rowOff>148590</xdr:rowOff>
    </xdr:to>
    <xdr:pic>
      <xdr:nvPicPr>
        <xdr:cNvPr id="3" name="Picture 2" descr="GNP_Headquarters Area_0017_0003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19225" y="762000"/>
          <a:ext cx="1371600" cy="1672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1366740</xdr:colOff>
      <xdr:row>3</xdr:row>
      <xdr:rowOff>15240</xdr:rowOff>
    </xdr:to>
    <xdr:pic>
      <xdr:nvPicPr>
        <xdr:cNvPr id="4" name="Picture 3" descr="GNP_Headquarters Area_0017_0004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190750"/>
          <a:ext cx="1366740" cy="1291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3</xdr:row>
      <xdr:rowOff>15240</xdr:rowOff>
    </xdr:to>
    <xdr:pic>
      <xdr:nvPicPr>
        <xdr:cNvPr id="5" name="Picture 4" descr="GNP_Headquarters Area_0017_0005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90625" y="9001125"/>
          <a:ext cx="1371600" cy="9105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1039974</xdr:colOff>
      <xdr:row>1</xdr:row>
      <xdr:rowOff>1143000</xdr:rowOff>
    </xdr:to>
    <xdr:pic>
      <xdr:nvPicPr>
        <xdr:cNvPr id="2" name="Picture 1" descr="GNP_Headquarters Area_0018_0002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039974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1202961</xdr:colOff>
      <xdr:row>1</xdr:row>
      <xdr:rowOff>1019175</xdr:rowOff>
    </xdr:to>
    <xdr:pic>
      <xdr:nvPicPr>
        <xdr:cNvPr id="3" name="Picture 2" descr="GNP_Headquarters Area_0018_0003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7300" y="762000"/>
          <a:ext cx="1202961" cy="1019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1239742</xdr:colOff>
      <xdr:row>2</xdr:row>
      <xdr:rowOff>1171575</xdr:rowOff>
    </xdr:to>
    <xdr:pic>
      <xdr:nvPicPr>
        <xdr:cNvPr id="4" name="Picture 3" descr="GNP_Headquarters Area_0018_0004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14525"/>
          <a:ext cx="1239742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1203690</xdr:colOff>
      <xdr:row>2</xdr:row>
      <xdr:rowOff>1133475</xdr:rowOff>
    </xdr:to>
    <xdr:pic>
      <xdr:nvPicPr>
        <xdr:cNvPr id="5" name="Picture 4" descr="GNP_Headquarters Area_0018_0005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57300" y="1914525"/>
          <a:ext cx="1203690" cy="11334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1366740</xdr:colOff>
      <xdr:row>1</xdr:row>
      <xdr:rowOff>1390650</xdr:rowOff>
    </xdr:to>
    <xdr:pic>
      <xdr:nvPicPr>
        <xdr:cNvPr id="2" name="Picture 1" descr="GNP_Headquarters Area_0019_0002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36674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1352550</xdr:rowOff>
    </xdr:to>
    <xdr:pic>
      <xdr:nvPicPr>
        <xdr:cNvPr id="3" name="Picture 2" descr="GNP_Headquarters Area_0019_0003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23975" y="762000"/>
          <a:ext cx="1371600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1366740</xdr:colOff>
      <xdr:row>2</xdr:row>
      <xdr:rowOff>1291590</xdr:rowOff>
    </xdr:to>
    <xdr:pic>
      <xdr:nvPicPr>
        <xdr:cNvPr id="4" name="Picture 3" descr="GNP_Headquarters Area_0019_0004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2734925"/>
          <a:ext cx="136674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1291590</xdr:rowOff>
    </xdr:to>
    <xdr:pic>
      <xdr:nvPicPr>
        <xdr:cNvPr id="5" name="Picture 4" descr="GNP_Headquarters Area_0019_0005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90625" y="12734925"/>
          <a:ext cx="1371600" cy="9105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1</xdr:row>
      <xdr:rowOff>0</xdr:rowOff>
    </xdr:from>
    <xdr:to>
      <xdr:col>0</xdr:col>
      <xdr:colOff>2006009</xdr:colOff>
      <xdr:row>1</xdr:row>
      <xdr:rowOff>1562100</xdr:rowOff>
    </xdr:to>
    <xdr:pic>
      <xdr:nvPicPr>
        <xdr:cNvPr id="2" name="Picture 1" descr="GNP_Headquarters Area_0020_0002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4" y="762000"/>
          <a:ext cx="1958385" cy="1562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1366740</xdr:colOff>
      <xdr:row>1</xdr:row>
      <xdr:rowOff>1278255</xdr:rowOff>
    </xdr:to>
    <xdr:pic>
      <xdr:nvPicPr>
        <xdr:cNvPr id="2" name="Picture 1" descr="GNP_Headquarters Area_0021_0002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36674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2</xdr:row>
      <xdr:rowOff>28575</xdr:rowOff>
    </xdr:to>
    <xdr:pic>
      <xdr:nvPicPr>
        <xdr:cNvPr id="3" name="Picture 2" descr="GNP_Headquarters Area_0021_0003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28775" y="762000"/>
          <a:ext cx="1371600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1562100</xdr:colOff>
      <xdr:row>2</xdr:row>
      <xdr:rowOff>1278255</xdr:rowOff>
    </xdr:to>
    <xdr:pic>
      <xdr:nvPicPr>
        <xdr:cNvPr id="4" name="Picture 3" descr="GNP_Headquarters Area_0021_0004.jp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156210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3</xdr:row>
      <xdr:rowOff>19050</xdr:rowOff>
    </xdr:to>
    <xdr:pic>
      <xdr:nvPicPr>
        <xdr:cNvPr id="5" name="Picture 4" descr="GNP_Headquarters Area_0021_0005.jp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28775" y="2095500"/>
          <a:ext cx="1371600" cy="13525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1547632</xdr:colOff>
      <xdr:row>1</xdr:row>
      <xdr:rowOff>1466850</xdr:rowOff>
    </xdr:to>
    <xdr:pic>
      <xdr:nvPicPr>
        <xdr:cNvPr id="2" name="Picture 1" descr="GNP_Headquarters Area_0022_0002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547632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1638299</xdr:colOff>
      <xdr:row>1</xdr:row>
      <xdr:rowOff>0</xdr:rowOff>
    </xdr:from>
    <xdr:to>
      <xdr:col>1</xdr:col>
      <xdr:colOff>1476374</xdr:colOff>
      <xdr:row>1</xdr:row>
      <xdr:rowOff>1455870</xdr:rowOff>
    </xdr:to>
    <xdr:pic>
      <xdr:nvPicPr>
        <xdr:cNvPr id="3" name="Picture 2" descr="GNP_Headquarters Area_0022_0003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38299" y="762000"/>
          <a:ext cx="1476375" cy="14558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1366740</xdr:colOff>
      <xdr:row>2</xdr:row>
      <xdr:rowOff>1333500</xdr:rowOff>
    </xdr:to>
    <xdr:pic>
      <xdr:nvPicPr>
        <xdr:cNvPr id="4" name="Picture 3" descr="GNP_Headquarters Area_0024_0004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1333500</xdr:rowOff>
    </xdr:to>
    <xdr:pic>
      <xdr:nvPicPr>
        <xdr:cNvPr id="5" name="Picture 4" descr="GNP_Headquarters Area_0024_0005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38300" y="2095500"/>
          <a:ext cx="1371600" cy="13335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29158</xdr:colOff>
      <xdr:row>1</xdr:row>
      <xdr:rowOff>57732</xdr:rowOff>
    </xdr:from>
    <xdr:to>
      <xdr:col>1</xdr:col>
      <xdr:colOff>209550</xdr:colOff>
      <xdr:row>1</xdr:row>
      <xdr:rowOff>1724025</xdr:rowOff>
    </xdr:to>
    <xdr:pic>
      <xdr:nvPicPr>
        <xdr:cNvPr id="2" name="Picture 1" descr="GNP_Headquarters Area_0023_0002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58" y="819732"/>
          <a:ext cx="1790117" cy="1666293"/>
        </a:xfrm>
        <a:prstGeom prst="rect">
          <a:avLst/>
        </a:prstGeom>
      </xdr:spPr>
    </xdr:pic>
    <xdr:clientData/>
  </xdr:twoCellAnchor>
  <xdr:twoCellAnchor editAs="oneCell">
    <xdr:from>
      <xdr:col>0</xdr:col>
      <xdr:colOff>1609724</xdr:colOff>
      <xdr:row>1</xdr:row>
      <xdr:rowOff>0</xdr:rowOff>
    </xdr:from>
    <xdr:to>
      <xdr:col>1</xdr:col>
      <xdr:colOff>1571624</xdr:colOff>
      <xdr:row>1</xdr:row>
      <xdr:rowOff>1743075</xdr:rowOff>
    </xdr:to>
    <xdr:pic>
      <xdr:nvPicPr>
        <xdr:cNvPr id="3" name="Picture 2" descr="GNP_Headquarters Area_0023_0003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09724" y="762000"/>
          <a:ext cx="1571625" cy="1743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1552575</xdr:colOff>
      <xdr:row>3</xdr:row>
      <xdr:rowOff>0</xdr:rowOff>
    </xdr:to>
    <xdr:pic>
      <xdr:nvPicPr>
        <xdr:cNvPr id="4" name="Picture 3" descr="GNP_Headquarters Area_0023_0004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552700"/>
          <a:ext cx="15525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1</xdr:row>
      <xdr:rowOff>1771650</xdr:rowOff>
    </xdr:from>
    <xdr:to>
      <xdr:col>1</xdr:col>
      <xdr:colOff>1495424</xdr:colOff>
      <xdr:row>3</xdr:row>
      <xdr:rowOff>0</xdr:rowOff>
    </xdr:to>
    <xdr:pic>
      <xdr:nvPicPr>
        <xdr:cNvPr id="5" name="Picture 4" descr="GNP_Headquarters Area_0023_0005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31496" y="2533650"/>
          <a:ext cx="1473653" cy="15335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1366740</xdr:colOff>
      <xdr:row>1</xdr:row>
      <xdr:rowOff>1466850</xdr:rowOff>
    </xdr:to>
    <xdr:pic>
      <xdr:nvPicPr>
        <xdr:cNvPr id="2" name="Picture 1" descr="GNP_Headquarters Area_0024_0002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36674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742950</xdr:rowOff>
    </xdr:from>
    <xdr:to>
      <xdr:col>1</xdr:col>
      <xdr:colOff>1400175</xdr:colOff>
      <xdr:row>1</xdr:row>
      <xdr:rowOff>1476375</xdr:rowOff>
    </xdr:to>
    <xdr:pic>
      <xdr:nvPicPr>
        <xdr:cNvPr id="3" name="Picture 2" descr="GNP_Headquarters Area_0024_0003.jp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7325" y="742950"/>
          <a:ext cx="1371600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1421296</xdr:colOff>
      <xdr:row>2</xdr:row>
      <xdr:rowOff>1257300</xdr:rowOff>
    </xdr:to>
    <xdr:pic>
      <xdr:nvPicPr>
        <xdr:cNvPr id="4" name="Picture 3" descr="GNP_Headquarters Area_0024_0006.jp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905125"/>
          <a:ext cx="1421296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1266825</xdr:rowOff>
    </xdr:to>
    <xdr:pic>
      <xdr:nvPicPr>
        <xdr:cNvPr id="5" name="Picture 4" descr="GNP_Headquarters Area_0024_0007.jp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28750" y="2905125"/>
          <a:ext cx="1371600" cy="12668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29159</xdr:colOff>
      <xdr:row>1</xdr:row>
      <xdr:rowOff>0</xdr:rowOff>
    </xdr:from>
    <xdr:to>
      <xdr:col>0</xdr:col>
      <xdr:colOff>1278100</xdr:colOff>
      <xdr:row>1</xdr:row>
      <xdr:rowOff>1333500</xdr:rowOff>
    </xdr:to>
    <xdr:pic>
      <xdr:nvPicPr>
        <xdr:cNvPr id="2" name="Picture 1" descr="GNP_Headquarters Area_0025_0002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59" y="762000"/>
          <a:ext cx="1248941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1314450</xdr:rowOff>
    </xdr:to>
    <xdr:pic>
      <xdr:nvPicPr>
        <xdr:cNvPr id="3" name="Picture 2" descr="GNP_Headquarters Area_0025_0003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0225" y="762000"/>
          <a:ext cx="1371600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1366740</xdr:colOff>
      <xdr:row>2</xdr:row>
      <xdr:rowOff>1333500</xdr:rowOff>
    </xdr:to>
    <xdr:pic>
      <xdr:nvPicPr>
        <xdr:cNvPr id="4" name="Picture 3" descr="GNP_Headquarters Area_0025_0004.jp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1343025</xdr:rowOff>
    </xdr:to>
    <xdr:pic>
      <xdr:nvPicPr>
        <xdr:cNvPr id="5" name="Picture 4" descr="GNP_Headquarters Area_0025_0005.jp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00225" y="2095500"/>
          <a:ext cx="1371600" cy="13430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1394732</xdr:colOff>
      <xdr:row>1</xdr:row>
      <xdr:rowOff>1343025</xdr:rowOff>
    </xdr:to>
    <xdr:pic>
      <xdr:nvPicPr>
        <xdr:cNvPr id="2" name="Picture 1" descr="GNP_Headquarters Area_0026_0002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394732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</xdr:row>
      <xdr:rowOff>0</xdr:rowOff>
    </xdr:from>
    <xdr:to>
      <xdr:col>1</xdr:col>
      <xdr:colOff>962025</xdr:colOff>
      <xdr:row>1</xdr:row>
      <xdr:rowOff>1329292</xdr:rowOff>
    </xdr:to>
    <xdr:pic>
      <xdr:nvPicPr>
        <xdr:cNvPr id="4" name="Picture 3" descr="GNP_Headquarters Area_0026_0004.jp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47825" y="762000"/>
          <a:ext cx="885825" cy="13292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1562100</xdr:colOff>
      <xdr:row>2</xdr:row>
      <xdr:rowOff>1333500</xdr:rowOff>
    </xdr:to>
    <xdr:pic>
      <xdr:nvPicPr>
        <xdr:cNvPr id="5" name="Picture 4" descr="GNP_Headquarters Area_0026_0005.jpg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15621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</xdr:row>
      <xdr:rowOff>19050</xdr:rowOff>
    </xdr:from>
    <xdr:to>
      <xdr:col>1</xdr:col>
      <xdr:colOff>942975</xdr:colOff>
      <xdr:row>3</xdr:row>
      <xdr:rowOff>2702</xdr:rowOff>
    </xdr:to>
    <xdr:pic>
      <xdr:nvPicPr>
        <xdr:cNvPr id="6" name="Picture 5" descr="GNP_Headquarters Area_0026_0006.jpg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38300" y="2114550"/>
          <a:ext cx="876300" cy="13552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29159</xdr:rowOff>
    </xdr:from>
    <xdr:to>
      <xdr:col>0</xdr:col>
      <xdr:colOff>1495424</xdr:colOff>
      <xdr:row>1</xdr:row>
      <xdr:rowOff>1819275</xdr:rowOff>
    </xdr:to>
    <xdr:pic>
      <xdr:nvPicPr>
        <xdr:cNvPr id="3" name="Picture 2" descr="GNP_Headquarters Area_0027_0003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91159"/>
          <a:ext cx="1495424" cy="17901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1495425</xdr:colOff>
      <xdr:row>2</xdr:row>
      <xdr:rowOff>1675623</xdr:rowOff>
    </xdr:to>
    <xdr:pic>
      <xdr:nvPicPr>
        <xdr:cNvPr id="4" name="Picture 3" descr="GNP_Headquarters Area_0027_0004.jpg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619375"/>
          <a:ext cx="1495425" cy="1675623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1523999</xdr:colOff>
      <xdr:row>1</xdr:row>
      <xdr:rowOff>9525</xdr:rowOff>
    </xdr:from>
    <xdr:to>
      <xdr:col>1</xdr:col>
      <xdr:colOff>866774</xdr:colOff>
      <xdr:row>1</xdr:row>
      <xdr:rowOff>1825989</xdr:rowOff>
    </xdr:to>
    <xdr:pic>
      <xdr:nvPicPr>
        <xdr:cNvPr id="5" name="Picture 4" descr="GNP_Headquarters Area_0027_0002.jpg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23999" y="771525"/>
          <a:ext cx="904875" cy="18164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1504950</xdr:colOff>
      <xdr:row>2</xdr:row>
      <xdr:rowOff>1688582</xdr:rowOff>
    </xdr:to>
    <xdr:pic>
      <xdr:nvPicPr>
        <xdr:cNvPr id="6" name="Picture 5" descr="GNP_Headquarters Area_0027_0005.jpg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62100" y="2619375"/>
          <a:ext cx="1504950" cy="168858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19049</xdr:rowOff>
    </xdr:from>
    <xdr:to>
      <xdr:col>1</xdr:col>
      <xdr:colOff>1047750</xdr:colOff>
      <xdr:row>2</xdr:row>
      <xdr:rowOff>1533524</xdr:rowOff>
    </xdr:to>
    <xdr:pic>
      <xdr:nvPicPr>
        <xdr:cNvPr id="3" name="Picture 2" descr="GNP_Headquarters Area_0028_0003.jp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19275" y="2447924"/>
          <a:ext cx="990600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</xdr:row>
      <xdr:rowOff>47625</xdr:rowOff>
    </xdr:from>
    <xdr:to>
      <xdr:col>0</xdr:col>
      <xdr:colOff>1370045</xdr:colOff>
      <xdr:row>1</xdr:row>
      <xdr:rowOff>1628775</xdr:rowOff>
    </xdr:to>
    <xdr:pic>
      <xdr:nvPicPr>
        <xdr:cNvPr id="4" name="Picture 3" descr="GNP_Headquarters Area_0028_0004.jp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50" y="809625"/>
          <a:ext cx="135099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38101</xdr:rowOff>
    </xdr:from>
    <xdr:to>
      <xdr:col>1</xdr:col>
      <xdr:colOff>659752</xdr:colOff>
      <xdr:row>1</xdr:row>
      <xdr:rowOff>1638301</xdr:rowOff>
    </xdr:to>
    <xdr:pic>
      <xdr:nvPicPr>
        <xdr:cNvPr id="5" name="Picture 4" descr="GNP_Headquarters Area_0028_0005.jpg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14475" y="800101"/>
          <a:ext cx="602602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</xdr:row>
      <xdr:rowOff>0</xdr:rowOff>
    </xdr:from>
    <xdr:to>
      <xdr:col>1</xdr:col>
      <xdr:colOff>19050</xdr:colOff>
      <xdr:row>2</xdr:row>
      <xdr:rowOff>1314450</xdr:rowOff>
    </xdr:to>
    <xdr:pic>
      <xdr:nvPicPr>
        <xdr:cNvPr id="7" name="Picture 6" descr="GNP_Headquarters Area_0028_0002.jpg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525" y="2428875"/>
          <a:ext cx="1771650" cy="13144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29158</xdr:colOff>
      <xdr:row>0</xdr:row>
      <xdr:rowOff>761028</xdr:rowOff>
    </xdr:from>
    <xdr:to>
      <xdr:col>0</xdr:col>
      <xdr:colOff>1466850</xdr:colOff>
      <xdr:row>2</xdr:row>
      <xdr:rowOff>36880</xdr:rowOff>
    </xdr:to>
    <xdr:pic>
      <xdr:nvPicPr>
        <xdr:cNvPr id="2" name="Picture 1" descr="GNP_Headquarters Area_0029_0002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58" y="761028"/>
          <a:ext cx="1437692" cy="163805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</xdr:row>
      <xdr:rowOff>0</xdr:rowOff>
    </xdr:from>
    <xdr:to>
      <xdr:col>1</xdr:col>
      <xdr:colOff>1385985</xdr:colOff>
      <xdr:row>1</xdr:row>
      <xdr:rowOff>1571625</xdr:rowOff>
    </xdr:to>
    <xdr:pic>
      <xdr:nvPicPr>
        <xdr:cNvPr id="3" name="Picture 2" descr="GNP_Headquarters Area_0029_0003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52575" y="762000"/>
          <a:ext cx="1347885" cy="1571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1443329</xdr:colOff>
      <xdr:row>2</xdr:row>
      <xdr:rowOff>1381125</xdr:rowOff>
    </xdr:to>
    <xdr:pic>
      <xdr:nvPicPr>
        <xdr:cNvPr id="4" name="Picture 3" descr="GNP_Headquarters Area_0029_0004.jp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362200"/>
          <a:ext cx="1443329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9526</xdr:rowOff>
    </xdr:from>
    <xdr:to>
      <xdr:col>1</xdr:col>
      <xdr:colOff>1370240</xdr:colOff>
      <xdr:row>2</xdr:row>
      <xdr:rowOff>1419226</xdr:rowOff>
    </xdr:to>
    <xdr:pic>
      <xdr:nvPicPr>
        <xdr:cNvPr id="5" name="Picture 4" descr="GNP_Headquarters Area_0029_0005.jpg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24000" y="2371726"/>
          <a:ext cx="1360715" cy="14097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28575</xdr:rowOff>
    </xdr:from>
    <xdr:to>
      <xdr:col>0</xdr:col>
      <xdr:colOff>1438275</xdr:colOff>
      <xdr:row>1</xdr:row>
      <xdr:rowOff>1524001</xdr:rowOff>
    </xdr:to>
    <xdr:pic>
      <xdr:nvPicPr>
        <xdr:cNvPr id="3" name="Picture 2" descr="GNP_Headquarters Area_0040_0002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495300"/>
          <a:ext cx="1409700" cy="14954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</xdr:col>
      <xdr:colOff>1504950</xdr:colOff>
      <xdr:row>1</xdr:row>
      <xdr:rowOff>1562101</xdr:rowOff>
    </xdr:to>
    <xdr:pic>
      <xdr:nvPicPr>
        <xdr:cNvPr id="4" name="Picture 3" descr="GNP_Headquarters Area_0040_0003.jp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00200" y="466726"/>
          <a:ext cx="1504950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</xdr:row>
      <xdr:rowOff>28575</xdr:rowOff>
    </xdr:from>
    <xdr:to>
      <xdr:col>1</xdr:col>
      <xdr:colOff>7442</xdr:colOff>
      <xdr:row>2</xdr:row>
      <xdr:rowOff>1438275</xdr:rowOff>
    </xdr:to>
    <xdr:pic>
      <xdr:nvPicPr>
        <xdr:cNvPr id="5" name="Picture 4" descr="GNP_Headquarters Area_0040_0005.jpg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150" y="2171700"/>
          <a:ext cx="1550492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</xdr:row>
      <xdr:rowOff>38100</xdr:rowOff>
    </xdr:from>
    <xdr:to>
      <xdr:col>1</xdr:col>
      <xdr:colOff>1464898</xdr:colOff>
      <xdr:row>2</xdr:row>
      <xdr:rowOff>1400175</xdr:rowOff>
    </xdr:to>
    <xdr:pic>
      <xdr:nvPicPr>
        <xdr:cNvPr id="6" name="Picture 5" descr="GNP_Headquarters Area_0040_0004.jpg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19250" y="2571750"/>
          <a:ext cx="1445848" cy="13620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1</xdr:row>
      <xdr:rowOff>0</xdr:rowOff>
    </xdr:from>
    <xdr:to>
      <xdr:col>0</xdr:col>
      <xdr:colOff>914401</xdr:colOff>
      <xdr:row>1</xdr:row>
      <xdr:rowOff>1402021</xdr:rowOff>
    </xdr:to>
    <xdr:pic>
      <xdr:nvPicPr>
        <xdr:cNvPr id="7" name="Picture 6" descr="GNP_Headquarters Area_0041_0002.jpg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495300"/>
          <a:ext cx="895350" cy="140202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28575</xdr:rowOff>
    </xdr:from>
    <xdr:to>
      <xdr:col>1</xdr:col>
      <xdr:colOff>1005056</xdr:colOff>
      <xdr:row>1</xdr:row>
      <xdr:rowOff>1447800</xdr:rowOff>
    </xdr:to>
    <xdr:pic>
      <xdr:nvPicPr>
        <xdr:cNvPr id="8" name="Picture 7" descr="GNP_Headquarters Area_0041_0003.jpg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19275" y="523875"/>
          <a:ext cx="947906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</xdr:row>
      <xdr:rowOff>9526</xdr:rowOff>
    </xdr:from>
    <xdr:to>
      <xdr:col>0</xdr:col>
      <xdr:colOff>1020789</xdr:colOff>
      <xdr:row>2</xdr:row>
      <xdr:rowOff>1362076</xdr:rowOff>
    </xdr:to>
    <xdr:pic>
      <xdr:nvPicPr>
        <xdr:cNvPr id="9" name="Picture 8" descr="GNP_Headquarters Area_0041_0004.jpg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575" y="1981201"/>
          <a:ext cx="992214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</xdr:row>
      <xdr:rowOff>1</xdr:rowOff>
    </xdr:from>
    <xdr:to>
      <xdr:col>1</xdr:col>
      <xdr:colOff>1010293</xdr:colOff>
      <xdr:row>2</xdr:row>
      <xdr:rowOff>1333501</xdr:rowOff>
    </xdr:to>
    <xdr:pic>
      <xdr:nvPicPr>
        <xdr:cNvPr id="10" name="Picture 9" descr="GNP_Headquarters Area_0041_0005.jpg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90700" y="1971676"/>
          <a:ext cx="981718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28575</xdr:rowOff>
    </xdr:from>
    <xdr:to>
      <xdr:col>0</xdr:col>
      <xdr:colOff>1168229</xdr:colOff>
      <xdr:row>4</xdr:row>
      <xdr:rowOff>9525</xdr:rowOff>
    </xdr:to>
    <xdr:pic>
      <xdr:nvPicPr>
        <xdr:cNvPr id="11" name="Picture 10" descr="GNP_Headquarters Area_0041_0006.jpg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390900"/>
          <a:ext cx="1168229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1162050</xdr:colOff>
      <xdr:row>3</xdr:row>
      <xdr:rowOff>1254125</xdr:rowOff>
    </xdr:to>
    <xdr:pic>
      <xdr:nvPicPr>
        <xdr:cNvPr id="12" name="Picture 11" descr="GNP_Headquarters Area_0041_0007.jpg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81175" y="3381375"/>
          <a:ext cx="1143000" cy="1235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38099</xdr:rowOff>
    </xdr:from>
    <xdr:to>
      <xdr:col>0</xdr:col>
      <xdr:colOff>819150</xdr:colOff>
      <xdr:row>4</xdr:row>
      <xdr:rowOff>1532146</xdr:rowOff>
    </xdr:to>
    <xdr:pic>
      <xdr:nvPicPr>
        <xdr:cNvPr id="13" name="Picture 12" descr="GNP_Headquarters Area_0041_0008.jpg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5981699"/>
          <a:ext cx="819150" cy="149404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</xdr:row>
      <xdr:rowOff>19050</xdr:rowOff>
    </xdr:from>
    <xdr:to>
      <xdr:col>1</xdr:col>
      <xdr:colOff>1291115</xdr:colOff>
      <xdr:row>4</xdr:row>
      <xdr:rowOff>1009650</xdr:rowOff>
    </xdr:to>
    <xdr:pic>
      <xdr:nvPicPr>
        <xdr:cNvPr id="14" name="Picture 13" descr="GNP_Headquarters Area_0041_0009.jpg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57300" y="4667250"/>
          <a:ext cx="1233965" cy="9906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16578</xdr:colOff>
      <xdr:row>1</xdr:row>
      <xdr:rowOff>1123950</xdr:rowOff>
    </xdr:to>
    <xdr:pic>
      <xdr:nvPicPr>
        <xdr:cNvPr id="21" name="Picture 20" descr="GNP_Headquarters Area_0048_0002.jpg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61975"/>
          <a:ext cx="1692978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14385</xdr:colOff>
      <xdr:row>1</xdr:row>
      <xdr:rowOff>9524</xdr:rowOff>
    </xdr:from>
    <xdr:to>
      <xdr:col>1</xdr:col>
      <xdr:colOff>1762125</xdr:colOff>
      <xdr:row>1</xdr:row>
      <xdr:rowOff>1169829</xdr:rowOff>
    </xdr:to>
    <xdr:pic>
      <xdr:nvPicPr>
        <xdr:cNvPr id="22" name="Picture 21" descr="GNP_Headquarters Area_0048_0003.jpg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90785" y="571499"/>
          <a:ext cx="1747740" cy="1160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1618860</xdr:rowOff>
    </xdr:from>
    <xdr:to>
      <xdr:col>1</xdr:col>
      <xdr:colOff>17164</xdr:colOff>
      <xdr:row>2</xdr:row>
      <xdr:rowOff>1114424</xdr:rowOff>
    </xdr:to>
    <xdr:pic>
      <xdr:nvPicPr>
        <xdr:cNvPr id="23" name="Picture 22" descr="GNP_Headquarters Area_0048_0004.jpg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180835"/>
          <a:ext cx="1693564" cy="1124339"/>
        </a:xfrm>
        <a:prstGeom prst="rect">
          <a:avLst/>
        </a:prstGeom>
      </xdr:spPr>
    </xdr:pic>
    <xdr:clientData/>
  </xdr:twoCellAnchor>
  <xdr:twoCellAnchor editAs="oneCell">
    <xdr:from>
      <xdr:col>1</xdr:col>
      <xdr:colOff>33435</xdr:colOff>
      <xdr:row>2</xdr:row>
      <xdr:rowOff>9135</xdr:rowOff>
    </xdr:from>
    <xdr:to>
      <xdr:col>1</xdr:col>
      <xdr:colOff>1781175</xdr:colOff>
      <xdr:row>2</xdr:row>
      <xdr:rowOff>1169440</xdr:rowOff>
    </xdr:to>
    <xdr:pic>
      <xdr:nvPicPr>
        <xdr:cNvPr id="24" name="Picture 23" descr="GNP_Headquarters Area_0048_0005.jpg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09835" y="2199885"/>
          <a:ext cx="1747740" cy="1160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8746</xdr:rowOff>
    </xdr:from>
    <xdr:to>
      <xdr:col>0</xdr:col>
      <xdr:colOff>1651108</xdr:colOff>
      <xdr:row>3</xdr:row>
      <xdr:rowOff>1104899</xdr:rowOff>
    </xdr:to>
    <xdr:pic>
      <xdr:nvPicPr>
        <xdr:cNvPr id="25" name="Picture 24" descr="GNP_Headquarters Area_0048_0006.jpg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437746"/>
          <a:ext cx="1651108" cy="1096153"/>
        </a:xfrm>
        <a:prstGeom prst="rect">
          <a:avLst/>
        </a:prstGeom>
      </xdr:spPr>
    </xdr:pic>
    <xdr:clientData/>
  </xdr:twoCellAnchor>
  <xdr:twoCellAnchor editAs="oneCell">
    <xdr:from>
      <xdr:col>1</xdr:col>
      <xdr:colOff>23910</xdr:colOff>
      <xdr:row>3</xdr:row>
      <xdr:rowOff>27797</xdr:rowOff>
    </xdr:from>
    <xdr:to>
      <xdr:col>2</xdr:col>
      <xdr:colOff>28575</xdr:colOff>
      <xdr:row>3</xdr:row>
      <xdr:rowOff>1226043</xdr:rowOff>
    </xdr:to>
    <xdr:pic>
      <xdr:nvPicPr>
        <xdr:cNvPr id="26" name="Picture 25" descr="GNP_Headquarters Area_0048_0007.jpg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00310" y="3456797"/>
          <a:ext cx="1804890" cy="119824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0</xdr:col>
      <xdr:colOff>1133475</xdr:colOff>
      <xdr:row>1</xdr:row>
      <xdr:rowOff>1242082</xdr:rowOff>
    </xdr:to>
    <xdr:pic>
      <xdr:nvPicPr>
        <xdr:cNvPr id="2" name="Picture 1" descr="GNP_Headquarters Area_0049_0002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762000"/>
          <a:ext cx="1133474" cy="1242082"/>
        </a:xfrm>
        <a:prstGeom prst="rect">
          <a:avLst/>
        </a:prstGeom>
      </xdr:spPr>
    </xdr:pic>
    <xdr:clientData/>
  </xdr:twoCellAnchor>
  <xdr:twoCellAnchor editAs="oneCell">
    <xdr:from>
      <xdr:col>1</xdr:col>
      <xdr:colOff>30906</xdr:colOff>
      <xdr:row>1</xdr:row>
      <xdr:rowOff>28575</xdr:rowOff>
    </xdr:from>
    <xdr:to>
      <xdr:col>1</xdr:col>
      <xdr:colOff>1369539</xdr:colOff>
      <xdr:row>2</xdr:row>
      <xdr:rowOff>0</xdr:rowOff>
    </xdr:to>
    <xdr:pic>
      <xdr:nvPicPr>
        <xdr:cNvPr id="3" name="Picture 2" descr="GNP_Headquarters Area_0049_0003.jp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78706" y="790575"/>
          <a:ext cx="1338633" cy="1219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1366740</xdr:colOff>
      <xdr:row>2</xdr:row>
      <xdr:rowOff>1314450</xdr:rowOff>
    </xdr:to>
    <xdr:pic>
      <xdr:nvPicPr>
        <xdr:cNvPr id="4" name="Picture 3" descr="GNP_Headquarters Area_0049_0004.jpg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24050"/>
          <a:ext cx="136674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1295400</xdr:rowOff>
    </xdr:to>
    <xdr:pic>
      <xdr:nvPicPr>
        <xdr:cNvPr id="5" name="Picture 4" descr="GNP_Headquarters Area_0049_0005.jpg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47800" y="1924050"/>
          <a:ext cx="137160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1366740</xdr:colOff>
      <xdr:row>3</xdr:row>
      <xdr:rowOff>1291590</xdr:rowOff>
    </xdr:to>
    <xdr:pic>
      <xdr:nvPicPr>
        <xdr:cNvPr id="6" name="Picture 5" descr="GNP_Headquarters Area_0049_0006.jpg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42605325"/>
          <a:ext cx="136674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1291590</xdr:rowOff>
    </xdr:to>
    <xdr:pic>
      <xdr:nvPicPr>
        <xdr:cNvPr id="7" name="Picture 6" descr="GNP_Headquarters Area_0049_0007.jpg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90625" y="42605325"/>
          <a:ext cx="1371600" cy="91059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23244</xdr:rowOff>
    </xdr:from>
    <xdr:to>
      <xdr:col>0</xdr:col>
      <xdr:colOff>1019175</xdr:colOff>
      <xdr:row>1</xdr:row>
      <xdr:rowOff>1650184</xdr:rowOff>
    </xdr:to>
    <xdr:pic>
      <xdr:nvPicPr>
        <xdr:cNvPr id="2" name="Picture 1" descr="GNP_Headquarters Area_0064_0002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0444"/>
          <a:ext cx="1019175" cy="162694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</xdr:row>
      <xdr:rowOff>9525</xdr:rowOff>
    </xdr:from>
    <xdr:to>
      <xdr:col>1</xdr:col>
      <xdr:colOff>1271689</xdr:colOff>
      <xdr:row>1</xdr:row>
      <xdr:rowOff>1657350</xdr:rowOff>
    </xdr:to>
    <xdr:pic>
      <xdr:nvPicPr>
        <xdr:cNvPr id="3" name="Picture 2" descr="GNP_Headquarters Area_0064_0003.jp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8250" y="466725"/>
          <a:ext cx="1262164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</xdr:rowOff>
    </xdr:from>
    <xdr:to>
      <xdr:col>0</xdr:col>
      <xdr:colOff>1213083</xdr:colOff>
      <xdr:row>2</xdr:row>
      <xdr:rowOff>1428751</xdr:rowOff>
    </xdr:to>
    <xdr:pic>
      <xdr:nvPicPr>
        <xdr:cNvPr id="4" name="Picture 3" descr="GNP_Headquarters Area_0064_0004.jp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200276"/>
          <a:ext cx="1213083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19050</xdr:rowOff>
    </xdr:from>
    <xdr:to>
      <xdr:col>1</xdr:col>
      <xdr:colOff>1257300</xdr:colOff>
      <xdr:row>2</xdr:row>
      <xdr:rowOff>1495425</xdr:rowOff>
    </xdr:to>
    <xdr:pic>
      <xdr:nvPicPr>
        <xdr:cNvPr id="5" name="Picture 4" descr="GNP_Headquarters Area_0064_0005.jpg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04925" y="2219325"/>
          <a:ext cx="1181100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</xdr:rowOff>
    </xdr:from>
    <xdr:to>
      <xdr:col>0</xdr:col>
      <xdr:colOff>1197145</xdr:colOff>
      <xdr:row>3</xdr:row>
      <xdr:rowOff>1143001</xdr:rowOff>
    </xdr:to>
    <xdr:pic>
      <xdr:nvPicPr>
        <xdr:cNvPr id="6" name="Picture 5" descr="GNP_Headquarters Area_0064_0006.jpg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714751"/>
          <a:ext cx="119714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</xdr:rowOff>
    </xdr:from>
    <xdr:to>
      <xdr:col>1</xdr:col>
      <xdr:colOff>1219200</xdr:colOff>
      <xdr:row>3</xdr:row>
      <xdr:rowOff>1131889</xdr:rowOff>
    </xdr:to>
    <xdr:pic>
      <xdr:nvPicPr>
        <xdr:cNvPr id="7" name="Picture 6" descr="GNP_Headquarters Area_0064_0007.jpg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66825" y="3714751"/>
          <a:ext cx="1181100" cy="113188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0</xdr:col>
      <xdr:colOff>1190625</xdr:colOff>
      <xdr:row>1</xdr:row>
      <xdr:rowOff>1304925</xdr:rowOff>
    </xdr:to>
    <xdr:pic>
      <xdr:nvPicPr>
        <xdr:cNvPr id="2" name="Picture 1" descr="GNP_Headquarters Area_0073_0003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1"/>
          <a:ext cx="1190625" cy="13049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</xdr:col>
      <xdr:colOff>612322</xdr:colOff>
      <xdr:row>1</xdr:row>
      <xdr:rowOff>1333501</xdr:rowOff>
    </xdr:to>
    <xdr:pic>
      <xdr:nvPicPr>
        <xdr:cNvPr id="3" name="Picture 2" descr="GNP_Headquarters Area_0073_0004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9700" y="762001"/>
          <a:ext cx="612322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32463</xdr:colOff>
      <xdr:row>2</xdr:row>
      <xdr:rowOff>8941</xdr:rowOff>
    </xdr:from>
    <xdr:to>
      <xdr:col>0</xdr:col>
      <xdr:colOff>664224</xdr:colOff>
      <xdr:row>2</xdr:row>
      <xdr:rowOff>1323975</xdr:rowOff>
    </xdr:to>
    <xdr:pic>
      <xdr:nvPicPr>
        <xdr:cNvPr id="4" name="Picture 3" descr="GNP_Headquarters Area_0073_0006.jpg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2463" y="2104441"/>
          <a:ext cx="631761" cy="131503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1180907</xdr:colOff>
      <xdr:row>1</xdr:row>
      <xdr:rowOff>1304925</xdr:rowOff>
    </xdr:to>
    <xdr:pic>
      <xdr:nvPicPr>
        <xdr:cNvPr id="2" name="Picture 1" descr="GNP_Headquarters Area_0077_0002.jpg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00050"/>
          <a:ext cx="1180907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</xdr:col>
      <xdr:colOff>1360715</xdr:colOff>
      <xdr:row>1</xdr:row>
      <xdr:rowOff>1304925</xdr:rowOff>
    </xdr:to>
    <xdr:pic>
      <xdr:nvPicPr>
        <xdr:cNvPr id="3" name="Picture 2" descr="GNP_Headquarters Area_0077_0003.jpg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175" y="400051"/>
          <a:ext cx="1360715" cy="1304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622041</xdr:colOff>
      <xdr:row>3</xdr:row>
      <xdr:rowOff>9525</xdr:rowOff>
    </xdr:to>
    <xdr:pic>
      <xdr:nvPicPr>
        <xdr:cNvPr id="4" name="Picture 3" descr="GNP_Headquarters Area_0077_0004.jpg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733550"/>
          <a:ext cx="622041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1400564</xdr:colOff>
      <xdr:row>3</xdr:row>
      <xdr:rowOff>0</xdr:rowOff>
    </xdr:to>
    <xdr:pic>
      <xdr:nvPicPr>
        <xdr:cNvPr id="5" name="Picture 4" descr="GNP_Headquarters Area_0077_0005.jpg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00175" y="1733550"/>
          <a:ext cx="1400564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9526</xdr:rowOff>
    </xdr:from>
    <xdr:to>
      <xdr:col>0</xdr:col>
      <xdr:colOff>1355854</xdr:colOff>
      <xdr:row>3</xdr:row>
      <xdr:rowOff>1343026</xdr:rowOff>
    </xdr:to>
    <xdr:pic>
      <xdr:nvPicPr>
        <xdr:cNvPr id="6" name="Picture 5" descr="GNP_Headquarters Area_0077_0006.jpg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076576"/>
          <a:ext cx="1355854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1341276</xdr:colOff>
      <xdr:row>3</xdr:row>
      <xdr:rowOff>1333500</xdr:rowOff>
    </xdr:to>
    <xdr:pic>
      <xdr:nvPicPr>
        <xdr:cNvPr id="7" name="Picture 6" descr="GNP_Headquarters Area_0077_0008.jpg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0175" y="3067050"/>
          <a:ext cx="1341276" cy="13335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0</xdr:col>
      <xdr:colOff>1171207</xdr:colOff>
      <xdr:row>1</xdr:row>
      <xdr:rowOff>1314451</xdr:rowOff>
    </xdr:to>
    <xdr:pic>
      <xdr:nvPicPr>
        <xdr:cNvPr id="2" name="Picture 1" descr="GNP_Headquarters Area_0078_0002.jpg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1"/>
          <a:ext cx="1171207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1323975</xdr:rowOff>
    </xdr:to>
    <xdr:pic>
      <xdr:nvPicPr>
        <xdr:cNvPr id="3" name="Picture 2" descr="GNP_Headquarters Area_0078_0003.jpg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8275" y="762000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605790</xdr:colOff>
      <xdr:row>3</xdr:row>
      <xdr:rowOff>0</xdr:rowOff>
    </xdr:to>
    <xdr:pic>
      <xdr:nvPicPr>
        <xdr:cNvPr id="4" name="Picture 3" descr="GNP_Headquarters Area_0078_0004.jpg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60579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1323975</xdr:rowOff>
    </xdr:to>
    <xdr:pic>
      <xdr:nvPicPr>
        <xdr:cNvPr id="5" name="Picture 4" descr="GNP_Headquarters Area_0078_0005.jpg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38275" y="2095500"/>
          <a:ext cx="1371600" cy="13239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19438</xdr:colOff>
      <xdr:row>1</xdr:row>
      <xdr:rowOff>1</xdr:rowOff>
    </xdr:from>
    <xdr:to>
      <xdr:col>0</xdr:col>
      <xdr:colOff>937098</xdr:colOff>
      <xdr:row>1</xdr:row>
      <xdr:rowOff>1352551</xdr:rowOff>
    </xdr:to>
    <xdr:pic>
      <xdr:nvPicPr>
        <xdr:cNvPr id="2" name="Picture 1" descr="GNP_Headquarters Area_0080_0002.jp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38" y="762001"/>
          <a:ext cx="917660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</xdr:rowOff>
    </xdr:from>
    <xdr:to>
      <xdr:col>0</xdr:col>
      <xdr:colOff>1365575</xdr:colOff>
      <xdr:row>3</xdr:row>
      <xdr:rowOff>38100</xdr:rowOff>
    </xdr:to>
    <xdr:pic>
      <xdr:nvPicPr>
        <xdr:cNvPr id="3" name="Picture 2" descr="GNP_Headquarters Area_0080_0005.jpg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133601"/>
          <a:ext cx="1365575" cy="12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</xdr:rowOff>
    </xdr:from>
    <xdr:to>
      <xdr:col>2</xdr:col>
      <xdr:colOff>84170</xdr:colOff>
      <xdr:row>2</xdr:row>
      <xdr:rowOff>1190625</xdr:rowOff>
    </xdr:to>
    <xdr:pic>
      <xdr:nvPicPr>
        <xdr:cNvPr id="4" name="Picture 3" descr="GNP_Headquarters Area_0080_0006.jpg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00175" y="2133601"/>
          <a:ext cx="1350995" cy="1190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1394734</xdr:colOff>
      <xdr:row>4</xdr:row>
      <xdr:rowOff>95250</xdr:rowOff>
    </xdr:to>
    <xdr:pic>
      <xdr:nvPicPr>
        <xdr:cNvPr id="5" name="Picture 4" descr="GNP_Headquarters Area_0080_0007.jpg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352800"/>
          <a:ext cx="1394734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</xdr:rowOff>
    </xdr:from>
    <xdr:to>
      <xdr:col>2</xdr:col>
      <xdr:colOff>114301</xdr:colOff>
      <xdr:row>4</xdr:row>
      <xdr:rowOff>19050</xdr:rowOff>
    </xdr:to>
    <xdr:pic>
      <xdr:nvPicPr>
        <xdr:cNvPr id="6" name="Picture 5" descr="GNP_Headquarters Area_0080_0008.jpg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00175" y="3352801"/>
          <a:ext cx="1381126" cy="1209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1365573</xdr:colOff>
      <xdr:row>5</xdr:row>
      <xdr:rowOff>19050</xdr:rowOff>
    </xdr:to>
    <xdr:pic>
      <xdr:nvPicPr>
        <xdr:cNvPr id="7" name="Picture 6" descr="GNP_Headquarters Area_0080_0010.jpg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5143500"/>
          <a:ext cx="1365573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93890</xdr:colOff>
      <xdr:row>4</xdr:row>
      <xdr:rowOff>1304925</xdr:rowOff>
    </xdr:to>
    <xdr:pic>
      <xdr:nvPicPr>
        <xdr:cNvPr id="8" name="Picture 7" descr="GNP_Headquarters Area_0080_0011.jpg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00175" y="5143500"/>
          <a:ext cx="1360715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19439</xdr:rowOff>
    </xdr:from>
    <xdr:to>
      <xdr:col>2</xdr:col>
      <xdr:colOff>59287</xdr:colOff>
      <xdr:row>1</xdr:row>
      <xdr:rowOff>1323975</xdr:rowOff>
    </xdr:to>
    <xdr:pic>
      <xdr:nvPicPr>
        <xdr:cNvPr id="9" name="Picture 8" descr="GNP_Headquarters Area_0080_0003.jpg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1" y="781439"/>
          <a:ext cx="1336416" cy="1304536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1185846</xdr:colOff>
      <xdr:row>1</xdr:row>
      <xdr:rowOff>1333500</xdr:rowOff>
    </xdr:to>
    <xdr:pic>
      <xdr:nvPicPr>
        <xdr:cNvPr id="10" name="Picture 9" descr="GNP_Headquarters Area_0083_0002.jpg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185846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1333500</xdr:rowOff>
    </xdr:to>
    <xdr:pic>
      <xdr:nvPicPr>
        <xdr:cNvPr id="11" name="Picture 10" descr="GNP_Headquarters Area_0083_0003.jpg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85900" y="762000"/>
          <a:ext cx="13716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9914</xdr:colOff>
      <xdr:row>2</xdr:row>
      <xdr:rowOff>21773</xdr:rowOff>
    </xdr:from>
    <xdr:to>
      <xdr:col>0</xdr:col>
      <xdr:colOff>1234820</xdr:colOff>
      <xdr:row>2</xdr:row>
      <xdr:rowOff>1314451</xdr:rowOff>
    </xdr:to>
    <xdr:pic>
      <xdr:nvPicPr>
        <xdr:cNvPr id="12" name="Picture 11" descr="GNP_Headquarters Area_0083_0004.jpg">
          <a:extLst>
            <a:ext uri="{FF2B5EF4-FFF2-40B4-BE49-F238E27FC236}">
              <a16:creationId xmlns:a16="http://schemas.microsoft.com/office/drawing/2014/main" id="{00000000-0008-0000-1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914" y="2117273"/>
          <a:ext cx="1224906" cy="12926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3</xdr:row>
      <xdr:rowOff>19050</xdr:rowOff>
    </xdr:to>
    <xdr:pic>
      <xdr:nvPicPr>
        <xdr:cNvPr id="13" name="Picture 12" descr="GNP_Headquarters Area_0083_0005.jpg">
          <a:extLst>
            <a:ext uri="{FF2B5EF4-FFF2-40B4-BE49-F238E27FC236}">
              <a16:creationId xmlns:a16="http://schemas.microsoft.com/office/drawing/2014/main" id="{00000000-0008-0000-1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85900" y="2095500"/>
          <a:ext cx="1371600" cy="13430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0</xdr:col>
      <xdr:colOff>1171207</xdr:colOff>
      <xdr:row>1</xdr:row>
      <xdr:rowOff>1333501</xdr:rowOff>
    </xdr:to>
    <xdr:pic>
      <xdr:nvPicPr>
        <xdr:cNvPr id="3" name="Picture 2" descr="GNP_Headquarters Area_0086_0002.jpg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1"/>
          <a:ext cx="1171207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1333500</xdr:rowOff>
    </xdr:to>
    <xdr:pic>
      <xdr:nvPicPr>
        <xdr:cNvPr id="4" name="Picture 3" descr="GNP_Headquarters Area_0086_0003.jpg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1125" y="762000"/>
          <a:ext cx="13716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19438</xdr:colOff>
      <xdr:row>2</xdr:row>
      <xdr:rowOff>50153</xdr:rowOff>
    </xdr:from>
    <xdr:to>
      <xdr:col>0</xdr:col>
      <xdr:colOff>1190645</xdr:colOff>
      <xdr:row>2</xdr:row>
      <xdr:rowOff>1295401</xdr:rowOff>
    </xdr:to>
    <xdr:pic>
      <xdr:nvPicPr>
        <xdr:cNvPr id="5" name="Picture 4" descr="GNP_Headquarters Area_0086_0004.jpg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438" y="2145653"/>
          <a:ext cx="1171207" cy="124524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9525</xdr:rowOff>
    </xdr:from>
    <xdr:to>
      <xdr:col>1</xdr:col>
      <xdr:colOff>1381125</xdr:colOff>
      <xdr:row>2</xdr:row>
      <xdr:rowOff>1352550</xdr:rowOff>
    </xdr:to>
    <xdr:pic>
      <xdr:nvPicPr>
        <xdr:cNvPr id="6" name="Picture 5" descr="GNP_Headquarters Area_0086_0005.jpg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2105025"/>
          <a:ext cx="1371600" cy="13430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0</xdr:col>
      <xdr:colOff>1083367</xdr:colOff>
      <xdr:row>2</xdr:row>
      <xdr:rowOff>47626</xdr:rowOff>
    </xdr:to>
    <xdr:pic>
      <xdr:nvPicPr>
        <xdr:cNvPr id="2" name="Picture 1" descr="GNP_Headquarters Area_0087_0002.jp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1"/>
          <a:ext cx="1083367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</xdr:col>
      <xdr:colOff>1333500</xdr:colOff>
      <xdr:row>1</xdr:row>
      <xdr:rowOff>1287199</xdr:rowOff>
    </xdr:to>
    <xdr:pic>
      <xdr:nvPicPr>
        <xdr:cNvPr id="3" name="Picture 2" descr="GNP_Headquarters Area_0087_0003.jpg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43025" y="762001"/>
          <a:ext cx="1333500" cy="12871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23715</xdr:colOff>
      <xdr:row>2</xdr:row>
      <xdr:rowOff>1276350</xdr:rowOff>
    </xdr:to>
    <xdr:pic>
      <xdr:nvPicPr>
        <xdr:cNvPr id="4" name="Picture 3" descr="GNP_Headquarters Area_0087_0004.jpg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136674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1304925</xdr:rowOff>
    </xdr:to>
    <xdr:pic>
      <xdr:nvPicPr>
        <xdr:cNvPr id="5" name="Picture 4" descr="GNP_Headquarters Area_0087_0005.jpg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04925" y="2095500"/>
          <a:ext cx="1371600" cy="13049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38878</xdr:colOff>
      <xdr:row>1</xdr:row>
      <xdr:rowOff>29158</xdr:rowOff>
    </xdr:from>
    <xdr:to>
      <xdr:col>1</xdr:col>
      <xdr:colOff>1411450</xdr:colOff>
      <xdr:row>1</xdr:row>
      <xdr:rowOff>1323975</xdr:rowOff>
    </xdr:to>
    <xdr:pic>
      <xdr:nvPicPr>
        <xdr:cNvPr id="2" name="Picture 1" descr="GNP_Headquarters Area_0090_0002.jp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1403" y="791158"/>
          <a:ext cx="1372572" cy="129481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1098291</xdr:colOff>
      <xdr:row>2</xdr:row>
      <xdr:rowOff>28575</xdr:rowOff>
    </xdr:to>
    <xdr:pic>
      <xdr:nvPicPr>
        <xdr:cNvPr id="3" name="Picture 2" descr="GNP_Headquarters Area_0091_0002.jpg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0"/>
          <a:ext cx="1098291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1276350</xdr:rowOff>
    </xdr:to>
    <xdr:pic>
      <xdr:nvPicPr>
        <xdr:cNvPr id="4" name="Picture 3" descr="GNP_Headquarters Area_0091_0003.jpg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8275" y="762000"/>
          <a:ext cx="1371600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1098291</xdr:colOff>
      <xdr:row>2</xdr:row>
      <xdr:rowOff>1343025</xdr:rowOff>
    </xdr:to>
    <xdr:pic>
      <xdr:nvPicPr>
        <xdr:cNvPr id="5" name="Picture 4" descr="GNP_Headquarters Area_0091_0004.jpg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95500"/>
          <a:ext cx="1098291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12245</xdr:colOff>
      <xdr:row>2</xdr:row>
      <xdr:rowOff>19050</xdr:rowOff>
    </xdr:from>
    <xdr:to>
      <xdr:col>1</xdr:col>
      <xdr:colOff>1247774</xdr:colOff>
      <xdr:row>2</xdr:row>
      <xdr:rowOff>1314450</xdr:rowOff>
    </xdr:to>
    <xdr:pic>
      <xdr:nvPicPr>
        <xdr:cNvPr id="6" name="Picture 5" descr="GNP_Headquarters Area_0091_0005.jpg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50520" y="2114550"/>
          <a:ext cx="1235529" cy="12954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37346</xdr:rowOff>
    </xdr:from>
    <xdr:to>
      <xdr:col>0</xdr:col>
      <xdr:colOff>961442</xdr:colOff>
      <xdr:row>1</xdr:row>
      <xdr:rowOff>1399785</xdr:rowOff>
    </xdr:to>
    <xdr:pic>
      <xdr:nvPicPr>
        <xdr:cNvPr id="2" name="Picture 1" descr="GNP_Headquarters East_0092_0002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799346"/>
          <a:ext cx="923342" cy="1362439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0</xdr:rowOff>
    </xdr:from>
    <xdr:to>
      <xdr:col>1</xdr:col>
      <xdr:colOff>1369849</xdr:colOff>
      <xdr:row>1</xdr:row>
      <xdr:rowOff>1400175</xdr:rowOff>
    </xdr:to>
    <xdr:pic>
      <xdr:nvPicPr>
        <xdr:cNvPr id="3" name="Picture 2" descr="GNP_Headquarters East_0092_0003.jpg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762000"/>
          <a:ext cx="1380153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</xdr:row>
      <xdr:rowOff>37710</xdr:rowOff>
    </xdr:from>
    <xdr:to>
      <xdr:col>1</xdr:col>
      <xdr:colOff>3887</xdr:colOff>
      <xdr:row>2</xdr:row>
      <xdr:rowOff>1345680</xdr:rowOff>
    </xdr:to>
    <xdr:pic>
      <xdr:nvPicPr>
        <xdr:cNvPr id="4" name="Picture 3" descr="GNP_Headquarters East_0092_0004.jpg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050" y="2333235"/>
          <a:ext cx="1385012" cy="1307970"/>
        </a:xfrm>
        <a:prstGeom prst="rect">
          <a:avLst/>
        </a:prstGeom>
      </xdr:spPr>
    </xdr:pic>
    <xdr:clientData/>
  </xdr:twoCellAnchor>
  <xdr:twoCellAnchor editAs="oneCell">
    <xdr:from>
      <xdr:col>1</xdr:col>
      <xdr:colOff>37321</xdr:colOff>
      <xdr:row>2</xdr:row>
      <xdr:rowOff>47625</xdr:rowOff>
    </xdr:from>
    <xdr:to>
      <xdr:col>1</xdr:col>
      <xdr:colOff>1417474</xdr:colOff>
      <xdr:row>2</xdr:row>
      <xdr:rowOff>1351967</xdr:rowOff>
    </xdr:to>
    <xdr:pic>
      <xdr:nvPicPr>
        <xdr:cNvPr id="5" name="Picture 4" descr="GNP_Headquarters East_0092_0005.jpg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37496" y="2257425"/>
          <a:ext cx="1380153" cy="1304342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1238250</xdr:colOff>
      <xdr:row>1</xdr:row>
      <xdr:rowOff>1384041</xdr:rowOff>
    </xdr:to>
    <xdr:pic>
      <xdr:nvPicPr>
        <xdr:cNvPr id="2" name="Picture 1" descr="GNP_Headquarters East_0093_0002.jp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1475"/>
          <a:ext cx="1238250" cy="1384041"/>
        </a:xfrm>
        <a:prstGeom prst="rect">
          <a:avLst/>
        </a:prstGeom>
      </xdr:spPr>
    </xdr:pic>
    <xdr:clientData/>
  </xdr:twoCellAnchor>
  <xdr:twoCellAnchor editAs="oneCell">
    <xdr:from>
      <xdr:col>1</xdr:col>
      <xdr:colOff>18272</xdr:colOff>
      <xdr:row>1</xdr:row>
      <xdr:rowOff>9525</xdr:rowOff>
    </xdr:from>
    <xdr:to>
      <xdr:col>1</xdr:col>
      <xdr:colOff>1342848</xdr:colOff>
      <xdr:row>1</xdr:row>
      <xdr:rowOff>1371600</xdr:rowOff>
    </xdr:to>
    <xdr:pic>
      <xdr:nvPicPr>
        <xdr:cNvPr id="3" name="Picture 2" descr="GNP_Headquarters East_0093_0003.jpg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7497" y="381000"/>
          <a:ext cx="1324576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1200150</xdr:colOff>
      <xdr:row>2</xdr:row>
      <xdr:rowOff>1134227</xdr:rowOff>
    </xdr:to>
    <xdr:pic>
      <xdr:nvPicPr>
        <xdr:cNvPr id="4" name="Picture 3" descr="GNP_Headquarters East_0093_0004.jpg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847850"/>
          <a:ext cx="1200150" cy="1134227"/>
        </a:xfrm>
        <a:prstGeom prst="rect">
          <a:avLst/>
        </a:prstGeom>
      </xdr:spPr>
    </xdr:pic>
    <xdr:clientData/>
  </xdr:twoCellAnchor>
  <xdr:twoCellAnchor editAs="oneCell">
    <xdr:from>
      <xdr:col>1</xdr:col>
      <xdr:colOff>46846</xdr:colOff>
      <xdr:row>2</xdr:row>
      <xdr:rowOff>28185</xdr:rowOff>
    </xdr:from>
    <xdr:to>
      <xdr:col>1</xdr:col>
      <xdr:colOff>1272625</xdr:colOff>
      <xdr:row>2</xdr:row>
      <xdr:rowOff>1190625</xdr:rowOff>
    </xdr:to>
    <xdr:pic>
      <xdr:nvPicPr>
        <xdr:cNvPr id="5" name="Picture 4" descr="GNP_Headquarters East_0093_0005.jpg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66071" y="1876035"/>
          <a:ext cx="1225779" cy="116244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62204</xdr:colOff>
      <xdr:row>0</xdr:row>
      <xdr:rowOff>743534</xdr:rowOff>
    </xdr:from>
    <xdr:to>
      <xdr:col>0</xdr:col>
      <xdr:colOff>1257299</xdr:colOff>
      <xdr:row>2</xdr:row>
      <xdr:rowOff>40980</xdr:rowOff>
    </xdr:to>
    <xdr:pic>
      <xdr:nvPicPr>
        <xdr:cNvPr id="2" name="Picture 1" descr="GNP_Headquarters Area_0094_0001.jp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204" y="743534"/>
          <a:ext cx="1195095" cy="13929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1366740</xdr:colOff>
      <xdr:row>2</xdr:row>
      <xdr:rowOff>1343025</xdr:rowOff>
    </xdr:to>
    <xdr:pic>
      <xdr:nvPicPr>
        <xdr:cNvPr id="3" name="Picture 2" descr="GNP_Headquarters Area_0094_0002.jpg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114550"/>
          <a:ext cx="136674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1343025</xdr:rowOff>
    </xdr:to>
    <xdr:pic>
      <xdr:nvPicPr>
        <xdr:cNvPr id="4" name="Picture 3" descr="GNP_Headquarters Area_0094_0003.jpg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7800" y="2114550"/>
          <a:ext cx="1371600" cy="1343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1366740</xdr:colOff>
      <xdr:row>4</xdr:row>
      <xdr:rowOff>19050</xdr:rowOff>
    </xdr:to>
    <xdr:pic>
      <xdr:nvPicPr>
        <xdr:cNvPr id="5" name="Picture 4" descr="GNP_Headquarters Area_0094_0005.jpg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3448050"/>
          <a:ext cx="136674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0</xdr:colOff>
      <xdr:row>4</xdr:row>
      <xdr:rowOff>57150</xdr:rowOff>
    </xdr:to>
    <xdr:pic>
      <xdr:nvPicPr>
        <xdr:cNvPr id="6" name="Picture 5" descr="GNP_Headquarters Area_0094_0006.jpg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47800" y="3448050"/>
          <a:ext cx="137160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1366740</xdr:colOff>
      <xdr:row>5</xdr:row>
      <xdr:rowOff>9525</xdr:rowOff>
    </xdr:to>
    <xdr:pic>
      <xdr:nvPicPr>
        <xdr:cNvPr id="7" name="Picture 6" descr="GNP_Headquarters Area_0094_0007.jpg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4781550"/>
          <a:ext cx="136674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0</xdr:colOff>
      <xdr:row>5</xdr:row>
      <xdr:rowOff>19050</xdr:rowOff>
    </xdr:to>
    <xdr:pic>
      <xdr:nvPicPr>
        <xdr:cNvPr id="8" name="Picture 7" descr="GNP_Headquarters Area_0094_0008.jpg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47800" y="4781550"/>
          <a:ext cx="137160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1366740</xdr:colOff>
      <xdr:row>6</xdr:row>
      <xdr:rowOff>152400</xdr:rowOff>
    </xdr:to>
    <xdr:pic>
      <xdr:nvPicPr>
        <xdr:cNvPr id="9" name="Picture 8" descr="GNP_Headquarters Area_0094_0009.jpg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611505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0</xdr:colOff>
      <xdr:row>6</xdr:row>
      <xdr:rowOff>123825</xdr:rowOff>
    </xdr:to>
    <xdr:pic>
      <xdr:nvPicPr>
        <xdr:cNvPr id="10" name="Picture 9" descr="GNP_Headquarters Area_0094_0010.jpg">
          <a:extLst>
            <a:ext uri="{FF2B5EF4-FFF2-40B4-BE49-F238E27FC236}">
              <a16:creationId xmlns:a16="http://schemas.microsoft.com/office/drawing/2014/main" id="{00000000-0008-0000-2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47800" y="6115050"/>
          <a:ext cx="1371600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1276350</xdr:rowOff>
    </xdr:from>
    <xdr:to>
      <xdr:col>0</xdr:col>
      <xdr:colOff>1366740</xdr:colOff>
      <xdr:row>7</xdr:row>
      <xdr:rowOff>114300</xdr:rowOff>
    </xdr:to>
    <xdr:pic>
      <xdr:nvPicPr>
        <xdr:cNvPr id="11" name="Picture 10" descr="GNP_Headquarters Area_0094_0011.jpg">
          <a:extLst>
            <a:ext uri="{FF2B5EF4-FFF2-40B4-BE49-F238E27FC236}">
              <a16:creationId xmlns:a16="http://schemas.microsoft.com/office/drawing/2014/main" id="{00000000-0008-0000-2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7391400"/>
          <a:ext cx="136674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0</xdr:colOff>
      <xdr:row>7</xdr:row>
      <xdr:rowOff>28575</xdr:rowOff>
    </xdr:to>
    <xdr:pic>
      <xdr:nvPicPr>
        <xdr:cNvPr id="12" name="Picture 11" descr="GNP_Headquarters Area_0094_0012.jpg">
          <a:extLst>
            <a:ext uri="{FF2B5EF4-FFF2-40B4-BE49-F238E27FC236}">
              <a16:creationId xmlns:a16="http://schemas.microsoft.com/office/drawing/2014/main" id="{00000000-0008-0000-2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47800" y="7448550"/>
          <a:ext cx="1371600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1366740</xdr:colOff>
      <xdr:row>7</xdr:row>
      <xdr:rowOff>1333500</xdr:rowOff>
    </xdr:to>
    <xdr:pic>
      <xdr:nvPicPr>
        <xdr:cNvPr id="13" name="Picture 12" descr="GNP_Headquarters Area_0094_0013.jpg">
          <a:extLst>
            <a:ext uri="{FF2B5EF4-FFF2-40B4-BE49-F238E27FC236}">
              <a16:creationId xmlns:a16="http://schemas.microsoft.com/office/drawing/2014/main" id="{00000000-0008-0000-2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878205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0</xdr:colOff>
      <xdr:row>7</xdr:row>
      <xdr:rowOff>1323975</xdr:rowOff>
    </xdr:to>
    <xdr:pic>
      <xdr:nvPicPr>
        <xdr:cNvPr id="14" name="Picture 13" descr="GNP_Headquarters Area_0094_0014.jpg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47800" y="8782050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1366740</xdr:colOff>
      <xdr:row>9</xdr:row>
      <xdr:rowOff>66675</xdr:rowOff>
    </xdr:to>
    <xdr:pic>
      <xdr:nvPicPr>
        <xdr:cNvPr id="15" name="Picture 14" descr="GNP_Headquarters Area_0094_0015.jpg"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1011555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0</xdr:colOff>
      <xdr:row>9</xdr:row>
      <xdr:rowOff>66675</xdr:rowOff>
    </xdr:to>
    <xdr:pic>
      <xdr:nvPicPr>
        <xdr:cNvPr id="16" name="Picture 15" descr="GNP_Headquarters Area_0094_0016.jpg">
          <a:extLst>
            <a:ext uri="{FF2B5EF4-FFF2-40B4-BE49-F238E27FC236}">
              <a16:creationId xmlns:a16="http://schemas.microsoft.com/office/drawing/2014/main" id="{00000000-0008-0000-2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447800" y="10115550"/>
          <a:ext cx="13716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1366740</xdr:colOff>
      <xdr:row>9</xdr:row>
      <xdr:rowOff>1343025</xdr:rowOff>
    </xdr:to>
    <xdr:pic>
      <xdr:nvPicPr>
        <xdr:cNvPr id="17" name="Picture 16" descr="GNP_Headquarters Area_0094_0017.jpg">
          <a:extLst>
            <a:ext uri="{FF2B5EF4-FFF2-40B4-BE49-F238E27FC236}">
              <a16:creationId xmlns:a16="http://schemas.microsoft.com/office/drawing/2014/main" id="{00000000-0008-0000-2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1449050"/>
          <a:ext cx="136674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0</xdr:colOff>
      <xdr:row>9</xdr:row>
      <xdr:rowOff>1314450</xdr:rowOff>
    </xdr:to>
    <xdr:pic>
      <xdr:nvPicPr>
        <xdr:cNvPr id="18" name="Picture 17" descr="GNP_Headquarters Area_0094_0018.jpg">
          <a:extLst>
            <a:ext uri="{FF2B5EF4-FFF2-40B4-BE49-F238E27FC236}">
              <a16:creationId xmlns:a16="http://schemas.microsoft.com/office/drawing/2014/main" id="{00000000-0008-0000-2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47800" y="11449050"/>
          <a:ext cx="1371600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1366740</xdr:colOff>
      <xdr:row>10</xdr:row>
      <xdr:rowOff>1314450</xdr:rowOff>
    </xdr:to>
    <xdr:pic>
      <xdr:nvPicPr>
        <xdr:cNvPr id="19" name="Picture 18" descr="GNP_Headquarters Area_0094_0019.jpg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12782550"/>
          <a:ext cx="136674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0</xdr:colOff>
      <xdr:row>10</xdr:row>
      <xdr:rowOff>1323975</xdr:rowOff>
    </xdr:to>
    <xdr:pic>
      <xdr:nvPicPr>
        <xdr:cNvPr id="20" name="Picture 19" descr="GNP_Headquarters Area_0094_0020.jpg">
          <a:extLst>
            <a:ext uri="{FF2B5EF4-FFF2-40B4-BE49-F238E27FC236}">
              <a16:creationId xmlns:a16="http://schemas.microsoft.com/office/drawing/2014/main" id="{00000000-0008-0000-2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47800" y="12782550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1137168</xdr:colOff>
      <xdr:row>12</xdr:row>
      <xdr:rowOff>104775</xdr:rowOff>
    </xdr:to>
    <xdr:pic>
      <xdr:nvPicPr>
        <xdr:cNvPr id="21" name="Picture 20" descr="GNP_Headquarters Area_0094_0021.jpg">
          <a:extLst>
            <a:ext uri="{FF2B5EF4-FFF2-40B4-BE49-F238E27FC236}">
              <a16:creationId xmlns:a16="http://schemas.microsoft.com/office/drawing/2014/main" id="{00000000-0008-0000-2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14116050"/>
          <a:ext cx="1137168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68034</xdr:colOff>
      <xdr:row>11</xdr:row>
      <xdr:rowOff>0</xdr:rowOff>
    </xdr:from>
    <xdr:to>
      <xdr:col>1</xdr:col>
      <xdr:colOff>1371599</xdr:colOff>
      <xdr:row>12</xdr:row>
      <xdr:rowOff>161925</xdr:rowOff>
    </xdr:to>
    <xdr:pic>
      <xdr:nvPicPr>
        <xdr:cNvPr id="22" name="Picture 21" descr="GNP_Headquarters Area_0094_0022.jpg">
          <a:extLst>
            <a:ext uri="{FF2B5EF4-FFF2-40B4-BE49-F238E27FC236}">
              <a16:creationId xmlns:a16="http://schemas.microsoft.com/office/drawing/2014/main" id="{00000000-0008-0000-2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515834" y="14116050"/>
          <a:ext cx="130356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1366740</xdr:colOff>
      <xdr:row>13</xdr:row>
      <xdr:rowOff>133350</xdr:rowOff>
    </xdr:to>
    <xdr:pic>
      <xdr:nvPicPr>
        <xdr:cNvPr id="23" name="Picture 22" descr="GNP_Headquarters Area_0094_0023.jpg">
          <a:extLst>
            <a:ext uri="{FF2B5EF4-FFF2-40B4-BE49-F238E27FC236}">
              <a16:creationId xmlns:a16="http://schemas.microsoft.com/office/drawing/2014/main" id="{00000000-0008-0000-2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5449550"/>
          <a:ext cx="136674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0</xdr:colOff>
      <xdr:row>13</xdr:row>
      <xdr:rowOff>152400</xdr:rowOff>
    </xdr:to>
    <xdr:pic>
      <xdr:nvPicPr>
        <xdr:cNvPr id="24" name="Picture 23" descr="GNP_Headquarters Area_0094_0024.jpg">
          <a:extLst>
            <a:ext uri="{FF2B5EF4-FFF2-40B4-BE49-F238E27FC236}">
              <a16:creationId xmlns:a16="http://schemas.microsoft.com/office/drawing/2014/main" id="{00000000-0008-0000-2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47800" y="15449550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1366740</xdr:colOff>
      <xdr:row>14</xdr:row>
      <xdr:rowOff>9525</xdr:rowOff>
    </xdr:to>
    <xdr:pic>
      <xdr:nvPicPr>
        <xdr:cNvPr id="25" name="Picture 24" descr="GNP_Headquarters Area_0094_0025.jpg">
          <a:extLst>
            <a:ext uri="{FF2B5EF4-FFF2-40B4-BE49-F238E27FC236}">
              <a16:creationId xmlns:a16="http://schemas.microsoft.com/office/drawing/2014/main" id="{00000000-0008-0000-2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1678305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0</xdr:colOff>
      <xdr:row>13</xdr:row>
      <xdr:rowOff>1314450</xdr:rowOff>
    </xdr:to>
    <xdr:pic>
      <xdr:nvPicPr>
        <xdr:cNvPr id="26" name="Picture 25" descr="GNP_Headquarters Area_0094_0026.jpg">
          <a:extLst>
            <a:ext uri="{FF2B5EF4-FFF2-40B4-BE49-F238E27FC236}">
              <a16:creationId xmlns:a16="http://schemas.microsoft.com/office/drawing/2014/main" id="{00000000-0008-0000-2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447800" y="16783050"/>
          <a:ext cx="1371600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1366740</xdr:colOff>
      <xdr:row>14</xdr:row>
      <xdr:rowOff>1323975</xdr:rowOff>
    </xdr:to>
    <xdr:pic>
      <xdr:nvPicPr>
        <xdr:cNvPr id="27" name="Picture 26" descr="GNP_Headquarters Area_0094_0027.jpg">
          <a:extLst>
            <a:ext uri="{FF2B5EF4-FFF2-40B4-BE49-F238E27FC236}">
              <a16:creationId xmlns:a16="http://schemas.microsoft.com/office/drawing/2014/main" id="{00000000-0008-0000-2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18116550"/>
          <a:ext cx="136674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1438275</xdr:colOff>
      <xdr:row>14</xdr:row>
      <xdr:rowOff>28574</xdr:rowOff>
    </xdr:from>
    <xdr:to>
      <xdr:col>1</xdr:col>
      <xdr:colOff>1322887</xdr:colOff>
      <xdr:row>14</xdr:row>
      <xdr:rowOff>1323975</xdr:rowOff>
    </xdr:to>
    <xdr:pic>
      <xdr:nvPicPr>
        <xdr:cNvPr id="28" name="Picture 27" descr="GNP_Headquarters Area_0094_0028.jpg">
          <a:extLst>
            <a:ext uri="{FF2B5EF4-FFF2-40B4-BE49-F238E27FC236}">
              <a16:creationId xmlns:a16="http://schemas.microsoft.com/office/drawing/2014/main" id="{00000000-0008-0000-2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438275" y="18145124"/>
          <a:ext cx="1332412" cy="12954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1366740</xdr:colOff>
      <xdr:row>16</xdr:row>
      <xdr:rowOff>28575</xdr:rowOff>
    </xdr:to>
    <xdr:pic>
      <xdr:nvPicPr>
        <xdr:cNvPr id="29" name="Picture 28" descr="GNP_Headquarters Area_0094_0029.jpg">
          <a:extLst>
            <a:ext uri="{FF2B5EF4-FFF2-40B4-BE49-F238E27FC236}">
              <a16:creationId xmlns:a16="http://schemas.microsoft.com/office/drawing/2014/main" id="{00000000-0008-0000-2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9450050"/>
          <a:ext cx="136674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30" name="Picture 29" descr="GNP_Headquarters Area_0094_0030.jpg">
          <a:extLst>
            <a:ext uri="{FF2B5EF4-FFF2-40B4-BE49-F238E27FC236}">
              <a16:creationId xmlns:a16="http://schemas.microsoft.com/office/drawing/2014/main" id="{00000000-0008-0000-2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447800" y="19450050"/>
          <a:ext cx="137160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1366740</xdr:colOff>
      <xdr:row>16</xdr:row>
      <xdr:rowOff>1343025</xdr:rowOff>
    </xdr:to>
    <xdr:pic>
      <xdr:nvPicPr>
        <xdr:cNvPr id="31" name="Picture 30" descr="GNP_Headquarters Area_0094_0031.jpg">
          <a:extLst>
            <a:ext uri="{FF2B5EF4-FFF2-40B4-BE49-F238E27FC236}">
              <a16:creationId xmlns:a16="http://schemas.microsoft.com/office/drawing/2014/main" id="{00000000-0008-0000-2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20783550"/>
          <a:ext cx="136674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0</xdr:colOff>
      <xdr:row>16</xdr:row>
      <xdr:rowOff>1333500</xdr:rowOff>
    </xdr:to>
    <xdr:pic>
      <xdr:nvPicPr>
        <xdr:cNvPr id="32" name="Picture 31" descr="GNP_Headquarters Area_0094_0032.jpg">
          <a:extLst>
            <a:ext uri="{FF2B5EF4-FFF2-40B4-BE49-F238E27FC236}">
              <a16:creationId xmlns:a16="http://schemas.microsoft.com/office/drawing/2014/main" id="{00000000-0008-0000-2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447800" y="20783550"/>
          <a:ext cx="13716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1366740</xdr:colOff>
      <xdr:row>17</xdr:row>
      <xdr:rowOff>1304925</xdr:rowOff>
    </xdr:to>
    <xdr:pic>
      <xdr:nvPicPr>
        <xdr:cNvPr id="33" name="Picture 32" descr="GNP_Headquarters Area_0094_0033.jpg">
          <a:extLst>
            <a:ext uri="{FF2B5EF4-FFF2-40B4-BE49-F238E27FC236}">
              <a16:creationId xmlns:a16="http://schemas.microsoft.com/office/drawing/2014/main" id="{00000000-0008-0000-25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22117050"/>
          <a:ext cx="136674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0</xdr:colOff>
      <xdr:row>17</xdr:row>
      <xdr:rowOff>1333500</xdr:rowOff>
    </xdr:to>
    <xdr:pic>
      <xdr:nvPicPr>
        <xdr:cNvPr id="34" name="Picture 33" descr="GNP_Headquarters Area_0094_0034.jpg">
          <a:extLst>
            <a:ext uri="{FF2B5EF4-FFF2-40B4-BE49-F238E27FC236}">
              <a16:creationId xmlns:a16="http://schemas.microsoft.com/office/drawing/2014/main" id="{00000000-0008-0000-25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47800" y="22117050"/>
          <a:ext cx="13716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1366740</xdr:colOff>
      <xdr:row>19</xdr:row>
      <xdr:rowOff>0</xdr:rowOff>
    </xdr:to>
    <xdr:pic>
      <xdr:nvPicPr>
        <xdr:cNvPr id="35" name="Picture 34" descr="GNP_Headquarters Area_0094_0035.jpg">
          <a:extLst>
            <a:ext uri="{FF2B5EF4-FFF2-40B4-BE49-F238E27FC236}">
              <a16:creationId xmlns:a16="http://schemas.microsoft.com/office/drawing/2014/main" id="{00000000-0008-0000-25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2345055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0</xdr:colOff>
      <xdr:row>18</xdr:row>
      <xdr:rowOff>1323975</xdr:rowOff>
    </xdr:to>
    <xdr:pic>
      <xdr:nvPicPr>
        <xdr:cNvPr id="36" name="Picture 35" descr="GNP_Headquarters Area_0094_0036.jpg">
          <a:extLst>
            <a:ext uri="{FF2B5EF4-FFF2-40B4-BE49-F238E27FC236}">
              <a16:creationId xmlns:a16="http://schemas.microsoft.com/office/drawing/2014/main" id="{00000000-0008-0000-25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47800" y="23450550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1366740</xdr:colOff>
      <xdr:row>19</xdr:row>
      <xdr:rowOff>1314450</xdr:rowOff>
    </xdr:to>
    <xdr:pic>
      <xdr:nvPicPr>
        <xdr:cNvPr id="37" name="Picture 36" descr="GNP_Headquarters Area_0094_0037.jpg">
          <a:extLst>
            <a:ext uri="{FF2B5EF4-FFF2-40B4-BE49-F238E27FC236}">
              <a16:creationId xmlns:a16="http://schemas.microsoft.com/office/drawing/2014/main" id="{00000000-0008-0000-25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24784050"/>
          <a:ext cx="136674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0</xdr:colOff>
      <xdr:row>19</xdr:row>
      <xdr:rowOff>1304925</xdr:rowOff>
    </xdr:to>
    <xdr:pic>
      <xdr:nvPicPr>
        <xdr:cNvPr id="38" name="Picture 37" descr="GNP_Headquarters Area_0094_0038.jpg">
          <a:extLst>
            <a:ext uri="{FF2B5EF4-FFF2-40B4-BE49-F238E27FC236}">
              <a16:creationId xmlns:a16="http://schemas.microsoft.com/office/drawing/2014/main" id="{00000000-0008-0000-25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447800" y="24784050"/>
          <a:ext cx="1371600" cy="13049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1752600</xdr:colOff>
      <xdr:row>0</xdr:row>
      <xdr:rowOff>1439929</xdr:rowOff>
    </xdr:to>
    <xdr:pic>
      <xdr:nvPicPr>
        <xdr:cNvPr id="2" name="Picture 1" descr="GNP_Headquarters Area_0096_0002.jpg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" y="0"/>
          <a:ext cx="1752598" cy="14399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1366740</xdr:colOff>
      <xdr:row>2</xdr:row>
      <xdr:rowOff>1295400</xdr:rowOff>
    </xdr:to>
    <xdr:pic>
      <xdr:nvPicPr>
        <xdr:cNvPr id="3" name="Picture 2" descr="GNP_Headquarters Area_0096_0003.jpg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466975"/>
          <a:ext cx="136674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3</xdr:row>
      <xdr:rowOff>9525</xdr:rowOff>
    </xdr:to>
    <xdr:pic>
      <xdr:nvPicPr>
        <xdr:cNvPr id="4" name="Picture 3" descr="GNP_Headquarters Area_0096_0004.jpg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66925" y="2466975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3</xdr:row>
      <xdr:rowOff>57149</xdr:rowOff>
    </xdr:from>
    <xdr:to>
      <xdr:col>0</xdr:col>
      <xdr:colOff>1452465</xdr:colOff>
      <xdr:row>3</xdr:row>
      <xdr:rowOff>1381124</xdr:rowOff>
    </xdr:to>
    <xdr:pic>
      <xdr:nvPicPr>
        <xdr:cNvPr id="5" name="Picture 4" descr="GNP_Headquarters Area_0096_0005.jpg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5725" y="3676649"/>
          <a:ext cx="136674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1314450</xdr:rowOff>
    </xdr:to>
    <xdr:pic>
      <xdr:nvPicPr>
        <xdr:cNvPr id="6" name="Picture 5" descr="GNP_Headquarters Area_0096_0006.jpg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66925" y="3800475"/>
          <a:ext cx="1371600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48597</xdr:colOff>
      <xdr:row>6</xdr:row>
      <xdr:rowOff>45844</xdr:rowOff>
    </xdr:from>
    <xdr:to>
      <xdr:col>0</xdr:col>
      <xdr:colOff>1394732</xdr:colOff>
      <xdr:row>6</xdr:row>
      <xdr:rowOff>1209675</xdr:rowOff>
    </xdr:to>
    <xdr:pic>
      <xdr:nvPicPr>
        <xdr:cNvPr id="7" name="Picture 6" descr="GNP_Headquarters Area_0096_0007.jpg">
          <a:extLst>
            <a:ext uri="{FF2B5EF4-FFF2-40B4-BE49-F238E27FC236}">
              <a16:creationId xmlns:a16="http://schemas.microsoft.com/office/drawing/2014/main" id="{00000000-0008-0000-2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8597" y="7494394"/>
          <a:ext cx="1346135" cy="116383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1</xdr:rowOff>
    </xdr:from>
    <xdr:to>
      <xdr:col>1</xdr:col>
      <xdr:colOff>1371600</xdr:colOff>
      <xdr:row>5</xdr:row>
      <xdr:rowOff>1</xdr:rowOff>
    </xdr:to>
    <xdr:pic>
      <xdr:nvPicPr>
        <xdr:cNvPr id="8" name="Picture 7" descr="GNP_Headquarters Area_0096_0008.jpg">
          <a:extLst>
            <a:ext uri="{FF2B5EF4-FFF2-40B4-BE49-F238E27FC236}">
              <a16:creationId xmlns:a16="http://schemas.microsoft.com/office/drawing/2014/main" id="{00000000-0008-0000-2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066925" y="4781551"/>
          <a:ext cx="1371600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1366740</xdr:colOff>
      <xdr:row>5</xdr:row>
      <xdr:rowOff>1333500</xdr:rowOff>
    </xdr:to>
    <xdr:pic>
      <xdr:nvPicPr>
        <xdr:cNvPr id="9" name="Picture 8" descr="GNP_Headquarters Area_0096_0010.jpg">
          <a:extLst>
            <a:ext uri="{FF2B5EF4-FFF2-40B4-BE49-F238E27FC236}">
              <a16:creationId xmlns:a16="http://schemas.microsoft.com/office/drawing/2014/main" id="{00000000-0008-0000-2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6115050"/>
          <a:ext cx="136674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2</xdr:rowOff>
    </xdr:from>
    <xdr:to>
      <xdr:col>1</xdr:col>
      <xdr:colOff>1371600</xdr:colOff>
      <xdr:row>5</xdr:row>
      <xdr:rowOff>1323976</xdr:rowOff>
    </xdr:to>
    <xdr:pic>
      <xdr:nvPicPr>
        <xdr:cNvPr id="10" name="Picture 9" descr="GNP_Headquarters Area_0096_0011.jpg">
          <a:extLst>
            <a:ext uri="{FF2B5EF4-FFF2-40B4-BE49-F238E27FC236}">
              <a16:creationId xmlns:a16="http://schemas.microsoft.com/office/drawing/2014/main" id="{00000000-0008-0000-2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066925" y="6115052"/>
          <a:ext cx="1371600" cy="1323974"/>
        </a:xfrm>
        <a:prstGeom prst="rect">
          <a:avLst/>
        </a:prstGeom>
      </xdr:spPr>
    </xdr:pic>
    <xdr:clientData/>
  </xdr:twoCellAnchor>
  <xdr:twoCellAnchor editAs="oneCell">
    <xdr:from>
      <xdr:col>0</xdr:col>
      <xdr:colOff>29158</xdr:colOff>
      <xdr:row>4</xdr:row>
      <xdr:rowOff>28575</xdr:rowOff>
    </xdr:from>
    <xdr:to>
      <xdr:col>0</xdr:col>
      <xdr:colOff>1372493</xdr:colOff>
      <xdr:row>4</xdr:row>
      <xdr:rowOff>1323975</xdr:rowOff>
    </xdr:to>
    <xdr:pic>
      <xdr:nvPicPr>
        <xdr:cNvPr id="11" name="Picture 10" descr="GNP_Headquarters Area_0096_0012.jpg">
          <a:extLst>
            <a:ext uri="{FF2B5EF4-FFF2-40B4-BE49-F238E27FC236}">
              <a16:creationId xmlns:a16="http://schemas.microsoft.com/office/drawing/2014/main" id="{00000000-0008-0000-2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9158" y="5162550"/>
          <a:ext cx="1343335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1</xdr:rowOff>
    </xdr:from>
    <xdr:to>
      <xdr:col>1</xdr:col>
      <xdr:colOff>1371600</xdr:colOff>
      <xdr:row>6</xdr:row>
      <xdr:rowOff>1228725</xdr:rowOff>
    </xdr:to>
    <xdr:pic>
      <xdr:nvPicPr>
        <xdr:cNvPr id="12" name="Picture 11" descr="GNP_Headquarters Area_0096_0013.jpg">
          <a:extLst>
            <a:ext uri="{FF2B5EF4-FFF2-40B4-BE49-F238E27FC236}">
              <a16:creationId xmlns:a16="http://schemas.microsoft.com/office/drawing/2014/main" id="{00000000-0008-0000-2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066925" y="7448551"/>
          <a:ext cx="1371600" cy="1228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1366740</xdr:colOff>
      <xdr:row>8</xdr:row>
      <xdr:rowOff>38100</xdr:rowOff>
    </xdr:to>
    <xdr:pic>
      <xdr:nvPicPr>
        <xdr:cNvPr id="13" name="Picture 12" descr="GNP_Headquarters Area_0096_0014.jpg">
          <a:extLst>
            <a:ext uri="{FF2B5EF4-FFF2-40B4-BE49-F238E27FC236}">
              <a16:creationId xmlns:a16="http://schemas.microsoft.com/office/drawing/2014/main" id="{00000000-0008-0000-2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8782050"/>
          <a:ext cx="136674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</xdr:rowOff>
    </xdr:from>
    <xdr:to>
      <xdr:col>1</xdr:col>
      <xdr:colOff>1371600</xdr:colOff>
      <xdr:row>7</xdr:row>
      <xdr:rowOff>1276350</xdr:rowOff>
    </xdr:to>
    <xdr:pic>
      <xdr:nvPicPr>
        <xdr:cNvPr id="14" name="Picture 13" descr="GNP_Headquarters Area_0096_0015.jpg">
          <a:extLst>
            <a:ext uri="{FF2B5EF4-FFF2-40B4-BE49-F238E27FC236}">
              <a16:creationId xmlns:a16="http://schemas.microsoft.com/office/drawing/2014/main" id="{00000000-0008-0000-2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066925" y="8782051"/>
          <a:ext cx="1371600" cy="12763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1366740</xdr:colOff>
      <xdr:row>9</xdr:row>
      <xdr:rowOff>9525</xdr:rowOff>
    </xdr:to>
    <xdr:pic>
      <xdr:nvPicPr>
        <xdr:cNvPr id="15" name="Picture 14" descr="GNP_Headquarters Area_0096_0016.jpg">
          <a:extLst>
            <a:ext uri="{FF2B5EF4-FFF2-40B4-BE49-F238E27FC236}">
              <a16:creationId xmlns:a16="http://schemas.microsoft.com/office/drawing/2014/main" id="{00000000-0008-0000-2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10115550"/>
          <a:ext cx="136674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</xdr:rowOff>
    </xdr:from>
    <xdr:to>
      <xdr:col>1</xdr:col>
      <xdr:colOff>1371600</xdr:colOff>
      <xdr:row>9</xdr:row>
      <xdr:rowOff>19051</xdr:rowOff>
    </xdr:to>
    <xdr:pic>
      <xdr:nvPicPr>
        <xdr:cNvPr id="16" name="Picture 15" descr="GNP_Headquarters Area_0096_0017.jpg">
          <a:extLst>
            <a:ext uri="{FF2B5EF4-FFF2-40B4-BE49-F238E27FC236}">
              <a16:creationId xmlns:a16="http://schemas.microsoft.com/office/drawing/2014/main" id="{00000000-0008-0000-2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066925" y="10115551"/>
          <a:ext cx="1371600" cy="1257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1366740</xdr:colOff>
      <xdr:row>10</xdr:row>
      <xdr:rowOff>123825</xdr:rowOff>
    </xdr:to>
    <xdr:pic>
      <xdr:nvPicPr>
        <xdr:cNvPr id="17" name="Picture 16" descr="GNP_Headquarters Area_0096_0018.jpg">
          <a:extLst>
            <a:ext uri="{FF2B5EF4-FFF2-40B4-BE49-F238E27FC236}">
              <a16:creationId xmlns:a16="http://schemas.microsoft.com/office/drawing/2014/main" id="{00000000-0008-0000-2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1449050"/>
          <a:ext cx="136674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2</xdr:rowOff>
    </xdr:from>
    <xdr:to>
      <xdr:col>1</xdr:col>
      <xdr:colOff>1371600</xdr:colOff>
      <xdr:row>10</xdr:row>
      <xdr:rowOff>123826</xdr:rowOff>
    </xdr:to>
    <xdr:pic>
      <xdr:nvPicPr>
        <xdr:cNvPr id="18" name="Picture 17" descr="GNP_Headquarters Area_0096_0019.jpg">
          <a:extLst>
            <a:ext uri="{FF2B5EF4-FFF2-40B4-BE49-F238E27FC236}">
              <a16:creationId xmlns:a16="http://schemas.microsoft.com/office/drawing/2014/main" id="{00000000-0008-0000-2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066925" y="11449052"/>
          <a:ext cx="1371600" cy="13239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1366740</xdr:colOff>
      <xdr:row>10</xdr:row>
      <xdr:rowOff>1304925</xdr:rowOff>
    </xdr:to>
    <xdr:pic>
      <xdr:nvPicPr>
        <xdr:cNvPr id="19" name="Picture 18" descr="GNP_Headquarters Area_0096_0020.jpg">
          <a:extLst>
            <a:ext uri="{FF2B5EF4-FFF2-40B4-BE49-F238E27FC236}">
              <a16:creationId xmlns:a16="http://schemas.microsoft.com/office/drawing/2014/main" id="{00000000-0008-0000-2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12782550"/>
          <a:ext cx="136674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1371600</xdr:colOff>
      <xdr:row>10</xdr:row>
      <xdr:rowOff>1295400</xdr:rowOff>
    </xdr:to>
    <xdr:pic>
      <xdr:nvPicPr>
        <xdr:cNvPr id="20" name="Picture 19" descr="GNP_Headquarters Area_0096_0021.jpg">
          <a:extLst>
            <a:ext uri="{FF2B5EF4-FFF2-40B4-BE49-F238E27FC236}">
              <a16:creationId xmlns:a16="http://schemas.microsoft.com/office/drawing/2014/main" id="{00000000-0008-0000-2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066925" y="12782550"/>
          <a:ext cx="137160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</xdr:rowOff>
    </xdr:from>
    <xdr:to>
      <xdr:col>0</xdr:col>
      <xdr:colOff>1059413</xdr:colOff>
      <xdr:row>12</xdr:row>
      <xdr:rowOff>238125</xdr:rowOff>
    </xdr:to>
    <xdr:pic>
      <xdr:nvPicPr>
        <xdr:cNvPr id="21" name="Picture 20" descr="GNP_Headquarters Area_0096_0022.jpg">
          <a:extLst>
            <a:ext uri="{FF2B5EF4-FFF2-40B4-BE49-F238E27FC236}">
              <a16:creationId xmlns:a16="http://schemas.microsoft.com/office/drawing/2014/main" id="{00000000-0008-0000-2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14116051"/>
          <a:ext cx="1059413" cy="12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68034</xdr:colOff>
      <xdr:row>11</xdr:row>
      <xdr:rowOff>1</xdr:rowOff>
    </xdr:from>
    <xdr:to>
      <xdr:col>1</xdr:col>
      <xdr:colOff>1371599</xdr:colOff>
      <xdr:row>11</xdr:row>
      <xdr:rowOff>1009650</xdr:rowOff>
    </xdr:to>
    <xdr:pic>
      <xdr:nvPicPr>
        <xdr:cNvPr id="22" name="Picture 21" descr="GNP_Headquarters Area_0096_0023.jpg">
          <a:extLst>
            <a:ext uri="{FF2B5EF4-FFF2-40B4-BE49-F238E27FC236}">
              <a16:creationId xmlns:a16="http://schemas.microsoft.com/office/drawing/2014/main" id="{00000000-0008-0000-2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849209" y="13363576"/>
          <a:ext cx="1303565" cy="10096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1</xdr:rowOff>
    </xdr:from>
    <xdr:to>
      <xdr:col>0</xdr:col>
      <xdr:colOff>1366740</xdr:colOff>
      <xdr:row>12</xdr:row>
      <xdr:rowOff>1076325</xdr:rowOff>
    </xdr:to>
    <xdr:pic>
      <xdr:nvPicPr>
        <xdr:cNvPr id="23" name="Picture 22" descr="GNP_Headquarters Area_0096_0024.jpg">
          <a:extLst>
            <a:ext uri="{FF2B5EF4-FFF2-40B4-BE49-F238E27FC236}">
              <a16:creationId xmlns:a16="http://schemas.microsoft.com/office/drawing/2014/main" id="{00000000-0008-0000-2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5449551"/>
          <a:ext cx="1366740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1371600</xdr:colOff>
      <xdr:row>13</xdr:row>
      <xdr:rowOff>57150</xdr:rowOff>
    </xdr:to>
    <xdr:pic>
      <xdr:nvPicPr>
        <xdr:cNvPr id="24" name="Picture 23" descr="GNP_Headquarters Area_0096_0025.jpg">
          <a:extLst>
            <a:ext uri="{FF2B5EF4-FFF2-40B4-BE49-F238E27FC236}">
              <a16:creationId xmlns:a16="http://schemas.microsoft.com/office/drawing/2014/main" id="{00000000-0008-0000-2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066925" y="15449550"/>
          <a:ext cx="1371600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1304925</xdr:colOff>
      <xdr:row>13</xdr:row>
      <xdr:rowOff>1182246</xdr:rowOff>
    </xdr:to>
    <xdr:pic>
      <xdr:nvPicPr>
        <xdr:cNvPr id="25" name="Picture 24" descr="GNP_Headquarters Area_0096_0026.jpg">
          <a:extLst>
            <a:ext uri="{FF2B5EF4-FFF2-40B4-BE49-F238E27FC236}">
              <a16:creationId xmlns:a16="http://schemas.microsoft.com/office/drawing/2014/main" id="{00000000-0008-0000-2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15468600"/>
          <a:ext cx="1304925" cy="11822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1</xdr:rowOff>
    </xdr:from>
    <xdr:to>
      <xdr:col>1</xdr:col>
      <xdr:colOff>1371600</xdr:colOff>
      <xdr:row>14</xdr:row>
      <xdr:rowOff>0</xdr:rowOff>
    </xdr:to>
    <xdr:pic>
      <xdr:nvPicPr>
        <xdr:cNvPr id="26" name="Picture 25" descr="GNP_Headquarters Area_0096_0027.jpg">
          <a:extLst>
            <a:ext uri="{FF2B5EF4-FFF2-40B4-BE49-F238E27FC236}">
              <a16:creationId xmlns:a16="http://schemas.microsoft.com/office/drawing/2014/main" id="{00000000-0008-0000-2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2066925" y="16783051"/>
          <a:ext cx="1371600" cy="12287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1366740</xdr:colOff>
      <xdr:row>15</xdr:row>
      <xdr:rowOff>47625</xdr:rowOff>
    </xdr:to>
    <xdr:pic>
      <xdr:nvPicPr>
        <xdr:cNvPr id="27" name="Picture 26" descr="GNP_Headquarters Area_0096_0028.jpg">
          <a:extLst>
            <a:ext uri="{FF2B5EF4-FFF2-40B4-BE49-F238E27FC236}">
              <a16:creationId xmlns:a16="http://schemas.microsoft.com/office/drawing/2014/main" id="{00000000-0008-0000-2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18116550"/>
          <a:ext cx="1366740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1371600</xdr:colOff>
      <xdr:row>15</xdr:row>
      <xdr:rowOff>19050</xdr:rowOff>
    </xdr:to>
    <xdr:pic>
      <xdr:nvPicPr>
        <xdr:cNvPr id="28" name="Picture 27" descr="GNP_Headquarters Area_0096_0029.jpg">
          <a:extLst>
            <a:ext uri="{FF2B5EF4-FFF2-40B4-BE49-F238E27FC236}">
              <a16:creationId xmlns:a16="http://schemas.microsoft.com/office/drawing/2014/main" id="{00000000-0008-0000-26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066925" y="18116550"/>
          <a:ext cx="1371600" cy="1123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</xdr:rowOff>
    </xdr:from>
    <xdr:to>
      <xdr:col>0</xdr:col>
      <xdr:colOff>1366740</xdr:colOff>
      <xdr:row>16</xdr:row>
      <xdr:rowOff>28575</xdr:rowOff>
    </xdr:to>
    <xdr:pic>
      <xdr:nvPicPr>
        <xdr:cNvPr id="29" name="Picture 28" descr="GNP_Headquarters Area_0096_0030.jpg">
          <a:extLst>
            <a:ext uri="{FF2B5EF4-FFF2-40B4-BE49-F238E27FC236}">
              <a16:creationId xmlns:a16="http://schemas.microsoft.com/office/drawing/2014/main" id="{00000000-0008-0000-2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9450051"/>
          <a:ext cx="1366740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2</xdr:rowOff>
    </xdr:from>
    <xdr:to>
      <xdr:col>1</xdr:col>
      <xdr:colOff>1304925</xdr:colOff>
      <xdr:row>15</xdr:row>
      <xdr:rowOff>1141810</xdr:rowOff>
    </xdr:to>
    <xdr:pic>
      <xdr:nvPicPr>
        <xdr:cNvPr id="30" name="Picture 29" descr="GNP_Headquarters Area_0096_0031.jpg">
          <a:extLst>
            <a:ext uri="{FF2B5EF4-FFF2-40B4-BE49-F238E27FC236}">
              <a16:creationId xmlns:a16="http://schemas.microsoft.com/office/drawing/2014/main" id="{00000000-0008-0000-2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781175" y="17802227"/>
          <a:ext cx="1304925" cy="11418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1</xdr:rowOff>
    </xdr:from>
    <xdr:to>
      <xdr:col>0</xdr:col>
      <xdr:colOff>1366740</xdr:colOff>
      <xdr:row>16</xdr:row>
      <xdr:rowOff>1123951</xdr:rowOff>
    </xdr:to>
    <xdr:pic>
      <xdr:nvPicPr>
        <xdr:cNvPr id="31" name="Picture 30" descr="GNP_Headquarters Area_0096_0032.jpg">
          <a:extLst>
            <a:ext uri="{FF2B5EF4-FFF2-40B4-BE49-F238E27FC236}">
              <a16:creationId xmlns:a16="http://schemas.microsoft.com/office/drawing/2014/main" id="{00000000-0008-0000-2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20783551"/>
          <a:ext cx="1366740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1</xdr:rowOff>
    </xdr:from>
    <xdr:to>
      <xdr:col>1</xdr:col>
      <xdr:colOff>1343025</xdr:colOff>
      <xdr:row>17</xdr:row>
      <xdr:rowOff>19050</xdr:rowOff>
    </xdr:to>
    <xdr:pic>
      <xdr:nvPicPr>
        <xdr:cNvPr id="32" name="Picture 31" descr="GNP_Headquarters Area_0096_0033.jpg">
          <a:extLst>
            <a:ext uri="{FF2B5EF4-FFF2-40B4-BE49-F238E27FC236}">
              <a16:creationId xmlns:a16="http://schemas.microsoft.com/office/drawing/2014/main" id="{00000000-0008-0000-2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2066925" y="20783551"/>
          <a:ext cx="1343025" cy="1162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0</xdr:col>
      <xdr:colOff>1366740</xdr:colOff>
      <xdr:row>18</xdr:row>
      <xdr:rowOff>85725</xdr:rowOff>
    </xdr:to>
    <xdr:pic>
      <xdr:nvPicPr>
        <xdr:cNvPr id="33" name="Picture 32" descr="GNP_Headquarters Area_0096_0034.jpg">
          <a:extLst>
            <a:ext uri="{FF2B5EF4-FFF2-40B4-BE49-F238E27FC236}">
              <a16:creationId xmlns:a16="http://schemas.microsoft.com/office/drawing/2014/main" id="{00000000-0008-0000-26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22117051"/>
          <a:ext cx="1366740" cy="1152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2</xdr:rowOff>
    </xdr:from>
    <xdr:to>
      <xdr:col>1</xdr:col>
      <xdr:colOff>1228725</xdr:colOff>
      <xdr:row>17</xdr:row>
      <xdr:rowOff>1041004</xdr:rowOff>
    </xdr:to>
    <xdr:pic>
      <xdr:nvPicPr>
        <xdr:cNvPr id="34" name="Picture 33" descr="GNP_Headquarters Area_0096_0035.jpg">
          <a:extLst>
            <a:ext uri="{FF2B5EF4-FFF2-40B4-BE49-F238E27FC236}">
              <a16:creationId xmlns:a16="http://schemas.microsoft.com/office/drawing/2014/main" id="{00000000-0008-0000-26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781175" y="20335877"/>
          <a:ext cx="1228725" cy="10410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1366740</xdr:colOff>
      <xdr:row>18</xdr:row>
      <xdr:rowOff>1085850</xdr:rowOff>
    </xdr:to>
    <xdr:pic>
      <xdr:nvPicPr>
        <xdr:cNvPr id="35" name="Picture 34" descr="GNP_Headquarters Area_0096_0036.jpg">
          <a:extLst>
            <a:ext uri="{FF2B5EF4-FFF2-40B4-BE49-F238E27FC236}">
              <a16:creationId xmlns:a16="http://schemas.microsoft.com/office/drawing/2014/main" id="{00000000-0008-0000-26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23450550"/>
          <a:ext cx="1366740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1371600</xdr:colOff>
      <xdr:row>18</xdr:row>
      <xdr:rowOff>1066800</xdr:rowOff>
    </xdr:to>
    <xdr:pic>
      <xdr:nvPicPr>
        <xdr:cNvPr id="36" name="Picture 35" descr="GNP_Headquarters Area_0096_0037.jpg">
          <a:extLst>
            <a:ext uri="{FF2B5EF4-FFF2-40B4-BE49-F238E27FC236}">
              <a16:creationId xmlns:a16="http://schemas.microsoft.com/office/drawing/2014/main" id="{00000000-0008-0000-2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2066925" y="23450550"/>
          <a:ext cx="1371600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1366740</xdr:colOff>
      <xdr:row>19</xdr:row>
      <xdr:rowOff>1152525</xdr:rowOff>
    </xdr:to>
    <xdr:pic>
      <xdr:nvPicPr>
        <xdr:cNvPr id="37" name="Picture 36" descr="GNP_Headquarters Area_0096_0038.jpg">
          <a:extLst>
            <a:ext uri="{FF2B5EF4-FFF2-40B4-BE49-F238E27FC236}">
              <a16:creationId xmlns:a16="http://schemas.microsoft.com/office/drawing/2014/main" id="{00000000-0008-0000-26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24784050"/>
          <a:ext cx="1366740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1</xdr:rowOff>
    </xdr:from>
    <xdr:to>
      <xdr:col>1</xdr:col>
      <xdr:colOff>1371600</xdr:colOff>
      <xdr:row>19</xdr:row>
      <xdr:rowOff>1123950</xdr:rowOff>
    </xdr:to>
    <xdr:pic>
      <xdr:nvPicPr>
        <xdr:cNvPr id="38" name="Picture 37" descr="GNP_Headquarters Area_0096_0039.jpg">
          <a:extLst>
            <a:ext uri="{FF2B5EF4-FFF2-40B4-BE49-F238E27FC236}">
              <a16:creationId xmlns:a16="http://schemas.microsoft.com/office/drawing/2014/main" id="{00000000-0008-0000-26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2066925" y="24784051"/>
          <a:ext cx="1371600" cy="1123949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38878</xdr:rowOff>
    </xdr:from>
    <xdr:to>
      <xdr:col>0</xdr:col>
      <xdr:colOff>957411</xdr:colOff>
      <xdr:row>1</xdr:row>
      <xdr:rowOff>1095375</xdr:rowOff>
    </xdr:to>
    <xdr:pic>
      <xdr:nvPicPr>
        <xdr:cNvPr id="5" name="Picture 4" descr="GNP_Headquarters East_0168_0004.jpg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9403"/>
          <a:ext cx="957411" cy="1056497"/>
        </a:xfrm>
        <a:prstGeom prst="rect">
          <a:avLst/>
        </a:prstGeom>
      </xdr:spPr>
    </xdr:pic>
    <xdr:clientData/>
  </xdr:twoCellAnchor>
  <xdr:twoCellAnchor editAs="oneCell">
    <xdr:from>
      <xdr:col>1</xdr:col>
      <xdr:colOff>48596</xdr:colOff>
      <xdr:row>1</xdr:row>
      <xdr:rowOff>58317</xdr:rowOff>
    </xdr:from>
    <xdr:to>
      <xdr:col>1</xdr:col>
      <xdr:colOff>1134285</xdr:colOff>
      <xdr:row>1</xdr:row>
      <xdr:rowOff>1123950</xdr:rowOff>
    </xdr:to>
    <xdr:pic>
      <xdr:nvPicPr>
        <xdr:cNvPr id="6" name="Picture 5" descr="GNP_Headquarters East_0168_0005.jpg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05896" y="448842"/>
          <a:ext cx="1085689" cy="106563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2</xdr:row>
      <xdr:rowOff>8165</xdr:rowOff>
    </xdr:from>
    <xdr:to>
      <xdr:col>0</xdr:col>
      <xdr:colOff>1183221</xdr:colOff>
      <xdr:row>2</xdr:row>
      <xdr:rowOff>986324</xdr:rowOff>
    </xdr:to>
    <xdr:pic>
      <xdr:nvPicPr>
        <xdr:cNvPr id="7" name="Picture 6" descr="GNP_Headquarters East_0168_0002.jpg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101" y="1570265"/>
          <a:ext cx="1145120" cy="978159"/>
        </a:xfrm>
        <a:prstGeom prst="rect">
          <a:avLst/>
        </a:prstGeom>
      </xdr:spPr>
    </xdr:pic>
    <xdr:clientData/>
  </xdr:twoCellAnchor>
  <xdr:twoCellAnchor editAs="oneCell">
    <xdr:from>
      <xdr:col>1</xdr:col>
      <xdr:colOff>31296</xdr:colOff>
      <xdr:row>2</xdr:row>
      <xdr:rowOff>1556</xdr:rowOff>
    </xdr:from>
    <xdr:to>
      <xdr:col>1</xdr:col>
      <xdr:colOff>1129587</xdr:colOff>
      <xdr:row>2</xdr:row>
      <xdr:rowOff>1009030</xdr:rowOff>
    </xdr:to>
    <xdr:pic>
      <xdr:nvPicPr>
        <xdr:cNvPr id="8" name="Picture 7" descr="GNP_Headquarters East_0168_0003.jpg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88596" y="1563656"/>
          <a:ext cx="1098291" cy="1007474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9721</xdr:rowOff>
    </xdr:from>
    <xdr:to>
      <xdr:col>0</xdr:col>
      <xdr:colOff>790575</xdr:colOff>
      <xdr:row>2</xdr:row>
      <xdr:rowOff>19997</xdr:rowOff>
    </xdr:to>
    <xdr:pic>
      <xdr:nvPicPr>
        <xdr:cNvPr id="2" name="Picture 1" descr="GNP_Headquarters East_0169_0002.jpg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771721"/>
          <a:ext cx="790574" cy="1315201"/>
        </a:xfrm>
        <a:prstGeom prst="rect">
          <a:avLst/>
        </a:prstGeom>
      </xdr:spPr>
    </xdr:pic>
    <xdr:clientData/>
  </xdr:twoCellAnchor>
  <xdr:twoCellAnchor editAs="oneCell">
    <xdr:from>
      <xdr:col>1</xdr:col>
      <xdr:colOff>223546</xdr:colOff>
      <xdr:row>1</xdr:row>
      <xdr:rowOff>0</xdr:rowOff>
    </xdr:from>
    <xdr:to>
      <xdr:col>1</xdr:col>
      <xdr:colOff>1118479</xdr:colOff>
      <xdr:row>2</xdr:row>
      <xdr:rowOff>0</xdr:rowOff>
    </xdr:to>
    <xdr:pic>
      <xdr:nvPicPr>
        <xdr:cNvPr id="3" name="Picture 2" descr="GNP_Headquarters East_0169_0003.jpg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2271" y="762000"/>
          <a:ext cx="894933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2</xdr:rowOff>
    </xdr:from>
    <xdr:to>
      <xdr:col>0</xdr:col>
      <xdr:colOff>1224854</xdr:colOff>
      <xdr:row>2</xdr:row>
      <xdr:rowOff>1209676</xdr:rowOff>
    </xdr:to>
    <xdr:pic>
      <xdr:nvPicPr>
        <xdr:cNvPr id="4" name="Picture 3" descr="GNP_Headquarters East_0169_0004.jpg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066927"/>
          <a:ext cx="1224854" cy="1209674"/>
        </a:xfrm>
        <a:prstGeom prst="rect">
          <a:avLst/>
        </a:prstGeom>
      </xdr:spPr>
    </xdr:pic>
    <xdr:clientData/>
  </xdr:twoCellAnchor>
  <xdr:twoCellAnchor editAs="oneCell">
    <xdr:from>
      <xdr:col>0</xdr:col>
      <xdr:colOff>1227947</xdr:colOff>
      <xdr:row>2</xdr:row>
      <xdr:rowOff>0</xdr:rowOff>
    </xdr:from>
    <xdr:to>
      <xdr:col>1</xdr:col>
      <xdr:colOff>1205830</xdr:colOff>
      <xdr:row>2</xdr:row>
      <xdr:rowOff>1200150</xdr:rowOff>
    </xdr:to>
    <xdr:pic>
      <xdr:nvPicPr>
        <xdr:cNvPr id="5" name="Picture 4" descr="GNP_Headquarters East_0169_0005.jpg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27947" y="2066925"/>
          <a:ext cx="1206608" cy="120015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</xdr:rowOff>
    </xdr:from>
    <xdr:to>
      <xdr:col>0</xdr:col>
      <xdr:colOff>1115565</xdr:colOff>
      <xdr:row>1</xdr:row>
      <xdr:rowOff>1409700</xdr:rowOff>
    </xdr:to>
    <xdr:pic>
      <xdr:nvPicPr>
        <xdr:cNvPr id="2" name="Picture 1" descr="GNP_Headquarters East_0169_0004.jpg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2"/>
          <a:ext cx="1115565" cy="1409698"/>
        </a:xfrm>
        <a:prstGeom prst="rect">
          <a:avLst/>
        </a:prstGeom>
      </xdr:spPr>
    </xdr:pic>
    <xdr:clientData/>
  </xdr:twoCellAnchor>
  <xdr:twoCellAnchor editAs="oneCell">
    <xdr:from>
      <xdr:col>0</xdr:col>
      <xdr:colOff>1246996</xdr:colOff>
      <xdr:row>1</xdr:row>
      <xdr:rowOff>0</xdr:rowOff>
    </xdr:from>
    <xdr:to>
      <xdr:col>1</xdr:col>
      <xdr:colOff>1122446</xdr:colOff>
      <xdr:row>1</xdr:row>
      <xdr:rowOff>1371600</xdr:rowOff>
    </xdr:to>
    <xdr:pic>
      <xdr:nvPicPr>
        <xdr:cNvPr id="4" name="Picture 3" descr="GNP_Headquarters East_0170_0003.jpg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46996" y="762000"/>
          <a:ext cx="1123225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2</xdr:row>
      <xdr:rowOff>10499</xdr:rowOff>
    </xdr:from>
    <xdr:to>
      <xdr:col>0</xdr:col>
      <xdr:colOff>1110662</xdr:colOff>
      <xdr:row>2</xdr:row>
      <xdr:rowOff>1447801</xdr:rowOff>
    </xdr:to>
    <xdr:pic>
      <xdr:nvPicPr>
        <xdr:cNvPr id="5" name="Picture 4" descr="GNP_Headquarters East_0170_0004.jpg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576" y="2277449"/>
          <a:ext cx="1082086" cy="143730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1</xdr:rowOff>
    </xdr:from>
    <xdr:to>
      <xdr:col>1</xdr:col>
      <xdr:colOff>1379374</xdr:colOff>
      <xdr:row>2</xdr:row>
      <xdr:rowOff>1314452</xdr:rowOff>
    </xdr:to>
    <xdr:pic>
      <xdr:nvPicPr>
        <xdr:cNvPr id="6" name="Picture 5" descr="GNP_Headquarters East_0170_0005.jpg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89846" y="110156626"/>
          <a:ext cx="1380153" cy="933451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1361296</xdr:colOff>
      <xdr:row>2</xdr:row>
      <xdr:rowOff>38102</xdr:rowOff>
    </xdr:from>
    <xdr:to>
      <xdr:col>1</xdr:col>
      <xdr:colOff>1369849</xdr:colOff>
      <xdr:row>3</xdr:row>
      <xdr:rowOff>9526</xdr:rowOff>
    </xdr:to>
    <xdr:pic>
      <xdr:nvPicPr>
        <xdr:cNvPr id="2" name="Picture 1" descr="GNP_Headquarters East_0170_0005.jpg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1296" y="2133602"/>
          <a:ext cx="1380153" cy="12858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</xdr:rowOff>
    </xdr:from>
    <xdr:to>
      <xdr:col>0</xdr:col>
      <xdr:colOff>1185765</xdr:colOff>
      <xdr:row>2</xdr:row>
      <xdr:rowOff>0</xdr:rowOff>
    </xdr:to>
    <xdr:pic>
      <xdr:nvPicPr>
        <xdr:cNvPr id="3" name="Picture 2" descr="GNP_Headquarters Area_0172_0002.jpg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762001"/>
          <a:ext cx="1185765" cy="13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2</xdr:row>
      <xdr:rowOff>0</xdr:rowOff>
    </xdr:to>
    <xdr:pic>
      <xdr:nvPicPr>
        <xdr:cNvPr id="4" name="Picture 3" descr="GNP_Headquarters Area_0172_0003.jpg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762000"/>
          <a:ext cx="1371600" cy="131445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</xdr:rowOff>
    </xdr:from>
    <xdr:to>
      <xdr:col>0</xdr:col>
      <xdr:colOff>1104900</xdr:colOff>
      <xdr:row>1</xdr:row>
      <xdr:rowOff>1577209</xdr:rowOff>
    </xdr:to>
    <xdr:pic>
      <xdr:nvPicPr>
        <xdr:cNvPr id="8" name="Picture 7" descr="https://attachment.outlook.office.net/owa/iree.wheeler@umconnect.umt.edu/service.svc/s/GetFileAttachment?id=AAMkADljYjA3ZGY3LWZhYzUtNGU5OS1hNjBiLWQzZjg2MmYzOTQ0ZQBGAAAAAABDu1h4fEhxRIQnq3RloqJqBwDmGuuH1%2FCQQq9w97Ph5fErAAAAAAEMAADmGuuH1%2FCQQq9w97Ph5fErAAFc0FCKAAABEgAQAEaHZljfspJGsI13bvZPlRk%3D&amp;X-OWA-CANARY=EU5IhoiTTkKaXoaQvT0z3kCKf5wTDdYYOxwzxi5pmP9v828nnPu_FqDe3NgRTKMtNpB0KMB44y8.&amp;token=eyJhbGciOiJSUzI1NiIsImtpZCI6IjA2MDBGOUY2NzQ2MjA3MzdFNzM0MDRFMjg3QzQ1QTgxOENCN0NFQjgiLCJ4NXQiOiJCZ0Q1OW5SaUJ6Zm5OQVRpaDhSYWdZeTN6cmciLCJ0eXAiOiJKV1QifQ.eyJ2ZXIiOiJFeGNoYW5nZS5DYWxsYmFjay5WMSIsImFwcGN0eHNlbmRlciI6Ik93YURvd25sb2FkQDY4NDA3Y2U1LTAzZGEtNDlmZi1hZjBhLTcyNGJlMGQzN2M5ZCIsImFwcGN0eCI6IntcIm1zZXhjaHByb3RcIjpcIm93YVwiLFwicHJpbWFyeXNpZFwiOlwiUy0xLTUtMjEtMzk3MDQ2NzEyNi0yNTgyNjE0ODY1LTEyMzUyODQ3NDgtNDE2ODIzMDZcIixcInB1aWRcIjpcIjExNTM3NjU5MzIyMTY4OTg1NTZcIixcIm9pZFwiOlwiMWVlMWQxZGYtNDU0OS00OTU1LWIzMzEtMGUzMmRhZjQxMTc5XCIsXCJzY29wZVwiOlwiT3dhRG93bmxvYWRcIn0iLCJuYmYiOjE1MzU0ODA1NzMsImV4cCI6MTUzNTQ4MTE3MywiaXNzIjoiMDAwMDAwMDItMDAwMC0wZmYxLWNlMDAtMDAwMDAwMDAwMDAwQDY4NDA3Y2U1LTAzZGEtNDlmZi1hZjBhLTcyNGJlMGQzN2M5ZCIsImF1ZCI6IjAwMDAwMDAyLTAwMDAtMGZmMS1jZTAwLTAwMDAwMDAwMDAwMC9hdHRhY2htZW50Lm91dGxvb2sub2ZmaWNlLm5ldEA2ODQwN2NlNS0wM2RhLTQ5ZmYtYWYwYS03MjRiZTBkMzdjOWQifQ.D4n7WmHsEYKu4oFTsJqpSmKMBN90hj4ZmRZ7BzbGJ6uPwfJHHEYlNilzMA1Knue_Jy9nD1h3C26lFpbijOCYMaOuJOhlxjZeUbqDIUx7u3EX5fFoOG3OOG9ovwG-BOw_0-ubRSCK0L3_wPgnxM9zkwfSE2i9HFVkQByk4JUrbGuSxLAhmR4aKICoG9y7no4GvnnyDK7FoiZm61czCvjBADijMkd-YX5WsgO6yaRvkAqrkJ2vFemilMvy5ENcqCODb-nlJeKluBdQExbs5S4jAJwR7jX10q9VxX_20RRndr5jLt-b3650jo2CYgA8IaM8cz42VMwzhwsCWH-2sGD0kw&amp;owa=outlook.office.com&amp;isImagePreview=True">
          <a:extLst>
            <a:ext uri="{FF2B5EF4-FFF2-40B4-BE49-F238E27FC236}">
              <a16:creationId xmlns:a16="http://schemas.microsoft.com/office/drawing/2014/main" id="{00000000-0008-0000-2B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61" r="2742" b="16774"/>
        <a:stretch/>
      </xdr:blipFill>
      <xdr:spPr bwMode="auto">
        <a:xfrm>
          <a:off x="47625" y="523875"/>
          <a:ext cx="1057275" cy="1567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1447799</xdr:colOff>
      <xdr:row>1</xdr:row>
      <xdr:rowOff>0</xdr:rowOff>
    </xdr:from>
    <xdr:to>
      <xdr:col>2</xdr:col>
      <xdr:colOff>12009</xdr:colOff>
      <xdr:row>1</xdr:row>
      <xdr:rowOff>1457325</xdr:rowOff>
    </xdr:to>
    <xdr:pic>
      <xdr:nvPicPr>
        <xdr:cNvPr id="9" name="Picture 8" descr="https://attachment.outlook.office.net/owa/iree.wheeler@umconnect.umt.edu/service.svc/s/GetFileAttachment?id=AAMkADljYjA3ZGY3LWZhYzUtNGU5OS1hNjBiLWQzZjg2MmYzOTQ0ZQBGAAAAAABDu1h4fEhxRIQnq3RloqJqBwDmGuuH1%2FCQQq9w97Ph5fErAAAAAAEMAADmGuuH1%2FCQQq9w97Ph5fErAAFc0FCKAAABEgAQAMimjWsMltRFiDrGHILPo7w%3D&amp;X-OWA-CANARY=B-ngbiIpCkGgngiHp_cW9XClwb0TDdYYm5LTMH0bSksLx2IPpqdy7S6wOqu4gE1MgF_4EnsgMn4.&amp;token=eyJhbGciOiJSUzI1NiIsImtpZCI6IjA2MDBGOUY2NzQ2MjA3MzdFNzM0MDRFMjg3QzQ1QTgxOENCN0NFQjgiLCJ4NXQiOiJCZ0Q1OW5SaUJ6Zm5OQVRpaDhSYWdZeTN6cmciLCJ0eXAiOiJKV1QifQ.eyJ2ZXIiOiJFeGNoYW5nZS5DYWxsYmFjay5WMSIsImFwcGN0eHNlbmRlciI6Ik93YURvd25sb2FkQDY4NDA3Y2U1LTAzZGEtNDlmZi1hZjBhLTcyNGJlMGQzN2M5ZCIsImFwcGN0eCI6IntcIm1zZXhjaHByb3RcIjpcIm93YVwiLFwicHJpbWFyeXNpZFwiOlwiUy0xLTUtMjEtMzk3MDQ2NzEyNi0yNTgyNjE0ODY1LTEyMzUyODQ3NDgtNDE2ODIzMDZcIixcInB1aWRcIjpcIjExNTM3NjU5MzIyMTY4OTg1NTZcIixcIm9pZFwiOlwiMWVlMWQxZGYtNDU0OS00OTU1LWIzMzEtMGUzMmRhZjQxMTc5XCIsXCJzY29wZVwiOlwiT3dhRG93bmxvYWRcIn0iLCJuYmYiOjE1MzU0ODA3MjcsImV4cCI6MTUzNTQ4MTMyNywiaXNzIjoiMDAwMDAwMDItMDAwMC0wZmYxLWNlMDAtMDAwMDAwMDAwMDAwQDY4NDA3Y2U1LTAzZGEtNDlmZi1hZjBhLTcyNGJlMGQzN2M5ZCIsImF1ZCI6IjAwMDAwMDAyLTAwMDAtMGZmMS1jZTAwLTAwMDAwMDAwMDAwMC9hdHRhY2htZW50Lm91dGxvb2sub2ZmaWNlLm5ldEA2ODQwN2NlNS0wM2RhLTQ5ZmYtYWYwYS03MjRiZTBkMzdjOWQifQ.r6CZ4lOHZc2SefjPaaB-7iX6K7i8JgZqZQBadXhLCeIair13_bVENz5gZm2G3gIhwlxKgJbqSdJy__oUSn8NNHkuGcdP0vtPcaezKe5CR4TiOqJLfKhx4--zp4TjwJph83VvnBZm_iBfw8gU60ZPJN0ueChv2tNmc5AAXXXUWHnOh18Fd5gi0-6q5PT29Jyp2lTovv4YblyGstO9rgTKywjC5-mOVM97pUaaZDA7BdNAdITIPw6fF2aW5GzRFbmnBtZP9hJkDSf1fZnVsU6fjnUp2Umm5hFMCnyA5dUlN2ZAq9y4Q7KgFAIidggUNMNc3AVWZ6y3bA75mlyNbMsTtw&amp;owa=outlook.office.com&amp;isImagePreview=True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" r="24464" b="17857"/>
        <a:stretch/>
      </xdr:blipFill>
      <xdr:spPr bwMode="auto">
        <a:xfrm>
          <a:off x="1447799" y="514350"/>
          <a:ext cx="1774135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0</xdr:col>
      <xdr:colOff>1150374</xdr:colOff>
      <xdr:row>1</xdr:row>
      <xdr:rowOff>1362075</xdr:rowOff>
    </xdr:to>
    <xdr:pic>
      <xdr:nvPicPr>
        <xdr:cNvPr id="3" name="Picture 2" descr="GNP_Headquarters Area_1351_0002.jpg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1"/>
          <a:ext cx="1150374" cy="1362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1371600</xdr:colOff>
      <xdr:row>1</xdr:row>
      <xdr:rowOff>1323975</xdr:rowOff>
    </xdr:to>
    <xdr:pic>
      <xdr:nvPicPr>
        <xdr:cNvPr id="4" name="Picture 3" descr="GNP_Headquarters Area_1351_0003.jpg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4450" y="762000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1307744</xdr:colOff>
      <xdr:row>2</xdr:row>
      <xdr:rowOff>1266825</xdr:rowOff>
    </xdr:to>
    <xdr:pic>
      <xdr:nvPicPr>
        <xdr:cNvPr id="5" name="Picture 4" descr="GNP_Headquarters Area_1351_0005.jpg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247900"/>
          <a:ext cx="1307744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1331323</xdr:colOff>
      <xdr:row>2</xdr:row>
      <xdr:rowOff>1276350</xdr:rowOff>
    </xdr:to>
    <xdr:pic>
      <xdr:nvPicPr>
        <xdr:cNvPr id="6" name="Picture 5" descr="GNP_Headquarters Area_1351_0006.jpg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52550" y="2266950"/>
          <a:ext cx="1293223" cy="1257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1247893</xdr:colOff>
      <xdr:row>3</xdr:row>
      <xdr:rowOff>1200150</xdr:rowOff>
    </xdr:to>
    <xdr:pic>
      <xdr:nvPicPr>
        <xdr:cNvPr id="7" name="Picture 6" descr="GNP_Headquarters Area_1351_0007.jpg">
          <a:extLst>
            <a:ext uri="{FF2B5EF4-FFF2-40B4-BE49-F238E27FC236}">
              <a16:creationId xmlns:a16="http://schemas.microsoft.com/office/drawing/2014/main" id="{00000000-0008-0000-2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581400"/>
          <a:ext cx="1247893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</xdr:rowOff>
    </xdr:from>
    <xdr:to>
      <xdr:col>1</xdr:col>
      <xdr:colOff>1304925</xdr:colOff>
      <xdr:row>3</xdr:row>
      <xdr:rowOff>1223367</xdr:rowOff>
    </xdr:to>
    <xdr:pic>
      <xdr:nvPicPr>
        <xdr:cNvPr id="8" name="Picture 7" descr="GNP_Headquarters Area_1351_0008.jpg">
          <a:extLst>
            <a:ext uri="{FF2B5EF4-FFF2-40B4-BE49-F238E27FC236}">
              <a16:creationId xmlns:a16="http://schemas.microsoft.com/office/drawing/2014/main" id="{00000000-0008-0000-2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14450" y="3552826"/>
          <a:ext cx="1304925" cy="1223366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440180" cy="1379928"/>
    <xdr:pic>
      <xdr:nvPicPr>
        <xdr:cNvPr id="2" name="Picture 1" descr="GNP_Headquarters Area_1574_0003.jpg">
          <a:extLst>
            <a:ext uri="{FF2B5EF4-FFF2-40B4-BE49-F238E27FC236}">
              <a16:creationId xmlns:a16="http://schemas.microsoft.com/office/drawing/2014/main" id="{B9C42AC9-1B38-4B77-A099-7C15B71B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31520"/>
          <a:ext cx="1440180" cy="1379928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1</xdr:col>
      <xdr:colOff>38489</xdr:colOff>
      <xdr:row>2</xdr:row>
      <xdr:rowOff>1295401</xdr:rowOff>
    </xdr:to>
    <xdr:pic>
      <xdr:nvPicPr>
        <xdr:cNvPr id="4" name="Picture 3" descr="GNP_Headquarters Area_SL_between 86 x 87_0003.jpg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00476"/>
          <a:ext cx="1400564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9720</xdr:colOff>
      <xdr:row>3</xdr:row>
      <xdr:rowOff>19439</xdr:rowOff>
    </xdr:from>
    <xdr:to>
      <xdr:col>0</xdr:col>
      <xdr:colOff>767832</xdr:colOff>
      <xdr:row>3</xdr:row>
      <xdr:rowOff>1619250</xdr:rowOff>
    </xdr:to>
    <xdr:pic>
      <xdr:nvPicPr>
        <xdr:cNvPr id="5" name="Picture 4" descr="GNP_Headquarters Area_SL_Grinell x Logan East_0002.jpg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20" y="5134364"/>
          <a:ext cx="758112" cy="15998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1</xdr:rowOff>
    </xdr:from>
    <xdr:to>
      <xdr:col>0</xdr:col>
      <xdr:colOff>605790</xdr:colOff>
      <xdr:row>4</xdr:row>
      <xdr:rowOff>1390650</xdr:rowOff>
    </xdr:to>
    <xdr:pic>
      <xdr:nvPicPr>
        <xdr:cNvPr id="6" name="Picture 5" descr="GNP_Headquarters Area_SL_Grinell x Logan West_0002.jpg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6800851"/>
          <a:ext cx="605790" cy="13906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1</xdr:rowOff>
    </xdr:from>
    <xdr:to>
      <xdr:col>0</xdr:col>
      <xdr:colOff>605790</xdr:colOff>
      <xdr:row>6</xdr:row>
      <xdr:rowOff>0</xdr:rowOff>
    </xdr:to>
    <xdr:pic>
      <xdr:nvPicPr>
        <xdr:cNvPr id="7" name="Picture 6" descr="GNP_Headquarters Area_SL_Mather x Albright_0002.jpg">
          <a:extLst>
            <a:ext uri="{FF2B5EF4-FFF2-40B4-BE49-F238E27FC236}">
              <a16:creationId xmlns:a16="http://schemas.microsoft.com/office/drawing/2014/main" id="{00000000-0008-0000-2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8220076"/>
          <a:ext cx="605790" cy="1543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605790</xdr:colOff>
      <xdr:row>6</xdr:row>
      <xdr:rowOff>1457325</xdr:rowOff>
    </xdr:to>
    <xdr:pic>
      <xdr:nvPicPr>
        <xdr:cNvPr id="8" name="Picture 7" descr="GNP_Headquarters Area_SL_Mather x Grinell_0002.jpg">
          <a:extLst>
            <a:ext uri="{FF2B5EF4-FFF2-40B4-BE49-F238E27FC236}">
              <a16:creationId xmlns:a16="http://schemas.microsoft.com/office/drawing/2014/main" id="{00000000-0008-0000-2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9763125"/>
          <a:ext cx="605790" cy="1457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1009650</xdr:colOff>
      <xdr:row>8</xdr:row>
      <xdr:rowOff>19050</xdr:rowOff>
    </xdr:to>
    <xdr:pic>
      <xdr:nvPicPr>
        <xdr:cNvPr id="9" name="Picture 8" descr="GNP_Headquarters Area_SL_Mather x Ruhle_0003.jpg">
          <a:extLst>
            <a:ext uri="{FF2B5EF4-FFF2-40B4-BE49-F238E27FC236}">
              <a16:creationId xmlns:a16="http://schemas.microsoft.com/office/drawing/2014/main" id="{00000000-0008-0000-2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11239500"/>
          <a:ext cx="100965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9720</xdr:colOff>
      <xdr:row>8</xdr:row>
      <xdr:rowOff>87475</xdr:rowOff>
    </xdr:from>
    <xdr:to>
      <xdr:col>0</xdr:col>
      <xdr:colOff>544285</xdr:colOff>
      <xdr:row>8</xdr:row>
      <xdr:rowOff>1293729</xdr:rowOff>
    </xdr:to>
    <xdr:pic>
      <xdr:nvPicPr>
        <xdr:cNvPr id="10" name="Picture 9" descr="GNP_Headquarters Area_SL_Mather x Sperry_0002.jpg">
          <a:extLst>
            <a:ext uri="{FF2B5EF4-FFF2-40B4-BE49-F238E27FC236}">
              <a16:creationId xmlns:a16="http://schemas.microsoft.com/office/drawing/2014/main" id="{00000000-0008-0000-2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00345" y="144972250"/>
          <a:ext cx="534565" cy="806204"/>
        </a:xfrm>
        <a:prstGeom prst="rect">
          <a:avLst/>
        </a:prstGeom>
      </xdr:spPr>
    </xdr:pic>
    <xdr:clientData/>
  </xdr:twoCellAnchor>
  <xdr:twoCellAnchor editAs="oneCell">
    <xdr:from>
      <xdr:col>0</xdr:col>
      <xdr:colOff>1361296</xdr:colOff>
      <xdr:row>9</xdr:row>
      <xdr:rowOff>1</xdr:rowOff>
    </xdr:from>
    <xdr:to>
      <xdr:col>1</xdr:col>
      <xdr:colOff>1279374</xdr:colOff>
      <xdr:row>9</xdr:row>
      <xdr:rowOff>1104900</xdr:rowOff>
    </xdr:to>
    <xdr:pic>
      <xdr:nvPicPr>
        <xdr:cNvPr id="11" name="Picture 10" descr="GNP_Headquarters East_0574SL_0002.jpg">
          <a:extLst>
            <a:ext uri="{FF2B5EF4-FFF2-40B4-BE49-F238E27FC236}">
              <a16:creationId xmlns:a16="http://schemas.microsoft.com/office/drawing/2014/main" id="{00000000-0008-0000-2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61296" y="14068426"/>
          <a:ext cx="1280153" cy="1104899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1089838</xdr:colOff>
      <xdr:row>1</xdr:row>
      <xdr:rowOff>9719</xdr:rowOff>
    </xdr:to>
    <xdr:pic>
      <xdr:nvPicPr>
        <xdr:cNvPr id="2" name="Picture 1" descr="GNP_Headquarters Area_0002_0001.jpg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79710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02_0002.jpg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02_0003.jpg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Headquarters Area_0003_0001.jpg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03_0002.jpg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03_0003.jpg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991378</xdr:colOff>
      <xdr:row>1</xdr:row>
      <xdr:rowOff>6343</xdr:rowOff>
    </xdr:to>
    <xdr:pic>
      <xdr:nvPicPr>
        <xdr:cNvPr id="2" name="Picture 1" descr="GNP_Headquarters Area_0004_0001.jpg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1250" cy="15808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04_0002.jpg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04_0003.jpg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04_0004.jpg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04_0006.jpg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16_0001.jpg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16_0002.jpg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16_0003.jpg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16_0007.jpg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16_0006.jpg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17_0001.jpg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17_0002.jpg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17_0003.jpg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17_0004.jpg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17_0005.jpg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18_0001.jpg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18_0002.jpg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18_0003.jpg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18_0004.jpg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18_0005.jpg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19_0001.jpg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19_0002.jpg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19_0003.jpg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19_0004.jpg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19_0005.jpg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020_0001.jpg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20_0002.jpg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021_0001.jpg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21_0002.jpg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21_0003.jpg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21_0004.jpg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21_0005.jpg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22_0001.jpg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22_0002.jpg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22_0003.jpg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1001096</xdr:colOff>
      <xdr:row>1</xdr:row>
      <xdr:rowOff>12797</xdr:rowOff>
    </xdr:to>
    <xdr:pic>
      <xdr:nvPicPr>
        <xdr:cNvPr id="2" name="Picture 1" descr="GNP_Headquarters Area_0023_0001.jpg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0968" cy="15873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23_0002.jpg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23_0003.jpg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23_0004.jpg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23_0005.jpg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24_0001.jp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24_0002.jpg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24_0003.jpg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24_0004.jpg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24_0005.jpg">
          <a:extLst>
            <a:ext uri="{FF2B5EF4-FFF2-40B4-BE49-F238E27FC236}">
              <a16:creationId xmlns:a16="http://schemas.microsoft.com/office/drawing/2014/main" id="{00000000-0008-0000-3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0024_0006.jpg">
          <a:extLst>
            <a:ext uri="{FF2B5EF4-FFF2-40B4-BE49-F238E27FC236}">
              <a16:creationId xmlns:a16="http://schemas.microsoft.com/office/drawing/2014/main" id="{00000000-0008-0000-3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0024_0007.jpg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025_0001.jpg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25_0002.jpg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25_0003.jpg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25_0004.jpg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25_0005.jpg">
          <a:extLst>
            <a:ext uri="{FF2B5EF4-FFF2-40B4-BE49-F238E27FC236}">
              <a16:creationId xmlns:a16="http://schemas.microsoft.com/office/drawing/2014/main" id="{00000000-0008-0000-3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0025_0006.jpg">
          <a:extLst>
            <a:ext uri="{FF2B5EF4-FFF2-40B4-BE49-F238E27FC236}">
              <a16:creationId xmlns:a16="http://schemas.microsoft.com/office/drawing/2014/main" id="{00000000-0008-0000-3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0025_0007.jpg">
          <a:extLst>
            <a:ext uri="{FF2B5EF4-FFF2-40B4-BE49-F238E27FC236}">
              <a16:creationId xmlns:a16="http://schemas.microsoft.com/office/drawing/2014/main" id="{00000000-0008-0000-3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962220</xdr:colOff>
      <xdr:row>0</xdr:row>
      <xdr:rowOff>1568061</xdr:rowOff>
    </xdr:to>
    <xdr:pic>
      <xdr:nvPicPr>
        <xdr:cNvPr id="2" name="Picture 1" descr="GNP_Headquarters Area_0026_0001.jpg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2092" cy="1568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9720</xdr:colOff>
      <xdr:row>3</xdr:row>
      <xdr:rowOff>0</xdr:rowOff>
    </xdr:to>
    <xdr:pic>
      <xdr:nvPicPr>
        <xdr:cNvPr id="3" name="Picture 2" descr="GNP_Headquarters Area_0026_0002.jpg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9959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622041</xdr:colOff>
      <xdr:row>3</xdr:row>
      <xdr:rowOff>1</xdr:rowOff>
    </xdr:to>
    <xdr:pic>
      <xdr:nvPicPr>
        <xdr:cNvPr id="4" name="Picture 3" descr="GNP_Headquarters Area_0026_0004.jpg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622041" cy="9330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9720</xdr:colOff>
      <xdr:row>4</xdr:row>
      <xdr:rowOff>0</xdr:rowOff>
    </xdr:to>
    <xdr:pic>
      <xdr:nvPicPr>
        <xdr:cNvPr id="5" name="Picture 4" descr="GNP_Headquarters Area_0026_0005.jpg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9959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622041</xdr:colOff>
      <xdr:row>4</xdr:row>
      <xdr:rowOff>1</xdr:rowOff>
    </xdr:to>
    <xdr:pic>
      <xdr:nvPicPr>
        <xdr:cNvPr id="6" name="Picture 5" descr="GNP_Headquarters Area_0026_0006.jpg">
          <a:extLst>
            <a:ext uri="{FF2B5EF4-FFF2-40B4-BE49-F238E27FC236}">
              <a16:creationId xmlns:a16="http://schemas.microsoft.com/office/drawing/2014/main" id="{00000000-0008-0000-3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622041" cy="933062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942781</xdr:colOff>
      <xdr:row>0</xdr:row>
      <xdr:rowOff>1555102</xdr:rowOff>
    </xdr:to>
    <xdr:pic>
      <xdr:nvPicPr>
        <xdr:cNvPr id="2" name="Picture 1" descr="GNP_Headquarters Area_0027_0001.jpg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2653" cy="1555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29159</xdr:rowOff>
    </xdr:from>
    <xdr:to>
      <xdr:col>1</xdr:col>
      <xdr:colOff>9720</xdr:colOff>
      <xdr:row>3</xdr:row>
      <xdr:rowOff>29159</xdr:rowOff>
    </xdr:to>
    <xdr:pic>
      <xdr:nvPicPr>
        <xdr:cNvPr id="5" name="Picture 4" descr="GNP_Headquarters Area_0027_0003.jpg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82756"/>
          <a:ext cx="139959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1370435</xdr:colOff>
      <xdr:row>3</xdr:row>
      <xdr:rowOff>913623</xdr:rowOff>
    </xdr:to>
    <xdr:pic>
      <xdr:nvPicPr>
        <xdr:cNvPr id="6" name="Picture 5" descr="GNP_Headquarters Area_0027_0004.jpg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886658"/>
          <a:ext cx="1370435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602602</xdr:colOff>
      <xdr:row>2</xdr:row>
      <xdr:rowOff>903903</xdr:rowOff>
    </xdr:to>
    <xdr:pic>
      <xdr:nvPicPr>
        <xdr:cNvPr id="7" name="Picture 6" descr="GNP_Headquarters Area_0027_0002.jpg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1953597"/>
          <a:ext cx="602602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0</xdr:colOff>
      <xdr:row>3</xdr:row>
      <xdr:rowOff>926582</xdr:rowOff>
    </xdr:to>
    <xdr:pic>
      <xdr:nvPicPr>
        <xdr:cNvPr id="8" name="Picture 7" descr="GNP_Headquarters Area_0027_0005.jpg">
          <a:extLst>
            <a:ext uri="{FF2B5EF4-FFF2-40B4-BE49-F238E27FC236}">
              <a16:creationId xmlns:a16="http://schemas.microsoft.com/office/drawing/2014/main" id="{00000000-0008-0000-3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89873" cy="926582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952500</xdr:colOff>
      <xdr:row>0</xdr:row>
      <xdr:rowOff>1561581</xdr:rowOff>
    </xdr:to>
    <xdr:pic>
      <xdr:nvPicPr>
        <xdr:cNvPr id="2" name="Picture 1" descr="GNP_Headquarters Area_0028_0001.jpg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372" cy="1561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29159</xdr:colOff>
      <xdr:row>3</xdr:row>
      <xdr:rowOff>12960</xdr:rowOff>
    </xdr:to>
    <xdr:pic>
      <xdr:nvPicPr>
        <xdr:cNvPr id="3" name="Picture 2" descr="GNP_Headquarters Area_0028_0002.jpg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419031" cy="946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24298</xdr:colOff>
      <xdr:row>3</xdr:row>
      <xdr:rowOff>9720</xdr:rowOff>
    </xdr:to>
    <xdr:pic>
      <xdr:nvPicPr>
        <xdr:cNvPr id="4" name="Picture 3" descr="GNP_Headquarters Area_0028_0003.jpg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414171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1355855</xdr:colOff>
      <xdr:row>3</xdr:row>
      <xdr:rowOff>903903</xdr:rowOff>
    </xdr:to>
    <xdr:pic>
      <xdr:nvPicPr>
        <xdr:cNvPr id="5" name="Picture 4" descr="GNP_Headquarters Area_0028_0004.jpg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55855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602602</xdr:colOff>
      <xdr:row>3</xdr:row>
      <xdr:rowOff>903903</xdr:rowOff>
    </xdr:to>
    <xdr:pic>
      <xdr:nvPicPr>
        <xdr:cNvPr id="6" name="Picture 5" descr="GNP_Headquarters Area_0028_0005.jpg">
          <a:extLst>
            <a:ext uri="{FF2B5EF4-FFF2-40B4-BE49-F238E27FC236}">
              <a16:creationId xmlns:a16="http://schemas.microsoft.com/office/drawing/2014/main" id="{00000000-0008-0000-3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602602" cy="903903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952500</xdr:colOff>
      <xdr:row>0</xdr:row>
      <xdr:rowOff>1561581</xdr:rowOff>
    </xdr:to>
    <xdr:pic>
      <xdr:nvPicPr>
        <xdr:cNvPr id="2" name="Picture 1" descr="GNP_Headquarters Area_0029_0001.jpg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372" cy="1561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24300</xdr:colOff>
      <xdr:row>3</xdr:row>
      <xdr:rowOff>9720</xdr:rowOff>
    </xdr:to>
    <xdr:pic>
      <xdr:nvPicPr>
        <xdr:cNvPr id="3" name="Picture 2" descr="GNP_Headquarters Area_0029_0002.jpg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414172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1385013</xdr:colOff>
      <xdr:row>2</xdr:row>
      <xdr:rowOff>923342</xdr:rowOff>
    </xdr:to>
    <xdr:pic>
      <xdr:nvPicPr>
        <xdr:cNvPr id="4" name="Picture 3" descr="GNP_Headquarters Area_0029_0003.jpg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8501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58317</xdr:colOff>
      <xdr:row>4</xdr:row>
      <xdr:rowOff>32398</xdr:rowOff>
    </xdr:to>
    <xdr:pic>
      <xdr:nvPicPr>
        <xdr:cNvPr id="5" name="Picture 4" descr="GNP_Headquarters Area_0029_0004.jpg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448189" cy="9654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1360715</xdr:colOff>
      <xdr:row>3</xdr:row>
      <xdr:rowOff>907143</xdr:rowOff>
    </xdr:to>
    <xdr:pic>
      <xdr:nvPicPr>
        <xdr:cNvPr id="6" name="Picture 5" descr="GNP_Headquarters Area_0029_0005.jpg">
          <a:extLst>
            <a:ext uri="{FF2B5EF4-FFF2-40B4-BE49-F238E27FC236}">
              <a16:creationId xmlns:a16="http://schemas.microsoft.com/office/drawing/2014/main" id="{00000000-0008-0000-3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60715" cy="907143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971939</xdr:colOff>
      <xdr:row>1</xdr:row>
      <xdr:rowOff>0</xdr:rowOff>
    </xdr:to>
    <xdr:pic>
      <xdr:nvPicPr>
        <xdr:cNvPr id="2" name="Picture 1" descr="GNP_Headquarters Area_0040_0001.jpg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1811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1380153</xdr:colOff>
      <xdr:row>2</xdr:row>
      <xdr:rowOff>920102</xdr:rowOff>
    </xdr:to>
    <xdr:pic>
      <xdr:nvPicPr>
        <xdr:cNvPr id="3" name="Picture 2" descr="GNP_Headquarters Area_0040_0002.jpg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80153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29158</xdr:colOff>
      <xdr:row>3</xdr:row>
      <xdr:rowOff>12960</xdr:rowOff>
    </xdr:to>
    <xdr:pic>
      <xdr:nvPicPr>
        <xdr:cNvPr id="4" name="Picture 3" descr="GNP_Headquarters Area_0040_0003.jpg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419031" cy="9460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1380153</xdr:colOff>
      <xdr:row>3</xdr:row>
      <xdr:rowOff>920102</xdr:rowOff>
    </xdr:to>
    <xdr:pic>
      <xdr:nvPicPr>
        <xdr:cNvPr id="5" name="Picture 4" descr="GNP_Headquarters Area_0040_0005.jpg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80153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1380154</xdr:colOff>
      <xdr:row>3</xdr:row>
      <xdr:rowOff>920103</xdr:rowOff>
    </xdr:to>
    <xdr:pic>
      <xdr:nvPicPr>
        <xdr:cNvPr id="6" name="Picture 5" descr="GNP_Headquarters Area_0040_0004.jpg">
          <a:extLst>
            <a:ext uri="{FF2B5EF4-FFF2-40B4-BE49-F238E27FC236}">
              <a16:creationId xmlns:a16="http://schemas.microsoft.com/office/drawing/2014/main" id="{00000000-0008-0000-4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80154" cy="920103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41_0001.jpg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605790</xdr:colOff>
      <xdr:row>2</xdr:row>
      <xdr:rowOff>914400</xdr:rowOff>
    </xdr:to>
    <xdr:pic>
      <xdr:nvPicPr>
        <xdr:cNvPr id="3" name="Picture 2" descr="GNP_Headquarters Area_0041_0002.jpg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41_0003.jpg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41_0004.jpg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41_0005.jpg">
          <a:extLst>
            <a:ext uri="{FF2B5EF4-FFF2-40B4-BE49-F238E27FC236}">
              <a16:creationId xmlns:a16="http://schemas.microsoft.com/office/drawing/2014/main" id="{00000000-0008-0000-4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0041_0006.jpg">
          <a:extLst>
            <a:ext uri="{FF2B5EF4-FFF2-40B4-BE49-F238E27FC236}">
              <a16:creationId xmlns:a16="http://schemas.microsoft.com/office/drawing/2014/main" id="{00000000-0008-0000-4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0041_0007.jpg">
          <a:extLst>
            <a:ext uri="{FF2B5EF4-FFF2-40B4-BE49-F238E27FC236}">
              <a16:creationId xmlns:a16="http://schemas.microsoft.com/office/drawing/2014/main" id="{00000000-0008-0000-4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605790</xdr:colOff>
      <xdr:row>5</xdr:row>
      <xdr:rowOff>914400</xdr:rowOff>
    </xdr:to>
    <xdr:pic>
      <xdr:nvPicPr>
        <xdr:cNvPr id="9" name="Picture 8" descr="GNP_Headquarters Area_0041_0008.jpg">
          <a:extLst>
            <a:ext uri="{FF2B5EF4-FFF2-40B4-BE49-F238E27FC236}">
              <a16:creationId xmlns:a16="http://schemas.microsoft.com/office/drawing/2014/main" id="{00000000-0008-0000-4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4752781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0" name="Picture 9" descr="GNP_Headquarters Area_0041_0009.jpg">
          <a:extLst>
            <a:ext uri="{FF2B5EF4-FFF2-40B4-BE49-F238E27FC236}">
              <a16:creationId xmlns:a16="http://schemas.microsoft.com/office/drawing/2014/main" id="{00000000-0008-0000-4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Headquarters Area_0048_0001.jpg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48_0002.jpg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48_0003.jpg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48_0004.jpg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48_0005.jpg">
          <a:extLst>
            <a:ext uri="{FF2B5EF4-FFF2-40B4-BE49-F238E27FC236}">
              <a16:creationId xmlns:a16="http://schemas.microsoft.com/office/drawing/2014/main" id="{00000000-0008-0000-4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0048_0006.jpg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0048_0007.jpg">
          <a:extLst>
            <a:ext uri="{FF2B5EF4-FFF2-40B4-BE49-F238E27FC236}">
              <a16:creationId xmlns:a16="http://schemas.microsoft.com/office/drawing/2014/main" id="{00000000-0008-0000-4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049_0001.jpg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49_0002.jpg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49_0003.jpg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49_0004.jpg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49_0005.jpg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0049_0006.jpg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0049_0007.jpg">
          <a:extLst>
            <a:ext uri="{FF2B5EF4-FFF2-40B4-BE49-F238E27FC236}">
              <a16:creationId xmlns:a16="http://schemas.microsoft.com/office/drawing/2014/main" id="{00000000-0008-0000-4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064_0001.jpg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64_0002.jpg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64_0003.jpg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64_0004.jpg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64_0005.jpg">
          <a:extLst>
            <a:ext uri="{FF2B5EF4-FFF2-40B4-BE49-F238E27FC236}">
              <a16:creationId xmlns:a16="http://schemas.microsoft.com/office/drawing/2014/main" id="{00000000-0008-0000-4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0064_0006.jpg">
          <a:extLst>
            <a:ext uri="{FF2B5EF4-FFF2-40B4-BE49-F238E27FC236}">
              <a16:creationId xmlns:a16="http://schemas.microsoft.com/office/drawing/2014/main" id="{00000000-0008-0000-4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0064_0007.jpg">
          <a:extLst>
            <a:ext uri="{FF2B5EF4-FFF2-40B4-BE49-F238E27FC236}">
              <a16:creationId xmlns:a16="http://schemas.microsoft.com/office/drawing/2014/main" id="{00000000-0008-0000-4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971939</xdr:colOff>
      <xdr:row>1</xdr:row>
      <xdr:rowOff>0</xdr:rowOff>
    </xdr:to>
    <xdr:pic>
      <xdr:nvPicPr>
        <xdr:cNvPr id="2" name="Picture 1" descr="GNP_Headquarters Area_0073_0001.jpg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1811" cy="15745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1370434</xdr:colOff>
      <xdr:row>2</xdr:row>
      <xdr:rowOff>913623</xdr:rowOff>
    </xdr:to>
    <xdr:pic>
      <xdr:nvPicPr>
        <xdr:cNvPr id="3" name="Picture 2" descr="GNP_Headquarters Area_0073_0003.jpg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043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612322</xdr:colOff>
      <xdr:row>2</xdr:row>
      <xdr:rowOff>918483</xdr:rowOff>
    </xdr:to>
    <xdr:pic>
      <xdr:nvPicPr>
        <xdr:cNvPr id="4" name="Picture 3" descr="GNP_Headquarters Area_0073_0004.jpg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612322" cy="9184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19439</xdr:colOff>
      <xdr:row>4</xdr:row>
      <xdr:rowOff>6480</xdr:rowOff>
    </xdr:to>
    <xdr:pic>
      <xdr:nvPicPr>
        <xdr:cNvPr id="5" name="Picture 4" descr="GNP_Headquarters Area_0077_0005.jpg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409311" cy="93954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631761</xdr:colOff>
      <xdr:row>4</xdr:row>
      <xdr:rowOff>14581</xdr:rowOff>
    </xdr:to>
    <xdr:pic>
      <xdr:nvPicPr>
        <xdr:cNvPr id="6" name="Picture 5" descr="GNP_Headquarters Area_0073_0006.jpg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631761" cy="947642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991378</xdr:colOff>
      <xdr:row>1</xdr:row>
      <xdr:rowOff>12959</xdr:rowOff>
    </xdr:to>
    <xdr:pic>
      <xdr:nvPicPr>
        <xdr:cNvPr id="2" name="Picture 1" descr="GNP_Headquarters Area_0077_0001.jpg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1250" cy="1587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1380153</xdr:colOff>
      <xdr:row>2</xdr:row>
      <xdr:rowOff>920102</xdr:rowOff>
    </xdr:to>
    <xdr:pic>
      <xdr:nvPicPr>
        <xdr:cNvPr id="3" name="Picture 2" descr="GNP_Headquarters Area_0077_0002.jpg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80153" cy="92010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29158</xdr:colOff>
      <xdr:row>3</xdr:row>
      <xdr:rowOff>12960</xdr:rowOff>
    </xdr:to>
    <xdr:pic>
      <xdr:nvPicPr>
        <xdr:cNvPr id="4" name="Picture 3" descr="GNP_Headquarters Area_0077_0003.jpg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419031" cy="9460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622041</xdr:colOff>
      <xdr:row>4</xdr:row>
      <xdr:rowOff>1</xdr:rowOff>
    </xdr:to>
    <xdr:pic>
      <xdr:nvPicPr>
        <xdr:cNvPr id="5" name="Picture 4" descr="GNP_Headquarters Area_0077_0004.jpg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622041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9719</xdr:colOff>
      <xdr:row>4</xdr:row>
      <xdr:rowOff>0</xdr:rowOff>
    </xdr:to>
    <xdr:pic>
      <xdr:nvPicPr>
        <xdr:cNvPr id="6" name="Picture 5" descr="GNP_Headquarters Area_0077_0005.jpg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9959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1360714</xdr:colOff>
      <xdr:row>4</xdr:row>
      <xdr:rowOff>907143</xdr:rowOff>
    </xdr:to>
    <xdr:pic>
      <xdr:nvPicPr>
        <xdr:cNvPr id="7" name="Picture 6" descr="GNP_Headquarters Area_0077_0006.jpg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60714" cy="90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1341276</xdr:colOff>
      <xdr:row>4</xdr:row>
      <xdr:rowOff>894184</xdr:rowOff>
    </xdr:to>
    <xdr:pic>
      <xdr:nvPicPr>
        <xdr:cNvPr id="8" name="Picture 7" descr="GNP_Headquarters Area_0077_0008.jpg">
          <a:extLst>
            <a:ext uri="{FF2B5EF4-FFF2-40B4-BE49-F238E27FC236}">
              <a16:creationId xmlns:a16="http://schemas.microsoft.com/office/drawing/2014/main" id="{00000000-0008-0000-4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41276" cy="894184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962220</xdr:colOff>
      <xdr:row>0</xdr:row>
      <xdr:rowOff>1561528</xdr:rowOff>
    </xdr:to>
    <xdr:pic>
      <xdr:nvPicPr>
        <xdr:cNvPr id="2" name="Picture 1" descr="GNP_Headquarters Area_0078_0001.jpg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2092" cy="15615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78_0002.jpg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78_0003.jpg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605790</xdr:colOff>
      <xdr:row>3</xdr:row>
      <xdr:rowOff>914400</xdr:rowOff>
    </xdr:to>
    <xdr:pic>
      <xdr:nvPicPr>
        <xdr:cNvPr id="5" name="Picture 4" descr="GNP_Headquarters Area_0078_0004.jpg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78_0005.jpg">
          <a:extLst>
            <a:ext uri="{FF2B5EF4-FFF2-40B4-BE49-F238E27FC236}">
              <a16:creationId xmlns:a16="http://schemas.microsoft.com/office/drawing/2014/main" id="{00000000-0008-0000-4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942781</xdr:colOff>
      <xdr:row>0</xdr:row>
      <xdr:rowOff>1555102</xdr:rowOff>
    </xdr:to>
    <xdr:pic>
      <xdr:nvPicPr>
        <xdr:cNvPr id="2" name="Picture 1" descr="GNP_Headquarters Area_0080_0001.jpg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2653" cy="1555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1380153</xdr:colOff>
      <xdr:row>2</xdr:row>
      <xdr:rowOff>920102</xdr:rowOff>
    </xdr:to>
    <xdr:pic>
      <xdr:nvPicPr>
        <xdr:cNvPr id="3" name="Picture 2" descr="GNP_Headquarters Area_0080_0002.jpg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80153" cy="920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1370435</xdr:colOff>
      <xdr:row>3</xdr:row>
      <xdr:rowOff>913623</xdr:rowOff>
    </xdr:to>
    <xdr:pic>
      <xdr:nvPicPr>
        <xdr:cNvPr id="5" name="Picture 4" descr="GNP_Headquarters Area_0080_0005.jpg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886658"/>
          <a:ext cx="1370435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1350995</xdr:colOff>
      <xdr:row>3</xdr:row>
      <xdr:rowOff>900663</xdr:rowOff>
    </xdr:to>
    <xdr:pic>
      <xdr:nvPicPr>
        <xdr:cNvPr id="6" name="Picture 5" descr="GNP_Headquarters Area_0080_0006.jpg">
          <a:extLst>
            <a:ext uri="{FF2B5EF4-FFF2-40B4-BE49-F238E27FC236}">
              <a16:creationId xmlns:a16="http://schemas.microsoft.com/office/drawing/2014/main" id="{00000000-0008-0000-4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350995" cy="9006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9722</xdr:colOff>
      <xdr:row>5</xdr:row>
      <xdr:rowOff>0</xdr:rowOff>
    </xdr:to>
    <xdr:pic>
      <xdr:nvPicPr>
        <xdr:cNvPr id="7" name="Picture 6" descr="GNP_Headquarters Area_0080_0007.jpg">
          <a:extLst>
            <a:ext uri="{FF2B5EF4-FFF2-40B4-BE49-F238E27FC236}">
              <a16:creationId xmlns:a16="http://schemas.microsoft.com/office/drawing/2014/main" id="{00000000-0008-0000-4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819719"/>
          <a:ext cx="1399594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1380154</xdr:colOff>
      <xdr:row>4</xdr:row>
      <xdr:rowOff>920103</xdr:rowOff>
    </xdr:to>
    <xdr:pic>
      <xdr:nvPicPr>
        <xdr:cNvPr id="8" name="Picture 7" descr="GNP_Headquarters Area_0080_0008.jpg">
          <a:extLst>
            <a:ext uri="{FF2B5EF4-FFF2-40B4-BE49-F238E27FC236}">
              <a16:creationId xmlns:a16="http://schemas.microsoft.com/office/drawing/2014/main" id="{00000000-0008-0000-4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3819719"/>
          <a:ext cx="1380154" cy="9201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1370433</xdr:colOff>
      <xdr:row>5</xdr:row>
      <xdr:rowOff>913622</xdr:rowOff>
    </xdr:to>
    <xdr:pic>
      <xdr:nvPicPr>
        <xdr:cNvPr id="9" name="Picture 8" descr="GNP_Headquarters Area_0080_0010.jpg">
          <a:extLst>
            <a:ext uri="{FF2B5EF4-FFF2-40B4-BE49-F238E27FC236}">
              <a16:creationId xmlns:a16="http://schemas.microsoft.com/office/drawing/2014/main" id="{00000000-0008-0000-4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4752781"/>
          <a:ext cx="1370433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1360715</xdr:colOff>
      <xdr:row>5</xdr:row>
      <xdr:rowOff>907143</xdr:rowOff>
    </xdr:to>
    <xdr:pic>
      <xdr:nvPicPr>
        <xdr:cNvPr id="10" name="Picture 9" descr="GNP_Headquarters Area_0080_0011.jpg">
          <a:extLst>
            <a:ext uri="{FF2B5EF4-FFF2-40B4-BE49-F238E27FC236}">
              <a16:creationId xmlns:a16="http://schemas.microsoft.com/office/drawing/2014/main" id="{00000000-0008-0000-4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4752781"/>
          <a:ext cx="1360715" cy="90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19439</xdr:rowOff>
    </xdr:from>
    <xdr:to>
      <xdr:col>1</xdr:col>
      <xdr:colOff>1341275</xdr:colOff>
      <xdr:row>2</xdr:row>
      <xdr:rowOff>913623</xdr:rowOff>
    </xdr:to>
    <xdr:pic>
      <xdr:nvPicPr>
        <xdr:cNvPr id="13" name="Picture 12" descr="GNP_Headquarters Area_0080_0003.jpg">
          <a:extLst>
            <a:ext uri="{FF2B5EF4-FFF2-40B4-BE49-F238E27FC236}">
              <a16:creationId xmlns:a16="http://schemas.microsoft.com/office/drawing/2014/main" id="{00000000-0008-0000-4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1" y="1973036"/>
          <a:ext cx="1341276" cy="894184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952540</xdr:colOff>
      <xdr:row>0</xdr:row>
      <xdr:rowOff>1555102</xdr:rowOff>
    </xdr:to>
    <xdr:pic>
      <xdr:nvPicPr>
        <xdr:cNvPr id="2" name="Picture 1" descr="GNP_Headquarters Area_0083_0001.jpg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412" cy="1555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83_0002.jpg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83_0003.jpg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83_0004.jpg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83_0005.jpg">
          <a:extLst>
            <a:ext uri="{FF2B5EF4-FFF2-40B4-BE49-F238E27FC236}">
              <a16:creationId xmlns:a16="http://schemas.microsoft.com/office/drawing/2014/main" id="{00000000-0008-0000-4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1040380</xdr:colOff>
      <xdr:row>1</xdr:row>
      <xdr:rowOff>38877</xdr:rowOff>
    </xdr:to>
    <xdr:pic>
      <xdr:nvPicPr>
        <xdr:cNvPr id="2" name="Picture 1" descr="GNP_Headquarters Area_0086_0001.jpg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30252" cy="16134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86_0002.jpg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86_0003.jpg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86_0004.jpg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86_0005.jpg">
          <a:extLst>
            <a:ext uri="{FF2B5EF4-FFF2-40B4-BE49-F238E27FC236}">
              <a16:creationId xmlns:a16="http://schemas.microsoft.com/office/drawing/2014/main" id="{00000000-0008-0000-4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1025742</xdr:colOff>
      <xdr:row>1</xdr:row>
      <xdr:rowOff>29157</xdr:rowOff>
    </xdr:to>
    <xdr:pic>
      <xdr:nvPicPr>
        <xdr:cNvPr id="2" name="Picture 1" descr="GNP_Headquarters Area_0087_0001.jpg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5614" cy="16036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87_0002.jpg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87_0003.jpg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87_0004.jpg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87_0005.jpg">
          <a:extLst>
            <a:ext uri="{FF2B5EF4-FFF2-40B4-BE49-F238E27FC236}">
              <a16:creationId xmlns:a16="http://schemas.microsoft.com/office/drawing/2014/main" id="{00000000-0008-0000-4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1025742</xdr:colOff>
      <xdr:row>1</xdr:row>
      <xdr:rowOff>29157</xdr:rowOff>
    </xdr:to>
    <xdr:pic>
      <xdr:nvPicPr>
        <xdr:cNvPr id="2" name="Picture 1" descr="GNP_Headquarters Area_0090_0001.jpg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5614" cy="1603698"/>
        </a:xfrm>
        <a:prstGeom prst="rect">
          <a:avLst/>
        </a:prstGeom>
      </xdr:spPr>
    </xdr:pic>
    <xdr:clientData/>
  </xdr:twoCellAnchor>
  <xdr:twoCellAnchor editAs="oneCell">
    <xdr:from>
      <xdr:col>1</xdr:col>
      <xdr:colOff>38878</xdr:colOff>
      <xdr:row>2</xdr:row>
      <xdr:rowOff>29158</xdr:rowOff>
    </xdr:from>
    <xdr:to>
      <xdr:col>2</xdr:col>
      <xdr:colOff>20605</xdr:colOff>
      <xdr:row>3</xdr:row>
      <xdr:rowOff>6687</xdr:rowOff>
    </xdr:to>
    <xdr:pic>
      <xdr:nvPicPr>
        <xdr:cNvPr id="3" name="Picture 2" descr="GNP_Headquarters Area_0090_0002.jpg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0" y="1982755"/>
          <a:ext cx="1371600" cy="91059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1025742</xdr:colOff>
      <xdr:row>1</xdr:row>
      <xdr:rowOff>29157</xdr:rowOff>
    </xdr:to>
    <xdr:pic>
      <xdr:nvPicPr>
        <xdr:cNvPr id="2" name="Picture 1" descr="GNP_Headquarters Area_0091_0001.jpg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5614" cy="16036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91_0002.jpg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91_0003.jpg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91_0004.jpg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91_0005.jpg">
          <a:extLst>
            <a:ext uri="{FF2B5EF4-FFF2-40B4-BE49-F238E27FC236}">
              <a16:creationId xmlns:a16="http://schemas.microsoft.com/office/drawing/2014/main" id="{00000000-0008-0000-4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981658</xdr:colOff>
      <xdr:row>1</xdr:row>
      <xdr:rowOff>6479</xdr:rowOff>
    </xdr:to>
    <xdr:pic>
      <xdr:nvPicPr>
        <xdr:cNvPr id="2" name="Picture 1" descr="GNP_Headquarters East_0092_0001.jpg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530" cy="15810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1</xdr:col>
      <xdr:colOff>9720</xdr:colOff>
      <xdr:row>2</xdr:row>
      <xdr:rowOff>933060</xdr:rowOff>
    </xdr:to>
    <xdr:pic>
      <xdr:nvPicPr>
        <xdr:cNvPr id="3" name="Picture 2" descr="GNP_Headquarters East_0092_0002.jpg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39959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4" name="Picture 3" descr="GNP_Headquarters East_0092_0003.jpg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8501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1</xdr:col>
      <xdr:colOff>0</xdr:colOff>
      <xdr:row>3</xdr:row>
      <xdr:rowOff>926580</xdr:rowOff>
    </xdr:to>
    <xdr:pic>
      <xdr:nvPicPr>
        <xdr:cNvPr id="5" name="Picture 4" descr="GNP_Headquarters East_0092_0004.jpg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389872" cy="92658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0</xdr:rowOff>
    </xdr:from>
    <xdr:to>
      <xdr:col>1</xdr:col>
      <xdr:colOff>1385012</xdr:colOff>
      <xdr:row>3</xdr:row>
      <xdr:rowOff>923342</xdr:rowOff>
    </xdr:to>
    <xdr:pic>
      <xdr:nvPicPr>
        <xdr:cNvPr id="6" name="Picture 5" descr="GNP_Headquarters East_0092_0005.jpg">
          <a:extLst>
            <a:ext uri="{FF2B5EF4-FFF2-40B4-BE49-F238E27FC236}">
              <a16:creationId xmlns:a16="http://schemas.microsoft.com/office/drawing/2014/main" id="{00000000-0008-0000-4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8"/>
          <a:ext cx="1385013" cy="923342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971940</xdr:colOff>
      <xdr:row>0</xdr:row>
      <xdr:rowOff>1574540</xdr:rowOff>
    </xdr:to>
    <xdr:pic>
      <xdr:nvPicPr>
        <xdr:cNvPr id="2" name="Picture 1" descr="GNP_Headquarters East_0093_0001.jpg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1812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1370432</xdr:colOff>
      <xdr:row>2</xdr:row>
      <xdr:rowOff>913622</xdr:rowOff>
    </xdr:to>
    <xdr:pic>
      <xdr:nvPicPr>
        <xdr:cNvPr id="3" name="Picture 2" descr="GNP_Headquarters East_0093_0002.jpg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0432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4" name="Picture 3" descr="GNP_Headquarters East_0093_0003.jpg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8501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1385012</xdr:colOff>
      <xdr:row>3</xdr:row>
      <xdr:rowOff>923342</xdr:rowOff>
    </xdr:to>
    <xdr:pic>
      <xdr:nvPicPr>
        <xdr:cNvPr id="5" name="Picture 4" descr="GNP_Headquarters East_0093_0004.jpg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8501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1370434</xdr:colOff>
      <xdr:row>3</xdr:row>
      <xdr:rowOff>913622</xdr:rowOff>
    </xdr:to>
    <xdr:pic>
      <xdr:nvPicPr>
        <xdr:cNvPr id="6" name="Picture 5" descr="GNP_Headquarters East_0093_0005.jpg">
          <a:extLst>
            <a:ext uri="{FF2B5EF4-FFF2-40B4-BE49-F238E27FC236}">
              <a16:creationId xmlns:a16="http://schemas.microsoft.com/office/drawing/2014/main" id="{00000000-0008-0000-4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7"/>
          <a:ext cx="1370435" cy="913623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094_0001.jpg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094_0002.jpg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094_0003.jpg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094_0005.jpg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094_0006.jpg">
          <a:extLst>
            <a:ext uri="{FF2B5EF4-FFF2-40B4-BE49-F238E27FC236}">
              <a16:creationId xmlns:a16="http://schemas.microsoft.com/office/drawing/2014/main" id="{00000000-0008-0000-5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0094_0007.jpg">
          <a:extLst>
            <a:ext uri="{FF2B5EF4-FFF2-40B4-BE49-F238E27FC236}">
              <a16:creationId xmlns:a16="http://schemas.microsoft.com/office/drawing/2014/main" id="{00000000-0008-0000-5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0094_0008.jpg">
          <a:extLst>
            <a:ext uri="{FF2B5EF4-FFF2-40B4-BE49-F238E27FC236}">
              <a16:creationId xmlns:a16="http://schemas.microsoft.com/office/drawing/2014/main" id="{00000000-0008-0000-5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1371600</xdr:colOff>
      <xdr:row>5</xdr:row>
      <xdr:rowOff>910590</xdr:rowOff>
    </xdr:to>
    <xdr:pic>
      <xdr:nvPicPr>
        <xdr:cNvPr id="9" name="Picture 8" descr="GNP_Headquarters Area_0094_0009.jpg">
          <a:extLst>
            <a:ext uri="{FF2B5EF4-FFF2-40B4-BE49-F238E27FC236}">
              <a16:creationId xmlns:a16="http://schemas.microsoft.com/office/drawing/2014/main" id="{00000000-0008-0000-5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0" name="Picture 9" descr="GNP_Headquarters Area_0094_0010.jpg">
          <a:extLst>
            <a:ext uri="{FF2B5EF4-FFF2-40B4-BE49-F238E27FC236}">
              <a16:creationId xmlns:a16="http://schemas.microsoft.com/office/drawing/2014/main" id="{00000000-0008-0000-5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1371600</xdr:colOff>
      <xdr:row>6</xdr:row>
      <xdr:rowOff>910590</xdr:rowOff>
    </xdr:to>
    <xdr:pic>
      <xdr:nvPicPr>
        <xdr:cNvPr id="11" name="Picture 10" descr="GNP_Headquarters Area_0094_0011.jpg">
          <a:extLst>
            <a:ext uri="{FF2B5EF4-FFF2-40B4-BE49-F238E27FC236}">
              <a16:creationId xmlns:a16="http://schemas.microsoft.com/office/drawing/2014/main" id="{00000000-0008-0000-5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12" name="Picture 11" descr="GNP_Headquarters Area_0094_0012.jpg">
          <a:extLst>
            <a:ext uri="{FF2B5EF4-FFF2-40B4-BE49-F238E27FC236}">
              <a16:creationId xmlns:a16="http://schemas.microsoft.com/office/drawing/2014/main" id="{00000000-0008-0000-5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1371600</xdr:colOff>
      <xdr:row>7</xdr:row>
      <xdr:rowOff>910590</xdr:rowOff>
    </xdr:to>
    <xdr:pic>
      <xdr:nvPicPr>
        <xdr:cNvPr id="13" name="Picture 12" descr="GNP_Headquarters Area_0094_0013.jpg">
          <a:extLst>
            <a:ext uri="{FF2B5EF4-FFF2-40B4-BE49-F238E27FC236}">
              <a16:creationId xmlns:a16="http://schemas.microsoft.com/office/drawing/2014/main" id="{00000000-0008-0000-5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14" name="Picture 13" descr="GNP_Headquarters Area_0094_0014.jpg">
          <a:extLst>
            <a:ext uri="{FF2B5EF4-FFF2-40B4-BE49-F238E27FC236}">
              <a16:creationId xmlns:a16="http://schemas.microsoft.com/office/drawing/2014/main" id="{00000000-0008-0000-5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1371600</xdr:colOff>
      <xdr:row>8</xdr:row>
      <xdr:rowOff>910590</xdr:rowOff>
    </xdr:to>
    <xdr:pic>
      <xdr:nvPicPr>
        <xdr:cNvPr id="15" name="Picture 14" descr="GNP_Headquarters Area_0094_0015.jpg">
          <a:extLst>
            <a:ext uri="{FF2B5EF4-FFF2-40B4-BE49-F238E27FC236}">
              <a16:creationId xmlns:a16="http://schemas.microsoft.com/office/drawing/2014/main" id="{00000000-0008-0000-5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1371600</xdr:colOff>
      <xdr:row>8</xdr:row>
      <xdr:rowOff>910590</xdr:rowOff>
    </xdr:to>
    <xdr:pic>
      <xdr:nvPicPr>
        <xdr:cNvPr id="16" name="Picture 15" descr="GNP_Headquarters Area_0094_0016.jpg">
          <a:extLst>
            <a:ext uri="{FF2B5EF4-FFF2-40B4-BE49-F238E27FC236}">
              <a16:creationId xmlns:a16="http://schemas.microsoft.com/office/drawing/2014/main" id="{00000000-0008-0000-5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2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1371600</xdr:colOff>
      <xdr:row>9</xdr:row>
      <xdr:rowOff>910590</xdr:rowOff>
    </xdr:to>
    <xdr:pic>
      <xdr:nvPicPr>
        <xdr:cNvPr id="17" name="Picture 16" descr="GNP_Headquarters Area_0094_0017.jpg">
          <a:extLst>
            <a:ext uri="{FF2B5EF4-FFF2-40B4-BE49-F238E27FC236}">
              <a16:creationId xmlns:a16="http://schemas.microsoft.com/office/drawing/2014/main" id="{00000000-0008-0000-5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1371600</xdr:colOff>
      <xdr:row>9</xdr:row>
      <xdr:rowOff>910590</xdr:rowOff>
    </xdr:to>
    <xdr:pic>
      <xdr:nvPicPr>
        <xdr:cNvPr id="18" name="Picture 17" descr="GNP_Headquarters Area_0094_0018.jpg">
          <a:extLst>
            <a:ext uri="{FF2B5EF4-FFF2-40B4-BE49-F238E27FC236}">
              <a16:creationId xmlns:a16="http://schemas.microsoft.com/office/drawing/2014/main" id="{00000000-0008-0000-5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2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1371600</xdr:colOff>
      <xdr:row>10</xdr:row>
      <xdr:rowOff>910590</xdr:rowOff>
    </xdr:to>
    <xdr:pic>
      <xdr:nvPicPr>
        <xdr:cNvPr id="19" name="Picture 18" descr="GNP_Headquarters Area_0094_0019.jpg">
          <a:extLst>
            <a:ext uri="{FF2B5EF4-FFF2-40B4-BE49-F238E27FC236}">
              <a16:creationId xmlns:a16="http://schemas.microsoft.com/office/drawing/2014/main" id="{00000000-0008-0000-5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941808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1371600</xdr:colOff>
      <xdr:row>10</xdr:row>
      <xdr:rowOff>910590</xdr:rowOff>
    </xdr:to>
    <xdr:pic>
      <xdr:nvPicPr>
        <xdr:cNvPr id="20" name="Picture 19" descr="GNP_Headquarters Area_0094_0020.jpg">
          <a:extLst>
            <a:ext uri="{FF2B5EF4-FFF2-40B4-BE49-F238E27FC236}">
              <a16:creationId xmlns:a16="http://schemas.microsoft.com/office/drawing/2014/main" id="{00000000-0008-0000-5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9872" y="941808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1371600</xdr:colOff>
      <xdr:row>11</xdr:row>
      <xdr:rowOff>910590</xdr:rowOff>
    </xdr:to>
    <xdr:pic>
      <xdr:nvPicPr>
        <xdr:cNvPr id="21" name="Picture 20" descr="GNP_Headquarters Area_0094_0021.jpg">
          <a:extLst>
            <a:ext uri="{FF2B5EF4-FFF2-40B4-BE49-F238E27FC236}">
              <a16:creationId xmlns:a16="http://schemas.microsoft.com/office/drawing/2014/main" id="{00000000-0008-0000-5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1035114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910590</xdr:rowOff>
    </xdr:to>
    <xdr:pic>
      <xdr:nvPicPr>
        <xdr:cNvPr id="22" name="Picture 21" descr="GNP_Headquarters Area_0094_0022.jpg">
          <a:extLst>
            <a:ext uri="{FF2B5EF4-FFF2-40B4-BE49-F238E27FC236}">
              <a16:creationId xmlns:a16="http://schemas.microsoft.com/office/drawing/2014/main" id="{00000000-0008-0000-5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89872" y="1035114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1371600</xdr:colOff>
      <xdr:row>12</xdr:row>
      <xdr:rowOff>910590</xdr:rowOff>
    </xdr:to>
    <xdr:pic>
      <xdr:nvPicPr>
        <xdr:cNvPr id="23" name="Picture 22" descr="GNP_Headquarters Area_0094_0023.jpg">
          <a:extLst>
            <a:ext uri="{FF2B5EF4-FFF2-40B4-BE49-F238E27FC236}">
              <a16:creationId xmlns:a16="http://schemas.microsoft.com/office/drawing/2014/main" id="{00000000-0008-0000-5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128420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1371600</xdr:colOff>
      <xdr:row>12</xdr:row>
      <xdr:rowOff>910590</xdr:rowOff>
    </xdr:to>
    <xdr:pic>
      <xdr:nvPicPr>
        <xdr:cNvPr id="24" name="Picture 23" descr="GNP_Headquarters Area_0094_0024.jpg">
          <a:extLst>
            <a:ext uri="{FF2B5EF4-FFF2-40B4-BE49-F238E27FC236}">
              <a16:creationId xmlns:a16="http://schemas.microsoft.com/office/drawing/2014/main" id="{00000000-0008-0000-5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89872" y="1128420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1371600</xdr:colOff>
      <xdr:row>13</xdr:row>
      <xdr:rowOff>910590</xdr:rowOff>
    </xdr:to>
    <xdr:pic>
      <xdr:nvPicPr>
        <xdr:cNvPr id="25" name="Picture 24" descr="GNP_Headquarters Area_0094_0025.jpg">
          <a:extLst>
            <a:ext uri="{FF2B5EF4-FFF2-40B4-BE49-F238E27FC236}">
              <a16:creationId xmlns:a16="http://schemas.microsoft.com/office/drawing/2014/main" id="{00000000-0008-0000-5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1221727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1371600</xdr:colOff>
      <xdr:row>13</xdr:row>
      <xdr:rowOff>910590</xdr:rowOff>
    </xdr:to>
    <xdr:pic>
      <xdr:nvPicPr>
        <xdr:cNvPr id="26" name="Picture 25" descr="GNP_Headquarters Area_0094_0026.jpg">
          <a:extLst>
            <a:ext uri="{FF2B5EF4-FFF2-40B4-BE49-F238E27FC236}">
              <a16:creationId xmlns:a16="http://schemas.microsoft.com/office/drawing/2014/main" id="{00000000-0008-0000-5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9872" y="1221727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1371600</xdr:colOff>
      <xdr:row>14</xdr:row>
      <xdr:rowOff>910590</xdr:rowOff>
    </xdr:to>
    <xdr:pic>
      <xdr:nvPicPr>
        <xdr:cNvPr id="27" name="Picture 26" descr="GNP_Headquarters Area_0094_0027.jpg">
          <a:extLst>
            <a:ext uri="{FF2B5EF4-FFF2-40B4-BE49-F238E27FC236}">
              <a16:creationId xmlns:a16="http://schemas.microsoft.com/office/drawing/2014/main" id="{00000000-0008-0000-5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1315033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1371600</xdr:colOff>
      <xdr:row>14</xdr:row>
      <xdr:rowOff>910590</xdr:rowOff>
    </xdr:to>
    <xdr:pic>
      <xdr:nvPicPr>
        <xdr:cNvPr id="28" name="Picture 27" descr="GNP_Headquarters Area_0094_0028.jpg">
          <a:extLst>
            <a:ext uri="{FF2B5EF4-FFF2-40B4-BE49-F238E27FC236}">
              <a16:creationId xmlns:a16="http://schemas.microsoft.com/office/drawing/2014/main" id="{00000000-0008-0000-5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2" y="1315033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1371600</xdr:colOff>
      <xdr:row>15</xdr:row>
      <xdr:rowOff>910590</xdr:rowOff>
    </xdr:to>
    <xdr:pic>
      <xdr:nvPicPr>
        <xdr:cNvPr id="29" name="Picture 28" descr="GNP_Headquarters Area_0094_0029.jpg">
          <a:extLst>
            <a:ext uri="{FF2B5EF4-FFF2-40B4-BE49-F238E27FC236}">
              <a16:creationId xmlns:a16="http://schemas.microsoft.com/office/drawing/2014/main" id="{00000000-0008-0000-5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408339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1371600</xdr:colOff>
      <xdr:row>15</xdr:row>
      <xdr:rowOff>910590</xdr:rowOff>
    </xdr:to>
    <xdr:pic>
      <xdr:nvPicPr>
        <xdr:cNvPr id="30" name="Picture 29" descr="GNP_Headquarters Area_0094_0030.jpg">
          <a:extLst>
            <a:ext uri="{FF2B5EF4-FFF2-40B4-BE49-F238E27FC236}">
              <a16:creationId xmlns:a16="http://schemas.microsoft.com/office/drawing/2014/main" id="{00000000-0008-0000-5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9872" y="1408339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1371600</xdr:colOff>
      <xdr:row>16</xdr:row>
      <xdr:rowOff>910590</xdr:rowOff>
    </xdr:to>
    <xdr:pic>
      <xdr:nvPicPr>
        <xdr:cNvPr id="31" name="Picture 30" descr="GNP_Headquarters Area_0094_0031.jpg">
          <a:extLst>
            <a:ext uri="{FF2B5EF4-FFF2-40B4-BE49-F238E27FC236}">
              <a16:creationId xmlns:a16="http://schemas.microsoft.com/office/drawing/2014/main" id="{00000000-0008-0000-5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1371600</xdr:colOff>
      <xdr:row>16</xdr:row>
      <xdr:rowOff>910590</xdr:rowOff>
    </xdr:to>
    <xdr:pic>
      <xdr:nvPicPr>
        <xdr:cNvPr id="32" name="Picture 31" descr="GNP_Headquarters Area_0094_0032.jpg">
          <a:extLst>
            <a:ext uri="{FF2B5EF4-FFF2-40B4-BE49-F238E27FC236}">
              <a16:creationId xmlns:a16="http://schemas.microsoft.com/office/drawing/2014/main" id="{00000000-0008-0000-5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9872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1371600</xdr:colOff>
      <xdr:row>17</xdr:row>
      <xdr:rowOff>910590</xdr:rowOff>
    </xdr:to>
    <xdr:pic>
      <xdr:nvPicPr>
        <xdr:cNvPr id="33" name="Picture 32" descr="GNP_Headquarters Area_0094_0033.jpg">
          <a:extLst>
            <a:ext uri="{FF2B5EF4-FFF2-40B4-BE49-F238E27FC236}">
              <a16:creationId xmlns:a16="http://schemas.microsoft.com/office/drawing/2014/main" id="{00000000-0008-0000-5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1594951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1371600</xdr:colOff>
      <xdr:row>17</xdr:row>
      <xdr:rowOff>910590</xdr:rowOff>
    </xdr:to>
    <xdr:pic>
      <xdr:nvPicPr>
        <xdr:cNvPr id="34" name="Picture 33" descr="GNP_Headquarters Area_0094_0034.jpg">
          <a:extLst>
            <a:ext uri="{FF2B5EF4-FFF2-40B4-BE49-F238E27FC236}">
              <a16:creationId xmlns:a16="http://schemas.microsoft.com/office/drawing/2014/main" id="{00000000-0008-0000-5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89872" y="1594951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1371600</xdr:colOff>
      <xdr:row>18</xdr:row>
      <xdr:rowOff>910590</xdr:rowOff>
    </xdr:to>
    <xdr:pic>
      <xdr:nvPicPr>
        <xdr:cNvPr id="35" name="Picture 34" descr="GNP_Headquarters Area_0094_0035.jpg">
          <a:extLst>
            <a:ext uri="{FF2B5EF4-FFF2-40B4-BE49-F238E27FC236}">
              <a16:creationId xmlns:a16="http://schemas.microsoft.com/office/drawing/2014/main" id="{00000000-0008-0000-5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1688257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1371600</xdr:colOff>
      <xdr:row>18</xdr:row>
      <xdr:rowOff>910590</xdr:rowOff>
    </xdr:to>
    <xdr:pic>
      <xdr:nvPicPr>
        <xdr:cNvPr id="36" name="Picture 35" descr="GNP_Headquarters Area_0094_0036.jpg">
          <a:extLst>
            <a:ext uri="{FF2B5EF4-FFF2-40B4-BE49-F238E27FC236}">
              <a16:creationId xmlns:a16="http://schemas.microsoft.com/office/drawing/2014/main" id="{00000000-0008-0000-5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89872" y="1688257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1371600</xdr:colOff>
      <xdr:row>19</xdr:row>
      <xdr:rowOff>910590</xdr:rowOff>
    </xdr:to>
    <xdr:pic>
      <xdr:nvPicPr>
        <xdr:cNvPr id="37" name="Picture 36" descr="GNP_Headquarters Area_0094_0037.jpg">
          <a:extLst>
            <a:ext uri="{FF2B5EF4-FFF2-40B4-BE49-F238E27FC236}">
              <a16:creationId xmlns:a16="http://schemas.microsoft.com/office/drawing/2014/main" id="{00000000-0008-0000-5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1781563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1371600</xdr:colOff>
      <xdr:row>19</xdr:row>
      <xdr:rowOff>910590</xdr:rowOff>
    </xdr:to>
    <xdr:pic>
      <xdr:nvPicPr>
        <xdr:cNvPr id="38" name="Picture 37" descr="GNP_Headquarters Area_0094_0038.jpg">
          <a:extLst>
            <a:ext uri="{FF2B5EF4-FFF2-40B4-BE49-F238E27FC236}">
              <a16:creationId xmlns:a16="http://schemas.microsoft.com/office/drawing/2014/main" id="{00000000-0008-0000-5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89872" y="17815638"/>
          <a:ext cx="1371600" cy="91059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962220</xdr:colOff>
      <xdr:row>0</xdr:row>
      <xdr:rowOff>1561528</xdr:rowOff>
    </xdr:to>
    <xdr:pic>
      <xdr:nvPicPr>
        <xdr:cNvPr id="3" name="Picture 2" descr="GNP_Headquarters Area_0096_0002.jpg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2092" cy="15615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4" name="Picture 3" descr="GNP_Headquarters Area_0096_0003.jpg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5" name="Picture 4" descr="GNP_Headquarters Area_0096_0004.jpg">
          <a:extLst>
            <a:ext uri="{FF2B5EF4-FFF2-40B4-BE49-F238E27FC236}">
              <a16:creationId xmlns:a16="http://schemas.microsoft.com/office/drawing/2014/main" id="{00000000-0008-0000-5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6" name="Picture 5" descr="GNP_Headquarters Area_0096_0005.jpg">
          <a:extLst>
            <a:ext uri="{FF2B5EF4-FFF2-40B4-BE49-F238E27FC236}">
              <a16:creationId xmlns:a16="http://schemas.microsoft.com/office/drawing/2014/main" id="{00000000-0008-0000-5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7" name="Picture 6" descr="GNP_Headquarters Area_0096_0006.jpg">
          <a:extLst>
            <a:ext uri="{FF2B5EF4-FFF2-40B4-BE49-F238E27FC236}">
              <a16:creationId xmlns:a16="http://schemas.microsoft.com/office/drawing/2014/main" id="{00000000-0008-0000-5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8" name="Picture 7" descr="GNP_Headquarters Area_0096_0007.jpg">
          <a:extLst>
            <a:ext uri="{FF2B5EF4-FFF2-40B4-BE49-F238E27FC236}">
              <a16:creationId xmlns:a16="http://schemas.microsoft.com/office/drawing/2014/main" id="{00000000-0008-0000-5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9" name="Picture 8" descr="GNP_Headquarters Area_0096_0008.jpg">
          <a:extLst>
            <a:ext uri="{FF2B5EF4-FFF2-40B4-BE49-F238E27FC236}">
              <a16:creationId xmlns:a16="http://schemas.microsoft.com/office/drawing/2014/main" id="{00000000-0008-0000-5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1371600</xdr:colOff>
      <xdr:row>5</xdr:row>
      <xdr:rowOff>910590</xdr:rowOff>
    </xdr:to>
    <xdr:pic>
      <xdr:nvPicPr>
        <xdr:cNvPr id="10" name="Picture 9" descr="GNP_Headquarters Area_0096_0010.jpg">
          <a:extLst>
            <a:ext uri="{FF2B5EF4-FFF2-40B4-BE49-F238E27FC236}">
              <a16:creationId xmlns:a16="http://schemas.microsoft.com/office/drawing/2014/main" id="{00000000-0008-0000-5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1371600</xdr:colOff>
      <xdr:row>5</xdr:row>
      <xdr:rowOff>910590</xdr:rowOff>
    </xdr:to>
    <xdr:pic>
      <xdr:nvPicPr>
        <xdr:cNvPr id="11" name="Picture 10" descr="GNP_Headquarters Area_0096_0011.jpg">
          <a:extLst>
            <a:ext uri="{FF2B5EF4-FFF2-40B4-BE49-F238E27FC236}">
              <a16:creationId xmlns:a16="http://schemas.microsoft.com/office/drawing/2014/main" id="{00000000-0008-0000-5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2" y="4752781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1371600</xdr:colOff>
      <xdr:row>6</xdr:row>
      <xdr:rowOff>910590</xdr:rowOff>
    </xdr:to>
    <xdr:pic>
      <xdr:nvPicPr>
        <xdr:cNvPr id="12" name="Picture 11" descr="GNP_Headquarters Area_0096_0012.jpg">
          <a:extLst>
            <a:ext uri="{FF2B5EF4-FFF2-40B4-BE49-F238E27FC236}">
              <a16:creationId xmlns:a16="http://schemas.microsoft.com/office/drawing/2014/main" id="{00000000-0008-0000-5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1371600</xdr:colOff>
      <xdr:row>6</xdr:row>
      <xdr:rowOff>910590</xdr:rowOff>
    </xdr:to>
    <xdr:pic>
      <xdr:nvPicPr>
        <xdr:cNvPr id="13" name="Picture 12" descr="GNP_Headquarters Area_0096_0013.jpg">
          <a:extLst>
            <a:ext uri="{FF2B5EF4-FFF2-40B4-BE49-F238E27FC236}">
              <a16:creationId xmlns:a16="http://schemas.microsoft.com/office/drawing/2014/main" id="{00000000-0008-0000-5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568584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1371600</xdr:colOff>
      <xdr:row>7</xdr:row>
      <xdr:rowOff>910590</xdr:rowOff>
    </xdr:to>
    <xdr:pic>
      <xdr:nvPicPr>
        <xdr:cNvPr id="14" name="Picture 13" descr="GNP_Headquarters Area_0096_0014.jpg">
          <a:extLst>
            <a:ext uri="{FF2B5EF4-FFF2-40B4-BE49-F238E27FC236}">
              <a16:creationId xmlns:a16="http://schemas.microsoft.com/office/drawing/2014/main" id="{00000000-0008-0000-5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1371600</xdr:colOff>
      <xdr:row>7</xdr:row>
      <xdr:rowOff>910590</xdr:rowOff>
    </xdr:to>
    <xdr:pic>
      <xdr:nvPicPr>
        <xdr:cNvPr id="15" name="Picture 14" descr="GNP_Headquarters Area_0096_0015.jpg">
          <a:extLst>
            <a:ext uri="{FF2B5EF4-FFF2-40B4-BE49-F238E27FC236}">
              <a16:creationId xmlns:a16="http://schemas.microsoft.com/office/drawing/2014/main" id="{00000000-0008-0000-5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2" y="661890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1371600</xdr:colOff>
      <xdr:row>8</xdr:row>
      <xdr:rowOff>910590</xdr:rowOff>
    </xdr:to>
    <xdr:pic>
      <xdr:nvPicPr>
        <xdr:cNvPr id="16" name="Picture 15" descr="GNP_Headquarters Area_0096_0016.jpg">
          <a:extLst>
            <a:ext uri="{FF2B5EF4-FFF2-40B4-BE49-F238E27FC236}">
              <a16:creationId xmlns:a16="http://schemas.microsoft.com/office/drawing/2014/main" id="{00000000-0008-0000-5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1371600</xdr:colOff>
      <xdr:row>8</xdr:row>
      <xdr:rowOff>910590</xdr:rowOff>
    </xdr:to>
    <xdr:pic>
      <xdr:nvPicPr>
        <xdr:cNvPr id="17" name="Picture 16" descr="GNP_Headquarters Area_0096_0017.jpg">
          <a:extLst>
            <a:ext uri="{FF2B5EF4-FFF2-40B4-BE49-F238E27FC236}">
              <a16:creationId xmlns:a16="http://schemas.microsoft.com/office/drawing/2014/main" id="{00000000-0008-0000-5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2" y="755196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1371600</xdr:colOff>
      <xdr:row>9</xdr:row>
      <xdr:rowOff>910590</xdr:rowOff>
    </xdr:to>
    <xdr:pic>
      <xdr:nvPicPr>
        <xdr:cNvPr id="18" name="Picture 17" descr="GNP_Headquarters Area_0096_0018.jpg">
          <a:extLst>
            <a:ext uri="{FF2B5EF4-FFF2-40B4-BE49-F238E27FC236}">
              <a16:creationId xmlns:a16="http://schemas.microsoft.com/office/drawing/2014/main" id="{00000000-0008-0000-5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1371600</xdr:colOff>
      <xdr:row>9</xdr:row>
      <xdr:rowOff>910590</xdr:rowOff>
    </xdr:to>
    <xdr:pic>
      <xdr:nvPicPr>
        <xdr:cNvPr id="19" name="Picture 18" descr="GNP_Headquarters Area_0096_0019.jpg">
          <a:extLst>
            <a:ext uri="{FF2B5EF4-FFF2-40B4-BE49-F238E27FC236}">
              <a16:creationId xmlns:a16="http://schemas.microsoft.com/office/drawing/2014/main" id="{00000000-0008-0000-5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2" y="8485026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1371600</xdr:colOff>
      <xdr:row>10</xdr:row>
      <xdr:rowOff>910590</xdr:rowOff>
    </xdr:to>
    <xdr:pic>
      <xdr:nvPicPr>
        <xdr:cNvPr id="20" name="Picture 19" descr="GNP_Headquarters Area_0096_0020.jpg">
          <a:extLst>
            <a:ext uri="{FF2B5EF4-FFF2-40B4-BE49-F238E27FC236}">
              <a16:creationId xmlns:a16="http://schemas.microsoft.com/office/drawing/2014/main" id="{00000000-0008-0000-5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941808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1371600</xdr:colOff>
      <xdr:row>10</xdr:row>
      <xdr:rowOff>910590</xdr:rowOff>
    </xdr:to>
    <xdr:pic>
      <xdr:nvPicPr>
        <xdr:cNvPr id="21" name="Picture 20" descr="GNP_Headquarters Area_0096_0021.jpg">
          <a:extLst>
            <a:ext uri="{FF2B5EF4-FFF2-40B4-BE49-F238E27FC236}">
              <a16:creationId xmlns:a16="http://schemas.microsoft.com/office/drawing/2014/main" id="{00000000-0008-0000-5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9872" y="941808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1371600</xdr:colOff>
      <xdr:row>11</xdr:row>
      <xdr:rowOff>910590</xdr:rowOff>
    </xdr:to>
    <xdr:pic>
      <xdr:nvPicPr>
        <xdr:cNvPr id="22" name="Picture 21" descr="GNP_Headquarters Area_0096_0022.jpg">
          <a:extLst>
            <a:ext uri="{FF2B5EF4-FFF2-40B4-BE49-F238E27FC236}">
              <a16:creationId xmlns:a16="http://schemas.microsoft.com/office/drawing/2014/main" id="{00000000-0008-0000-5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1035114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1371600</xdr:colOff>
      <xdr:row>11</xdr:row>
      <xdr:rowOff>910590</xdr:rowOff>
    </xdr:to>
    <xdr:pic>
      <xdr:nvPicPr>
        <xdr:cNvPr id="23" name="Picture 22" descr="GNP_Headquarters Area_0096_0023.jpg">
          <a:extLst>
            <a:ext uri="{FF2B5EF4-FFF2-40B4-BE49-F238E27FC236}">
              <a16:creationId xmlns:a16="http://schemas.microsoft.com/office/drawing/2014/main" id="{00000000-0008-0000-5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89872" y="1035114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1371600</xdr:colOff>
      <xdr:row>12</xdr:row>
      <xdr:rowOff>910590</xdr:rowOff>
    </xdr:to>
    <xdr:pic>
      <xdr:nvPicPr>
        <xdr:cNvPr id="24" name="Picture 23" descr="GNP_Headquarters Area_0096_0024.jpg">
          <a:extLst>
            <a:ext uri="{FF2B5EF4-FFF2-40B4-BE49-F238E27FC236}">
              <a16:creationId xmlns:a16="http://schemas.microsoft.com/office/drawing/2014/main" id="{00000000-0008-0000-5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128420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1371600</xdr:colOff>
      <xdr:row>12</xdr:row>
      <xdr:rowOff>910590</xdr:rowOff>
    </xdr:to>
    <xdr:pic>
      <xdr:nvPicPr>
        <xdr:cNvPr id="25" name="Picture 24" descr="GNP_Headquarters Area_0096_0025.jpg">
          <a:extLst>
            <a:ext uri="{FF2B5EF4-FFF2-40B4-BE49-F238E27FC236}">
              <a16:creationId xmlns:a16="http://schemas.microsoft.com/office/drawing/2014/main" id="{00000000-0008-0000-5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89872" y="1128420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1371600</xdr:colOff>
      <xdr:row>13</xdr:row>
      <xdr:rowOff>910590</xdr:rowOff>
    </xdr:to>
    <xdr:pic>
      <xdr:nvPicPr>
        <xdr:cNvPr id="26" name="Picture 25" descr="GNP_Headquarters Area_0096_0026.jpg">
          <a:extLst>
            <a:ext uri="{FF2B5EF4-FFF2-40B4-BE49-F238E27FC236}">
              <a16:creationId xmlns:a16="http://schemas.microsoft.com/office/drawing/2014/main" id="{00000000-0008-0000-5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1221727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1371600</xdr:colOff>
      <xdr:row>13</xdr:row>
      <xdr:rowOff>910590</xdr:rowOff>
    </xdr:to>
    <xdr:pic>
      <xdr:nvPicPr>
        <xdr:cNvPr id="27" name="Picture 26" descr="GNP_Headquarters Area_0096_0027.jpg">
          <a:extLst>
            <a:ext uri="{FF2B5EF4-FFF2-40B4-BE49-F238E27FC236}">
              <a16:creationId xmlns:a16="http://schemas.microsoft.com/office/drawing/2014/main" id="{00000000-0008-0000-5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9872" y="12217270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1371600</xdr:colOff>
      <xdr:row>14</xdr:row>
      <xdr:rowOff>910590</xdr:rowOff>
    </xdr:to>
    <xdr:pic>
      <xdr:nvPicPr>
        <xdr:cNvPr id="28" name="Picture 27" descr="GNP_Headquarters Area_0096_0028.jpg">
          <a:extLst>
            <a:ext uri="{FF2B5EF4-FFF2-40B4-BE49-F238E27FC236}">
              <a16:creationId xmlns:a16="http://schemas.microsoft.com/office/drawing/2014/main" id="{00000000-0008-0000-5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1315033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1371600</xdr:colOff>
      <xdr:row>14</xdr:row>
      <xdr:rowOff>910590</xdr:rowOff>
    </xdr:to>
    <xdr:pic>
      <xdr:nvPicPr>
        <xdr:cNvPr id="29" name="Picture 28" descr="GNP_Headquarters Area_0096_0029.jpg">
          <a:extLst>
            <a:ext uri="{FF2B5EF4-FFF2-40B4-BE49-F238E27FC236}">
              <a16:creationId xmlns:a16="http://schemas.microsoft.com/office/drawing/2014/main" id="{00000000-0008-0000-5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2" y="13150332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1371600</xdr:colOff>
      <xdr:row>15</xdr:row>
      <xdr:rowOff>910590</xdr:rowOff>
    </xdr:to>
    <xdr:pic>
      <xdr:nvPicPr>
        <xdr:cNvPr id="30" name="Picture 29" descr="GNP_Headquarters Area_0096_0030.jpg">
          <a:extLst>
            <a:ext uri="{FF2B5EF4-FFF2-40B4-BE49-F238E27FC236}">
              <a16:creationId xmlns:a16="http://schemas.microsoft.com/office/drawing/2014/main" id="{00000000-0008-0000-5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408339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1371600</xdr:colOff>
      <xdr:row>15</xdr:row>
      <xdr:rowOff>910590</xdr:rowOff>
    </xdr:to>
    <xdr:pic>
      <xdr:nvPicPr>
        <xdr:cNvPr id="31" name="Picture 30" descr="GNP_Headquarters Area_0096_0031.jpg">
          <a:extLst>
            <a:ext uri="{FF2B5EF4-FFF2-40B4-BE49-F238E27FC236}">
              <a16:creationId xmlns:a16="http://schemas.microsoft.com/office/drawing/2014/main" id="{00000000-0008-0000-5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9872" y="14083393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1371600</xdr:colOff>
      <xdr:row>16</xdr:row>
      <xdr:rowOff>910590</xdr:rowOff>
    </xdr:to>
    <xdr:pic>
      <xdr:nvPicPr>
        <xdr:cNvPr id="32" name="Picture 31" descr="GNP_Headquarters Area_0096_0032.jpg">
          <a:extLst>
            <a:ext uri="{FF2B5EF4-FFF2-40B4-BE49-F238E27FC236}">
              <a16:creationId xmlns:a16="http://schemas.microsoft.com/office/drawing/2014/main" id="{00000000-0008-0000-5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1371600</xdr:colOff>
      <xdr:row>16</xdr:row>
      <xdr:rowOff>910590</xdr:rowOff>
    </xdr:to>
    <xdr:pic>
      <xdr:nvPicPr>
        <xdr:cNvPr id="33" name="Picture 32" descr="GNP_Headquarters Area_0096_0033.jpg">
          <a:extLst>
            <a:ext uri="{FF2B5EF4-FFF2-40B4-BE49-F238E27FC236}">
              <a16:creationId xmlns:a16="http://schemas.microsoft.com/office/drawing/2014/main" id="{00000000-0008-0000-5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9872" y="15016454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1371600</xdr:colOff>
      <xdr:row>17</xdr:row>
      <xdr:rowOff>910590</xdr:rowOff>
    </xdr:to>
    <xdr:pic>
      <xdr:nvPicPr>
        <xdr:cNvPr id="34" name="Picture 33" descr="GNP_Headquarters Area_0096_0034.jpg">
          <a:extLst>
            <a:ext uri="{FF2B5EF4-FFF2-40B4-BE49-F238E27FC236}">
              <a16:creationId xmlns:a16="http://schemas.microsoft.com/office/drawing/2014/main" id="{00000000-0008-0000-5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1594951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1371600</xdr:colOff>
      <xdr:row>17</xdr:row>
      <xdr:rowOff>910590</xdr:rowOff>
    </xdr:to>
    <xdr:pic>
      <xdr:nvPicPr>
        <xdr:cNvPr id="35" name="Picture 34" descr="GNP_Headquarters Area_0096_0035.jpg">
          <a:extLst>
            <a:ext uri="{FF2B5EF4-FFF2-40B4-BE49-F238E27FC236}">
              <a16:creationId xmlns:a16="http://schemas.microsoft.com/office/drawing/2014/main" id="{00000000-0008-0000-5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89872" y="15949515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1371600</xdr:colOff>
      <xdr:row>18</xdr:row>
      <xdr:rowOff>910590</xdr:rowOff>
    </xdr:to>
    <xdr:pic>
      <xdr:nvPicPr>
        <xdr:cNvPr id="36" name="Picture 35" descr="GNP_Headquarters Area_0096_0036.jpg">
          <a:extLst>
            <a:ext uri="{FF2B5EF4-FFF2-40B4-BE49-F238E27FC236}">
              <a16:creationId xmlns:a16="http://schemas.microsoft.com/office/drawing/2014/main" id="{00000000-0008-0000-5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1688257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1371600</xdr:colOff>
      <xdr:row>18</xdr:row>
      <xdr:rowOff>910590</xdr:rowOff>
    </xdr:to>
    <xdr:pic>
      <xdr:nvPicPr>
        <xdr:cNvPr id="37" name="Picture 36" descr="GNP_Headquarters Area_0096_0037.jpg">
          <a:extLst>
            <a:ext uri="{FF2B5EF4-FFF2-40B4-BE49-F238E27FC236}">
              <a16:creationId xmlns:a16="http://schemas.microsoft.com/office/drawing/2014/main" id="{00000000-0008-0000-5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89872" y="1688257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1371600</xdr:colOff>
      <xdr:row>19</xdr:row>
      <xdr:rowOff>910590</xdr:rowOff>
    </xdr:to>
    <xdr:pic>
      <xdr:nvPicPr>
        <xdr:cNvPr id="38" name="Picture 37" descr="GNP_Headquarters Area_0096_0038.jpg">
          <a:extLst>
            <a:ext uri="{FF2B5EF4-FFF2-40B4-BE49-F238E27FC236}">
              <a16:creationId xmlns:a16="http://schemas.microsoft.com/office/drawing/2014/main" id="{00000000-0008-0000-5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1781563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1371600</xdr:colOff>
      <xdr:row>19</xdr:row>
      <xdr:rowOff>910590</xdr:rowOff>
    </xdr:to>
    <xdr:pic>
      <xdr:nvPicPr>
        <xdr:cNvPr id="39" name="Picture 38" descr="GNP_Headquarters Area_0096_0039.jpg">
          <a:extLst>
            <a:ext uri="{FF2B5EF4-FFF2-40B4-BE49-F238E27FC236}">
              <a16:creationId xmlns:a16="http://schemas.microsoft.com/office/drawing/2014/main" id="{00000000-0008-0000-5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89872" y="17815638"/>
          <a:ext cx="1371600" cy="91059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957360</xdr:colOff>
      <xdr:row>0</xdr:row>
      <xdr:rowOff>1564820</xdr:rowOff>
    </xdr:to>
    <xdr:pic>
      <xdr:nvPicPr>
        <xdr:cNvPr id="2" name="Picture 1" descr="GNP_Headquarters East_0168_0001.jpg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723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1</xdr:col>
      <xdr:colOff>9720</xdr:colOff>
      <xdr:row>2</xdr:row>
      <xdr:rowOff>933060</xdr:rowOff>
    </xdr:to>
    <xdr:pic>
      <xdr:nvPicPr>
        <xdr:cNvPr id="3" name="Picture 2" descr="GNP_Headquarters East_0168_0002.jpg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39959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4" name="Picture 3" descr="GNP_Headquarters East_0168_0003.jpg">
          <a:extLst>
            <a:ext uri="{FF2B5EF4-FFF2-40B4-BE49-F238E27FC236}">
              <a16:creationId xmlns:a16="http://schemas.microsoft.com/office/drawing/2014/main" id="{00000000-0008-0000-5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8501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1385012</xdr:colOff>
      <xdr:row>3</xdr:row>
      <xdr:rowOff>923342</xdr:rowOff>
    </xdr:to>
    <xdr:pic>
      <xdr:nvPicPr>
        <xdr:cNvPr id="5" name="Picture 4" descr="GNP_Headquarters East_0168_0004.jpg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8501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0</xdr:rowOff>
    </xdr:from>
    <xdr:to>
      <xdr:col>1</xdr:col>
      <xdr:colOff>1385012</xdr:colOff>
      <xdr:row>3</xdr:row>
      <xdr:rowOff>923342</xdr:rowOff>
    </xdr:to>
    <xdr:pic>
      <xdr:nvPicPr>
        <xdr:cNvPr id="6" name="Picture 5" descr="GNP_Headquarters East_0168_0005.jpg">
          <a:extLst>
            <a:ext uri="{FF2B5EF4-FFF2-40B4-BE49-F238E27FC236}">
              <a16:creationId xmlns:a16="http://schemas.microsoft.com/office/drawing/2014/main" id="{00000000-0008-0000-5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8"/>
          <a:ext cx="1385013" cy="923342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971940</xdr:colOff>
      <xdr:row>0</xdr:row>
      <xdr:rowOff>1574540</xdr:rowOff>
    </xdr:to>
    <xdr:pic>
      <xdr:nvPicPr>
        <xdr:cNvPr id="2" name="Picture 1" descr="GNP_Headquarters East_0169_0001.jpg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1812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1370432</xdr:colOff>
      <xdr:row>2</xdr:row>
      <xdr:rowOff>913622</xdr:rowOff>
    </xdr:to>
    <xdr:pic>
      <xdr:nvPicPr>
        <xdr:cNvPr id="3" name="Picture 2" descr="GNP_Headquarters East_0169_0002.jpg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0432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4" name="Picture 3" descr="GNP_Headquarters East_0169_0003.jpg">
          <a:extLst>
            <a:ext uri="{FF2B5EF4-FFF2-40B4-BE49-F238E27FC236}">
              <a16:creationId xmlns:a16="http://schemas.microsoft.com/office/drawing/2014/main" id="{00000000-0008-0000-5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8501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1385012</xdr:colOff>
      <xdr:row>3</xdr:row>
      <xdr:rowOff>923342</xdr:rowOff>
    </xdr:to>
    <xdr:pic>
      <xdr:nvPicPr>
        <xdr:cNvPr id="5" name="Picture 4" descr="GNP_Headquarters East_0169_0004.jpg">
          <a:extLst>
            <a:ext uri="{FF2B5EF4-FFF2-40B4-BE49-F238E27FC236}">
              <a16:creationId xmlns:a16="http://schemas.microsoft.com/office/drawing/2014/main" id="{00000000-0008-0000-5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8501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0</xdr:rowOff>
    </xdr:from>
    <xdr:to>
      <xdr:col>1</xdr:col>
      <xdr:colOff>1385012</xdr:colOff>
      <xdr:row>3</xdr:row>
      <xdr:rowOff>923342</xdr:rowOff>
    </xdr:to>
    <xdr:pic>
      <xdr:nvPicPr>
        <xdr:cNvPr id="6" name="Picture 5" descr="GNP_Headquarters East_0169_0005.jpg">
          <a:extLst>
            <a:ext uri="{FF2B5EF4-FFF2-40B4-BE49-F238E27FC236}">
              <a16:creationId xmlns:a16="http://schemas.microsoft.com/office/drawing/2014/main" id="{00000000-0008-0000-5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8"/>
          <a:ext cx="1385013" cy="923342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957360</xdr:colOff>
      <xdr:row>0</xdr:row>
      <xdr:rowOff>1564820</xdr:rowOff>
    </xdr:to>
    <xdr:pic>
      <xdr:nvPicPr>
        <xdr:cNvPr id="2" name="Picture 1" descr="GNP_Headquarters East_0170_0001.jpg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723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1370432</xdr:colOff>
      <xdr:row>2</xdr:row>
      <xdr:rowOff>913622</xdr:rowOff>
    </xdr:to>
    <xdr:pic>
      <xdr:nvPicPr>
        <xdr:cNvPr id="3" name="Picture 2" descr="GNP_Headquarters East_0169_0002.jpg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0432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4" name="Picture 3" descr="GNP_Headquarters East_0170_0003.jpg">
          <a:extLst>
            <a:ext uri="{FF2B5EF4-FFF2-40B4-BE49-F238E27FC236}">
              <a16:creationId xmlns:a16="http://schemas.microsoft.com/office/drawing/2014/main" id="{00000000-0008-0000-5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8501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1385012</xdr:colOff>
      <xdr:row>3</xdr:row>
      <xdr:rowOff>923342</xdr:rowOff>
    </xdr:to>
    <xdr:pic>
      <xdr:nvPicPr>
        <xdr:cNvPr id="6" name="Picture 5" descr="GNP_Headquarters East_0170_0004.jpg">
          <a:extLst>
            <a:ext uri="{FF2B5EF4-FFF2-40B4-BE49-F238E27FC236}">
              <a16:creationId xmlns:a16="http://schemas.microsoft.com/office/drawing/2014/main" id="{00000000-0008-0000-5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8501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0</xdr:rowOff>
    </xdr:from>
    <xdr:to>
      <xdr:col>1</xdr:col>
      <xdr:colOff>1385012</xdr:colOff>
      <xdr:row>3</xdr:row>
      <xdr:rowOff>923342</xdr:rowOff>
    </xdr:to>
    <xdr:pic>
      <xdr:nvPicPr>
        <xdr:cNvPr id="8" name="Picture 7" descr="GNP_Headquarters East_0170_0005.jpg">
          <a:extLst>
            <a:ext uri="{FF2B5EF4-FFF2-40B4-BE49-F238E27FC236}">
              <a16:creationId xmlns:a16="http://schemas.microsoft.com/office/drawing/2014/main" id="{00000000-0008-0000-5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8"/>
          <a:ext cx="1385013" cy="923342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1025742</xdr:colOff>
      <xdr:row>1</xdr:row>
      <xdr:rowOff>29157</xdr:rowOff>
    </xdr:to>
    <xdr:pic>
      <xdr:nvPicPr>
        <xdr:cNvPr id="2" name="Picture 1" descr="GNP_Headquarters Area_0172_0001.jpg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5614" cy="16036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172_0002.jpg">
          <a:extLst>
            <a:ext uri="{FF2B5EF4-FFF2-40B4-BE49-F238E27FC236}">
              <a16:creationId xmlns:a16="http://schemas.microsoft.com/office/drawing/2014/main" id="{00000000-0008-0000-5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172_0003.jpg">
          <a:extLst>
            <a:ext uri="{FF2B5EF4-FFF2-40B4-BE49-F238E27FC236}">
              <a16:creationId xmlns:a16="http://schemas.microsoft.com/office/drawing/2014/main" id="{00000000-0008-0000-5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0172_0004.jpg">
          <a:extLst>
            <a:ext uri="{FF2B5EF4-FFF2-40B4-BE49-F238E27FC236}">
              <a16:creationId xmlns:a16="http://schemas.microsoft.com/office/drawing/2014/main" id="{00000000-0008-0000-5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0172_0005.jpg">
          <a:extLst>
            <a:ext uri="{FF2B5EF4-FFF2-40B4-BE49-F238E27FC236}">
              <a16:creationId xmlns:a16="http://schemas.microsoft.com/office/drawing/2014/main" id="{00000000-0008-0000-5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952500</xdr:colOff>
      <xdr:row>0</xdr:row>
      <xdr:rowOff>1561581</xdr:rowOff>
    </xdr:to>
    <xdr:pic>
      <xdr:nvPicPr>
        <xdr:cNvPr id="2" name="Picture 1" descr="GNP_Headquarters Area_0247_0001.jpg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372" cy="1561581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251_0001.jpg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252_0001.jpg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253_0001.jpg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952540</xdr:colOff>
      <xdr:row>0</xdr:row>
      <xdr:rowOff>1555102</xdr:rowOff>
    </xdr:to>
    <xdr:pic>
      <xdr:nvPicPr>
        <xdr:cNvPr id="2" name="Picture 1" descr="GNP_Headquarters Area_0254_0001.jpg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412" cy="1555102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255_0001.jpg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255_0002.jpg">
          <a:extLst>
            <a:ext uri="{FF2B5EF4-FFF2-40B4-BE49-F238E27FC236}">
              <a16:creationId xmlns:a16="http://schemas.microsoft.com/office/drawing/2014/main" id="{00000000-0008-0000-5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255_0003.jpg">
          <a:extLst>
            <a:ext uri="{FF2B5EF4-FFF2-40B4-BE49-F238E27FC236}">
              <a16:creationId xmlns:a16="http://schemas.microsoft.com/office/drawing/2014/main" id="{00000000-0008-0000-5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0259_0001.jpg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Headquarters Area_0264_0001.jpg">
          <a:extLst>
            <a:ext uri="{FF2B5EF4-FFF2-40B4-BE49-F238E27FC236}">
              <a16:creationId xmlns:a16="http://schemas.microsoft.com/office/drawing/2014/main" id="{00000000-0008-0000-5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265_0001.jpg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1011102</xdr:colOff>
      <xdr:row>1</xdr:row>
      <xdr:rowOff>19439</xdr:rowOff>
    </xdr:to>
    <xdr:pic>
      <xdr:nvPicPr>
        <xdr:cNvPr id="2" name="Picture 1" descr="GNP_Headquarters Area_0256_0001.jpg">
          <a:extLst>
            <a:ext uri="{FF2B5EF4-FFF2-40B4-BE49-F238E27FC236}">
              <a16:creationId xmlns:a16="http://schemas.microsoft.com/office/drawing/2014/main" id="{00000000-0008-0000-5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00974" cy="1593980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267_0001.jpg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0267_0002.jpg">
          <a:extLst>
            <a:ext uri="{FF2B5EF4-FFF2-40B4-BE49-F238E27FC236}">
              <a16:creationId xmlns:a16="http://schemas.microsoft.com/office/drawing/2014/main" id="{00000000-0008-0000-6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0267_0004.jpg">
          <a:extLst>
            <a:ext uri="{FF2B5EF4-FFF2-40B4-BE49-F238E27FC236}">
              <a16:creationId xmlns:a16="http://schemas.microsoft.com/office/drawing/2014/main" id="{00000000-0008-0000-6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0268_0001.jpg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Headquarters Area_0271_0001.jpg">
          <a:extLst>
            <a:ext uri="{FF2B5EF4-FFF2-40B4-BE49-F238E27FC236}">
              <a16:creationId xmlns:a16="http://schemas.microsoft.com/office/drawing/2014/main" id="{00000000-0008-0000-6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957360</xdr:colOff>
      <xdr:row>0</xdr:row>
      <xdr:rowOff>1564820</xdr:rowOff>
    </xdr:to>
    <xdr:pic>
      <xdr:nvPicPr>
        <xdr:cNvPr id="2" name="Picture 1" descr="GNP_Headquarters East_0574_0001.jpg">
          <a:extLst>
            <a:ext uri="{FF2B5EF4-FFF2-40B4-BE49-F238E27FC236}">
              <a16:creationId xmlns:a16="http://schemas.microsoft.com/office/drawing/2014/main" id="{00000000-0008-0000-6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723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1385012</xdr:colOff>
      <xdr:row>2</xdr:row>
      <xdr:rowOff>923342</xdr:rowOff>
    </xdr:to>
    <xdr:pic>
      <xdr:nvPicPr>
        <xdr:cNvPr id="3" name="Picture 2" descr="GNP_Headquarters East_0574_0002.jpg">
          <a:extLst>
            <a:ext uri="{FF2B5EF4-FFF2-40B4-BE49-F238E27FC236}">
              <a16:creationId xmlns:a16="http://schemas.microsoft.com/office/drawing/2014/main" id="{00000000-0008-0000-6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8501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1370432</xdr:colOff>
      <xdr:row>2</xdr:row>
      <xdr:rowOff>913622</xdr:rowOff>
    </xdr:to>
    <xdr:pic>
      <xdr:nvPicPr>
        <xdr:cNvPr id="4" name="Picture 3" descr="GNP_Headquarters East_0574_0003.jpg">
          <a:extLst>
            <a:ext uri="{FF2B5EF4-FFF2-40B4-BE49-F238E27FC236}">
              <a16:creationId xmlns:a16="http://schemas.microsoft.com/office/drawing/2014/main" id="{00000000-0008-0000-6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70433" cy="913622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991378</xdr:colOff>
      <xdr:row>1</xdr:row>
      <xdr:rowOff>6343</xdr:rowOff>
    </xdr:to>
    <xdr:pic>
      <xdr:nvPicPr>
        <xdr:cNvPr id="2" name="Picture 1" descr="GNP_Headquarters Area_1348_0001.jpg">
          <a:extLst>
            <a:ext uri="{FF2B5EF4-FFF2-40B4-BE49-F238E27FC236}">
              <a16:creationId xmlns:a16="http://schemas.microsoft.com/office/drawing/2014/main" id="{00000000-0008-0000-6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1250" cy="15808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1348_0002.jpg">
          <a:extLst>
            <a:ext uri="{FF2B5EF4-FFF2-40B4-BE49-F238E27FC236}">
              <a16:creationId xmlns:a16="http://schemas.microsoft.com/office/drawing/2014/main" id="{00000000-0008-0000-6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1348_0003.jpg">
          <a:extLst>
            <a:ext uri="{FF2B5EF4-FFF2-40B4-BE49-F238E27FC236}">
              <a16:creationId xmlns:a16="http://schemas.microsoft.com/office/drawing/2014/main" id="{00000000-0008-0000-6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1001096</xdr:colOff>
      <xdr:row>1</xdr:row>
      <xdr:rowOff>12797</xdr:rowOff>
    </xdr:to>
    <xdr:pic>
      <xdr:nvPicPr>
        <xdr:cNvPr id="2" name="Picture 1" descr="GNP_Headquarters Area_1351_0001.jpg">
          <a:extLst>
            <a:ext uri="{FF2B5EF4-FFF2-40B4-BE49-F238E27FC236}">
              <a16:creationId xmlns:a16="http://schemas.microsoft.com/office/drawing/2014/main" id="{00000000-0008-0000-6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0968" cy="15873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1371600</xdr:colOff>
      <xdr:row>2</xdr:row>
      <xdr:rowOff>910590</xdr:rowOff>
    </xdr:to>
    <xdr:pic>
      <xdr:nvPicPr>
        <xdr:cNvPr id="3" name="Picture 2" descr="GNP_Headquarters Area_1351_0002.jpg">
          <a:extLst>
            <a:ext uri="{FF2B5EF4-FFF2-40B4-BE49-F238E27FC236}">
              <a16:creationId xmlns:a16="http://schemas.microsoft.com/office/drawing/2014/main" id="{00000000-0008-0000-6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1351_0003.jpg">
          <a:extLst>
            <a:ext uri="{FF2B5EF4-FFF2-40B4-BE49-F238E27FC236}">
              <a16:creationId xmlns:a16="http://schemas.microsoft.com/office/drawing/2014/main" id="{00000000-0008-0000-6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1371600</xdr:colOff>
      <xdr:row>3</xdr:row>
      <xdr:rowOff>910590</xdr:rowOff>
    </xdr:to>
    <xdr:pic>
      <xdr:nvPicPr>
        <xdr:cNvPr id="5" name="Picture 4" descr="GNP_Headquarters Area_1351_0005.jpg">
          <a:extLst>
            <a:ext uri="{FF2B5EF4-FFF2-40B4-BE49-F238E27FC236}">
              <a16:creationId xmlns:a16="http://schemas.microsoft.com/office/drawing/2014/main" id="{00000000-0008-0000-6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1371600</xdr:colOff>
      <xdr:row>3</xdr:row>
      <xdr:rowOff>910590</xdr:rowOff>
    </xdr:to>
    <xdr:pic>
      <xdr:nvPicPr>
        <xdr:cNvPr id="6" name="Picture 5" descr="GNP_Headquarters Area_1351_0006.jpg">
          <a:extLst>
            <a:ext uri="{FF2B5EF4-FFF2-40B4-BE49-F238E27FC236}">
              <a16:creationId xmlns:a16="http://schemas.microsoft.com/office/drawing/2014/main" id="{00000000-0008-0000-6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8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1371600</xdr:colOff>
      <xdr:row>4</xdr:row>
      <xdr:rowOff>910590</xdr:rowOff>
    </xdr:to>
    <xdr:pic>
      <xdr:nvPicPr>
        <xdr:cNvPr id="7" name="Picture 6" descr="GNP_Headquarters Area_1351_0007.jpg">
          <a:extLst>
            <a:ext uri="{FF2B5EF4-FFF2-40B4-BE49-F238E27FC236}">
              <a16:creationId xmlns:a16="http://schemas.microsoft.com/office/drawing/2014/main" id="{00000000-0008-0000-6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71600" cy="910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1371600</xdr:colOff>
      <xdr:row>4</xdr:row>
      <xdr:rowOff>910590</xdr:rowOff>
    </xdr:to>
    <xdr:pic>
      <xdr:nvPicPr>
        <xdr:cNvPr id="8" name="Picture 7" descr="GNP_Headquarters Area_1351_0008.jpg">
          <a:extLst>
            <a:ext uri="{FF2B5EF4-FFF2-40B4-BE49-F238E27FC236}">
              <a16:creationId xmlns:a16="http://schemas.microsoft.com/office/drawing/2014/main" id="{00000000-0008-0000-6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71600" cy="910590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1473_0001.jpg">
          <a:extLst>
            <a:ext uri="{FF2B5EF4-FFF2-40B4-BE49-F238E27FC236}">
              <a16:creationId xmlns:a16="http://schemas.microsoft.com/office/drawing/2014/main" id="{00000000-0008-0000-6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923342</xdr:colOff>
      <xdr:row>0</xdr:row>
      <xdr:rowOff>1542143</xdr:rowOff>
    </xdr:to>
    <xdr:pic>
      <xdr:nvPicPr>
        <xdr:cNvPr id="2" name="Picture 1" descr="GNP_Headquarters Area_1574_0002.jpg">
          <a:extLst>
            <a:ext uri="{FF2B5EF4-FFF2-40B4-BE49-F238E27FC236}">
              <a16:creationId xmlns:a16="http://schemas.microsoft.com/office/drawing/2014/main" id="{00000000-0008-0000-6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13214" cy="1542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914400</xdr:rowOff>
    </xdr:to>
    <xdr:pic>
      <xdr:nvPicPr>
        <xdr:cNvPr id="3" name="Picture 2" descr="GNP_Headquarters Area_1574_0003.jpg">
          <a:extLst>
            <a:ext uri="{FF2B5EF4-FFF2-40B4-BE49-F238E27FC236}">
              <a16:creationId xmlns:a16="http://schemas.microsoft.com/office/drawing/2014/main" id="{00000000-0008-0000-6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71600" cy="914400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19439</xdr:colOff>
      <xdr:row>0</xdr:row>
      <xdr:rowOff>9720</xdr:rowOff>
    </xdr:from>
    <xdr:to>
      <xdr:col>0</xdr:col>
      <xdr:colOff>1059413</xdr:colOff>
      <xdr:row>1</xdr:row>
      <xdr:rowOff>4951</xdr:rowOff>
    </xdr:to>
    <xdr:pic>
      <xdr:nvPicPr>
        <xdr:cNvPr id="2" name="Picture 1" descr="GNP_Headquarters Area_SL_between 86 x 87_0001.jpg">
          <a:extLst>
            <a:ext uri="{FF2B5EF4-FFF2-40B4-BE49-F238E27FC236}">
              <a16:creationId xmlns:a16="http://schemas.microsoft.com/office/drawing/2014/main" id="{00000000-0008-0000-6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439" y="9720"/>
          <a:ext cx="1039974" cy="15697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9719</xdr:colOff>
      <xdr:row>2</xdr:row>
      <xdr:rowOff>726664</xdr:rowOff>
    </xdr:to>
    <xdr:pic>
      <xdr:nvPicPr>
        <xdr:cNvPr id="3" name="Picture 2" descr="GNP_Headquarters Area_SL_between 86 x 87_0003.jpg">
          <a:extLst>
            <a:ext uri="{FF2B5EF4-FFF2-40B4-BE49-F238E27FC236}">
              <a16:creationId xmlns:a16="http://schemas.microsoft.com/office/drawing/2014/main" id="{00000000-0008-0000-6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1399592" cy="726664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1025742</xdr:colOff>
      <xdr:row>1</xdr:row>
      <xdr:rowOff>29157</xdr:rowOff>
    </xdr:to>
    <xdr:pic>
      <xdr:nvPicPr>
        <xdr:cNvPr id="2" name="Picture 1" descr="GNP_Headquarters Area_SL_Grinell x Logan East_0001.jpg">
          <a:extLst>
            <a:ext uri="{FF2B5EF4-FFF2-40B4-BE49-F238E27FC236}">
              <a16:creationId xmlns:a16="http://schemas.microsoft.com/office/drawing/2014/main" id="{00000000-0008-0000-6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5614" cy="1603698"/>
        </a:xfrm>
        <a:prstGeom prst="rect">
          <a:avLst/>
        </a:prstGeom>
      </xdr:spPr>
    </xdr:pic>
    <xdr:clientData/>
  </xdr:twoCellAnchor>
  <xdr:twoCellAnchor editAs="oneCell">
    <xdr:from>
      <xdr:col>1</xdr:col>
      <xdr:colOff>29159</xdr:colOff>
      <xdr:row>1</xdr:row>
      <xdr:rowOff>359617</xdr:rowOff>
    </xdr:from>
    <xdr:to>
      <xdr:col>1</xdr:col>
      <xdr:colOff>634949</xdr:colOff>
      <xdr:row>2</xdr:row>
      <xdr:rowOff>894961</xdr:rowOff>
    </xdr:to>
    <xdr:pic>
      <xdr:nvPicPr>
        <xdr:cNvPr id="3" name="Picture 2" descr="GNP_Headquarters Area_SL_Grinell x Logan East_0002.jpg">
          <a:extLst>
            <a:ext uri="{FF2B5EF4-FFF2-40B4-BE49-F238E27FC236}">
              <a16:creationId xmlns:a16="http://schemas.microsoft.com/office/drawing/2014/main" id="{00000000-0008-0000-6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19031" y="1934158"/>
          <a:ext cx="605790" cy="914400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SL_Grinell x Logan West_0001.jpg">
          <a:extLst>
            <a:ext uri="{FF2B5EF4-FFF2-40B4-BE49-F238E27FC236}">
              <a16:creationId xmlns:a16="http://schemas.microsoft.com/office/drawing/2014/main" id="{00000000-0008-0000-6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605790</xdr:colOff>
      <xdr:row>2</xdr:row>
      <xdr:rowOff>914400</xdr:rowOff>
    </xdr:to>
    <xdr:pic>
      <xdr:nvPicPr>
        <xdr:cNvPr id="3" name="Picture 2" descr="GNP_Headquarters Area_SL_Grinell x Logan West_0002.jpg">
          <a:extLst>
            <a:ext uri="{FF2B5EF4-FFF2-40B4-BE49-F238E27FC236}">
              <a16:creationId xmlns:a16="http://schemas.microsoft.com/office/drawing/2014/main" id="{00000000-0008-0000-6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05790" cy="914400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SL_Mather x Albright_0001.jpg">
          <a:extLst>
            <a:ext uri="{FF2B5EF4-FFF2-40B4-BE49-F238E27FC236}">
              <a16:creationId xmlns:a16="http://schemas.microsoft.com/office/drawing/2014/main" id="{00000000-0008-0000-6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605790</xdr:colOff>
      <xdr:row>2</xdr:row>
      <xdr:rowOff>914400</xdr:rowOff>
    </xdr:to>
    <xdr:pic>
      <xdr:nvPicPr>
        <xdr:cNvPr id="3" name="Picture 2" descr="GNP_Headquarters Area_SL_Mather x Albright_0002.jpg">
          <a:extLst>
            <a:ext uri="{FF2B5EF4-FFF2-40B4-BE49-F238E27FC236}">
              <a16:creationId xmlns:a16="http://schemas.microsoft.com/office/drawing/2014/main" id="{00000000-0008-0000-6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05790" cy="914400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Headquarters Area_SL_Mather x Grinell_0001.jpg">
          <a:extLst>
            <a:ext uri="{FF2B5EF4-FFF2-40B4-BE49-F238E27FC236}">
              <a16:creationId xmlns:a16="http://schemas.microsoft.com/office/drawing/2014/main" id="{00000000-0008-0000-6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605790</xdr:colOff>
      <xdr:row>2</xdr:row>
      <xdr:rowOff>914400</xdr:rowOff>
    </xdr:to>
    <xdr:pic>
      <xdr:nvPicPr>
        <xdr:cNvPr id="3" name="Picture 2" descr="GNP_Headquarters Area_SL_Mather x Grinell_0002.jpg">
          <a:extLst>
            <a:ext uri="{FF2B5EF4-FFF2-40B4-BE49-F238E27FC236}">
              <a16:creationId xmlns:a16="http://schemas.microsoft.com/office/drawing/2014/main" id="{00000000-0008-0000-6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05790" cy="914400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1011102</xdr:colOff>
      <xdr:row>1</xdr:row>
      <xdr:rowOff>19439</xdr:rowOff>
    </xdr:to>
    <xdr:pic>
      <xdr:nvPicPr>
        <xdr:cNvPr id="2" name="Picture 1" descr="GNP_Headquarters Area_SL_Mather x Ruhle_0001.jpg">
          <a:extLst>
            <a:ext uri="{FF2B5EF4-FFF2-40B4-BE49-F238E27FC236}">
              <a16:creationId xmlns:a16="http://schemas.microsoft.com/office/drawing/2014/main" id="{00000000-0008-0000-6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00974" cy="1593980"/>
        </a:xfrm>
        <a:prstGeom prst="rect">
          <a:avLst/>
        </a:prstGeom>
      </xdr:spPr>
    </xdr:pic>
    <xdr:clientData/>
  </xdr:twoCellAnchor>
  <xdr:twoCellAnchor editAs="oneCell">
    <xdr:from>
      <xdr:col>0</xdr:col>
      <xdr:colOff>29158</xdr:colOff>
      <xdr:row>2</xdr:row>
      <xdr:rowOff>19439</xdr:rowOff>
    </xdr:from>
    <xdr:to>
      <xdr:col>0</xdr:col>
      <xdr:colOff>634948</xdr:colOff>
      <xdr:row>3</xdr:row>
      <xdr:rowOff>778</xdr:rowOff>
    </xdr:to>
    <xdr:pic>
      <xdr:nvPicPr>
        <xdr:cNvPr id="3" name="Picture 2" descr="GNP_Headquarters Area_SL_Mather x Ruhle_0002.jpg">
          <a:extLst>
            <a:ext uri="{FF2B5EF4-FFF2-40B4-BE49-F238E27FC236}">
              <a16:creationId xmlns:a16="http://schemas.microsoft.com/office/drawing/2014/main" id="{00000000-0008-0000-6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158" y="1973036"/>
          <a:ext cx="60579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1371600</xdr:colOff>
      <xdr:row>2</xdr:row>
      <xdr:rowOff>910590</xdr:rowOff>
    </xdr:to>
    <xdr:pic>
      <xdr:nvPicPr>
        <xdr:cNvPr id="4" name="Picture 3" descr="GNP_Headquarters Area_SL_Mather x Ruhle_0003.jpg">
          <a:extLst>
            <a:ext uri="{FF2B5EF4-FFF2-40B4-BE49-F238E27FC236}">
              <a16:creationId xmlns:a16="http://schemas.microsoft.com/office/drawing/2014/main" id="{00000000-0008-0000-6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71600" cy="910590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Headquarters Area_SL_Mather x Sperry_0001.jpg">
          <a:extLst>
            <a:ext uri="{FF2B5EF4-FFF2-40B4-BE49-F238E27FC236}">
              <a16:creationId xmlns:a16="http://schemas.microsoft.com/office/drawing/2014/main" id="{00000000-0008-0000-6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605790</xdr:colOff>
      <xdr:row>2</xdr:row>
      <xdr:rowOff>914400</xdr:rowOff>
    </xdr:to>
    <xdr:pic>
      <xdr:nvPicPr>
        <xdr:cNvPr id="3" name="Picture 2" descr="GNP_Headquarters Area_SL_Mather x Sperry_0002.jpg">
          <a:extLst>
            <a:ext uri="{FF2B5EF4-FFF2-40B4-BE49-F238E27FC236}">
              <a16:creationId xmlns:a16="http://schemas.microsoft.com/office/drawing/2014/main" id="{00000000-0008-0000-6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2" y="1953597"/>
          <a:ext cx="605790" cy="914400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4" name="Picture 3" descr="GNP_Headquarters East_0574SL_0001.jpg">
          <a:extLst>
            <a:ext uri="{FF2B5EF4-FFF2-40B4-BE49-F238E27FC236}">
              <a16:creationId xmlns:a16="http://schemas.microsoft.com/office/drawing/2014/main" id="{00000000-0008-0000-6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1385012</xdr:colOff>
      <xdr:row>2</xdr:row>
      <xdr:rowOff>923342</xdr:rowOff>
    </xdr:to>
    <xdr:pic>
      <xdr:nvPicPr>
        <xdr:cNvPr id="5" name="Picture 4" descr="GNP_Headquarters East_0574SL_0002.jpg">
          <a:extLst>
            <a:ext uri="{FF2B5EF4-FFF2-40B4-BE49-F238E27FC236}">
              <a16:creationId xmlns:a16="http://schemas.microsoft.com/office/drawing/2014/main" id="{00000000-0008-0000-6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9871" y="1953597"/>
          <a:ext cx="1385013" cy="923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1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1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1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1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1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16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1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18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19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20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21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22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23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24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25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26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27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28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29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30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31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32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33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34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35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36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37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38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39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40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41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42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43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44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45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46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47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48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49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50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51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52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53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54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55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56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57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58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59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60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61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62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63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64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65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66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67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68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69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topLeftCell="C1" zoomScaleNormal="100" workbookViewId="0">
      <selection activeCell="S31" sqref="S31:U31"/>
    </sheetView>
  </sheetViews>
  <sheetFormatPr baseColWidth="10" defaultColWidth="8.83203125" defaultRowHeight="15" x14ac:dyDescent="0.2"/>
  <sheetData/>
  <pageMargins left="0.7" right="0.7" top="0.75" bottom="0.75" header="0.3" footer="0.3"/>
  <pageSetup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1"/>
  <sheetViews>
    <sheetView topLeftCell="A12" workbookViewId="0">
      <selection activeCell="G49" sqref="G49"/>
    </sheetView>
  </sheetViews>
  <sheetFormatPr baseColWidth="10" defaultColWidth="8.83203125" defaultRowHeight="15" x14ac:dyDescent="0.2"/>
  <cols>
    <col min="1" max="1" width="31.6640625" customWidth="1"/>
    <col min="2" max="4" width="16.33203125" style="7" customWidth="1"/>
    <col min="5" max="5" width="15.5" style="7" customWidth="1"/>
    <col min="7" max="7" width="36.1640625" customWidth="1"/>
  </cols>
  <sheetData>
    <row r="1" spans="1:7" s="2" customFormat="1" ht="77.25" customHeight="1" x14ac:dyDescent="0.3">
      <c r="A1" s="16" t="s">
        <v>10</v>
      </c>
      <c r="B1" s="17" t="s">
        <v>11</v>
      </c>
      <c r="C1" s="17" t="s">
        <v>13</v>
      </c>
      <c r="D1" s="17" t="s">
        <v>14</v>
      </c>
      <c r="E1" s="17" t="s">
        <v>15</v>
      </c>
      <c r="G1" s="18" t="s">
        <v>23</v>
      </c>
    </row>
    <row r="2" spans="1:7" s="2" customFormat="1" x14ac:dyDescent="0.2">
      <c r="B2" s="8"/>
      <c r="C2" s="8"/>
      <c r="D2" s="8"/>
      <c r="E2" s="8"/>
    </row>
    <row r="3" spans="1:7" s="2" customFormat="1" ht="22" thickBot="1" x14ac:dyDescent="0.3">
      <c r="A3" s="19" t="s">
        <v>24</v>
      </c>
      <c r="B3" s="20">
        <f>SUM(B5:B98)</f>
        <v>132</v>
      </c>
      <c r="C3" s="20">
        <f t="shared" ref="C3:E3" si="0">SUM(C5:C98)</f>
        <v>10</v>
      </c>
      <c r="D3" s="20">
        <f t="shared" si="0"/>
        <v>122</v>
      </c>
      <c r="E3" s="20">
        <f t="shared" si="0"/>
        <v>0</v>
      </c>
    </row>
    <row r="4" spans="1:7" ht="16" thickTop="1" x14ac:dyDescent="0.2"/>
    <row r="5" spans="1:7" x14ac:dyDescent="0.2">
      <c r="A5" s="5" t="s">
        <v>25</v>
      </c>
      <c r="B5" s="7">
        <v>0</v>
      </c>
      <c r="C5" s="7">
        <v>0</v>
      </c>
      <c r="D5" s="7">
        <v>1</v>
      </c>
      <c r="E5" s="7">
        <f>B5-C5-D5</f>
        <v>-1</v>
      </c>
    </row>
    <row r="6" spans="1:7" x14ac:dyDescent="0.2">
      <c r="A6" s="5" t="s">
        <v>26</v>
      </c>
      <c r="B6" s="7">
        <v>2</v>
      </c>
      <c r="C6" s="7">
        <f>COUNTIF('0002'!$J$3:$J$101,"Y")</f>
        <v>0</v>
      </c>
      <c r="D6" s="7">
        <v>2</v>
      </c>
      <c r="E6" s="7">
        <f>B6-C6-D6</f>
        <v>0</v>
      </c>
    </row>
    <row r="7" spans="1:7" x14ac:dyDescent="0.2">
      <c r="A7" s="5" t="s">
        <v>27</v>
      </c>
      <c r="B7" s="7">
        <f>COUNT('0003'!$C$3:$C$101)</f>
        <v>1</v>
      </c>
      <c r="C7" s="7">
        <f>COUNTIF('0003'!$J$3:$J$101,"Y")</f>
        <v>0</v>
      </c>
      <c r="D7" s="7">
        <f>COUNTIF('0003'!$J$3:$J$101,"N")</f>
        <v>1</v>
      </c>
      <c r="E7" s="7">
        <f t="shared" ref="E7:E59" si="1">B7-C7-D7</f>
        <v>0</v>
      </c>
    </row>
    <row r="8" spans="1:7" x14ac:dyDescent="0.2">
      <c r="A8" s="5" t="s">
        <v>28</v>
      </c>
      <c r="B8" s="7">
        <f>COUNT('0004'!$C$3:$C$101)</f>
        <v>2</v>
      </c>
      <c r="C8" s="7">
        <f>COUNTIF('0004'!$J$3:$J$101,"Y")</f>
        <v>1</v>
      </c>
      <c r="D8" s="7">
        <f>COUNTIF('0004'!$J$3:$J$101,"N")</f>
        <v>1</v>
      </c>
      <c r="E8" s="7">
        <f t="shared" si="1"/>
        <v>0</v>
      </c>
    </row>
    <row r="9" spans="1:7" x14ac:dyDescent="0.2">
      <c r="A9" s="5" t="s">
        <v>29</v>
      </c>
      <c r="B9" s="7">
        <f>COUNT('n0009'!$C$3:$C$101)</f>
        <v>1</v>
      </c>
      <c r="C9" s="7">
        <f>COUNTIF('n0009'!$J$3:$J$101,"Y")</f>
        <v>0</v>
      </c>
      <c r="D9" s="7">
        <f>COUNTIF('n0009'!$J$3:$J$101,"N")</f>
        <v>1</v>
      </c>
      <c r="E9" s="7">
        <f t="shared" si="1"/>
        <v>0</v>
      </c>
    </row>
    <row r="10" spans="1:7" x14ac:dyDescent="0.2">
      <c r="A10" s="5" t="s">
        <v>30</v>
      </c>
      <c r="B10" s="7">
        <f>COUNT('0016'!$C$3:$C$101)</f>
        <v>2</v>
      </c>
      <c r="C10" s="7">
        <f>COUNTIF('0016'!$J$3:$J$101,"Y")</f>
        <v>0</v>
      </c>
      <c r="D10" s="7">
        <f>COUNTIF('0016'!$J$3:$J$101,"N")</f>
        <v>2</v>
      </c>
      <c r="E10" s="7">
        <f t="shared" si="1"/>
        <v>0</v>
      </c>
    </row>
    <row r="11" spans="1:7" x14ac:dyDescent="0.2">
      <c r="A11" s="5" t="s">
        <v>31</v>
      </c>
      <c r="B11" s="7">
        <f>COUNT('0017'!$C$3:$C$101)</f>
        <v>2</v>
      </c>
      <c r="C11" s="7">
        <f>COUNTIF('0017'!$J$3:$J$101,"Y")</f>
        <v>0</v>
      </c>
      <c r="D11" s="7">
        <f>COUNTIF('0017'!$J$3:$J$101,"N")</f>
        <v>2</v>
      </c>
      <c r="E11" s="7">
        <f t="shared" si="1"/>
        <v>0</v>
      </c>
    </row>
    <row r="12" spans="1:7" x14ac:dyDescent="0.2">
      <c r="A12" s="5" t="s">
        <v>32</v>
      </c>
      <c r="B12" s="7">
        <f>COUNT('0018'!$C$3:$C$101)</f>
        <v>2</v>
      </c>
      <c r="C12" s="7">
        <f>COUNTIF('0018'!$J$3:$J$101,"Y")</f>
        <v>0</v>
      </c>
      <c r="D12" s="7">
        <f>COUNTIF('0018'!$J$3:$J$101,"N")</f>
        <v>2</v>
      </c>
      <c r="E12" s="7">
        <f t="shared" si="1"/>
        <v>0</v>
      </c>
    </row>
    <row r="13" spans="1:7" x14ac:dyDescent="0.2">
      <c r="A13" s="5" t="s">
        <v>33</v>
      </c>
      <c r="B13" s="7">
        <f>COUNT('0019'!$C$3:$C$101)</f>
        <v>2</v>
      </c>
      <c r="C13" s="7">
        <f>COUNTIF('0019'!$J$3:$J$101,"Y")</f>
        <v>0</v>
      </c>
      <c r="D13" s="7">
        <f>COUNTIF('0019'!$J$3:$J$101,"N")</f>
        <v>2</v>
      </c>
      <c r="E13" s="7">
        <f t="shared" si="1"/>
        <v>0</v>
      </c>
    </row>
    <row r="14" spans="1:7" x14ac:dyDescent="0.2">
      <c r="A14" s="5" t="s">
        <v>34</v>
      </c>
      <c r="B14" s="7">
        <f>COUNT('0020'!$C$3:$C$101)</f>
        <v>1</v>
      </c>
      <c r="C14" s="7">
        <f>COUNTIF('0020'!$J$3:$J$101,"Y")</f>
        <v>0</v>
      </c>
      <c r="D14" s="7">
        <f>COUNTIF('0020'!$J$3:$J$101,"N")</f>
        <v>1</v>
      </c>
      <c r="E14" s="7">
        <f t="shared" si="1"/>
        <v>0</v>
      </c>
    </row>
    <row r="15" spans="1:7" x14ac:dyDescent="0.2">
      <c r="A15" s="5" t="s">
        <v>35</v>
      </c>
      <c r="B15" s="7">
        <f>COUNT('0021'!$C$3:$C$101)</f>
        <v>2</v>
      </c>
      <c r="C15" s="7">
        <f>COUNTIF('0021'!$J$3:$J$101,"Y")</f>
        <v>0</v>
      </c>
      <c r="D15" s="7">
        <f>COUNTIF('0021'!$J$3:$J$101,"N")</f>
        <v>2</v>
      </c>
      <c r="E15" s="7">
        <f t="shared" si="1"/>
        <v>0</v>
      </c>
    </row>
    <row r="16" spans="1:7" x14ac:dyDescent="0.2">
      <c r="A16" s="5" t="s">
        <v>36</v>
      </c>
      <c r="B16" s="7">
        <f>COUNT('0022'!$C$3:$C$101)</f>
        <v>1</v>
      </c>
      <c r="C16" s="7">
        <f>COUNTIF('0022'!$J$3:$J$101,"Y")</f>
        <v>0</v>
      </c>
      <c r="D16" s="7">
        <f>COUNTIF('0022'!$J$3:$J$101,"N")</f>
        <v>1</v>
      </c>
      <c r="E16" s="7">
        <f t="shared" si="1"/>
        <v>0</v>
      </c>
    </row>
    <row r="17" spans="1:5" x14ac:dyDescent="0.2">
      <c r="A17" s="5" t="s">
        <v>37</v>
      </c>
      <c r="B17" s="7">
        <f>COUNT('0023'!$C$3:$C$101)</f>
        <v>2</v>
      </c>
      <c r="C17" s="7">
        <f>COUNTIF('0023'!$J$3:$J$101,"Y")</f>
        <v>0</v>
      </c>
      <c r="D17" s="7">
        <f>COUNTIF('0023'!$J$3:$J$101,"N")</f>
        <v>2</v>
      </c>
      <c r="E17" s="7">
        <f t="shared" si="1"/>
        <v>0</v>
      </c>
    </row>
    <row r="18" spans="1:5" x14ac:dyDescent="0.2">
      <c r="A18" s="5" t="s">
        <v>38</v>
      </c>
      <c r="B18" s="7">
        <f>COUNT('0024'!$C$3:$C$101)</f>
        <v>3</v>
      </c>
      <c r="C18" s="7">
        <f>COUNTIF('0024'!$J$3:$J$101,"Y")</f>
        <v>0</v>
      </c>
      <c r="D18" s="7">
        <f>COUNTIF('0024'!$J$3:$J$101,"N")</f>
        <v>3</v>
      </c>
      <c r="E18" s="7">
        <f t="shared" si="1"/>
        <v>0</v>
      </c>
    </row>
    <row r="19" spans="1:5" x14ac:dyDescent="0.2">
      <c r="A19" s="5" t="s">
        <v>39</v>
      </c>
      <c r="B19" s="7">
        <f>COUNT('0025'!$C$3:$C$101)</f>
        <v>3</v>
      </c>
      <c r="C19" s="7">
        <f>COUNTIF('0025'!$J$3:$J$101,"Y")</f>
        <v>0</v>
      </c>
      <c r="D19" s="7">
        <f>COUNTIF('0025'!$J$3:$J$101,"N")</f>
        <v>2</v>
      </c>
      <c r="E19" s="7">
        <f t="shared" si="1"/>
        <v>1</v>
      </c>
    </row>
    <row r="20" spans="1:5" x14ac:dyDescent="0.2">
      <c r="A20" s="5" t="s">
        <v>40</v>
      </c>
      <c r="B20" s="7">
        <f>COUNT('0026'!$C$3:$C$101)</f>
        <v>2</v>
      </c>
      <c r="C20" s="7">
        <f>COUNTIF('0026'!$J$3:$J$101,"Y")</f>
        <v>0</v>
      </c>
      <c r="D20" s="7">
        <f>COUNTIF('0026'!$J$3:$J$101,"N")</f>
        <v>2</v>
      </c>
      <c r="E20" s="7">
        <f t="shared" si="1"/>
        <v>0</v>
      </c>
    </row>
    <row r="21" spans="1:5" x14ac:dyDescent="0.2">
      <c r="A21" s="5" t="s">
        <v>41</v>
      </c>
      <c r="B21" s="7">
        <f>COUNT('0027'!$C$3:$C$101)</f>
        <v>2</v>
      </c>
      <c r="C21" s="7">
        <f>COUNTIF('0027'!$J$3:$J$101,"Y")</f>
        <v>0</v>
      </c>
      <c r="D21" s="7">
        <f>COUNTIF('0027'!$J$3:$J$101,"N")</f>
        <v>2</v>
      </c>
      <c r="E21" s="7">
        <f t="shared" si="1"/>
        <v>0</v>
      </c>
    </row>
    <row r="22" spans="1:5" x14ac:dyDescent="0.2">
      <c r="A22" s="5" t="s">
        <v>42</v>
      </c>
      <c r="B22" s="7">
        <f>COUNT('0028'!$C$3:$C$101)</f>
        <v>2</v>
      </c>
      <c r="C22" s="7">
        <f>COUNTIF('0028'!$J$3:$J$101,"Y")</f>
        <v>0</v>
      </c>
      <c r="D22" s="7">
        <f>COUNTIF('0028'!$J$3:$J$101,"N")</f>
        <v>2</v>
      </c>
      <c r="E22" s="7">
        <f t="shared" si="1"/>
        <v>0</v>
      </c>
    </row>
    <row r="23" spans="1:5" x14ac:dyDescent="0.2">
      <c r="A23" s="5" t="s">
        <v>43</v>
      </c>
      <c r="B23" s="7">
        <f>COUNT('0029'!$C$3:$C$101)</f>
        <v>2</v>
      </c>
      <c r="C23" s="7">
        <f>COUNTIF('0029'!$J$3:$J$101,"Y")</f>
        <v>0</v>
      </c>
      <c r="D23" s="7">
        <f>COUNTIF('0029'!$J$3:$J$101,"N")</f>
        <v>2</v>
      </c>
      <c r="E23" s="7">
        <f t="shared" si="1"/>
        <v>0</v>
      </c>
    </row>
    <row r="24" spans="1:5" x14ac:dyDescent="0.2">
      <c r="A24" s="5" t="s">
        <v>44</v>
      </c>
      <c r="B24" s="7">
        <f>COUNT('0040'!$C$3:$C$101)</f>
        <v>2</v>
      </c>
      <c r="C24" s="7">
        <f>COUNTIF('0040'!$J$3:$J$101,"Y")</f>
        <v>0</v>
      </c>
      <c r="D24" s="7">
        <f>COUNTIF('0040'!$J$3:$J$101,"N")</f>
        <v>2</v>
      </c>
      <c r="E24" s="7">
        <f t="shared" si="1"/>
        <v>0</v>
      </c>
    </row>
    <row r="25" spans="1:5" x14ac:dyDescent="0.2">
      <c r="A25" s="5" t="s">
        <v>45</v>
      </c>
      <c r="B25" s="7">
        <f>COUNT('0041'!$C$3:$C$101)</f>
        <v>4</v>
      </c>
      <c r="C25" s="7">
        <f>COUNTIF('0041'!$J$3:$J$101,"Y")</f>
        <v>1</v>
      </c>
      <c r="D25" s="7">
        <f>COUNTIF('0041'!$J$3:$J$101,"N")</f>
        <v>3</v>
      </c>
      <c r="E25" s="7">
        <f t="shared" si="1"/>
        <v>0</v>
      </c>
    </row>
    <row r="26" spans="1:5" x14ac:dyDescent="0.2">
      <c r="A26" s="5" t="s">
        <v>46</v>
      </c>
      <c r="B26" s="7">
        <f>COUNT('0048'!$C$3:$C$101)</f>
        <v>3</v>
      </c>
      <c r="C26" s="7">
        <f>COUNTIF('0048'!$J$3:$J$101,"Y")</f>
        <v>0</v>
      </c>
      <c r="D26" s="7">
        <f>COUNTIF('0048'!$J$3:$J$101,"N")</f>
        <v>3</v>
      </c>
      <c r="E26" s="7">
        <f t="shared" si="1"/>
        <v>0</v>
      </c>
    </row>
    <row r="27" spans="1:5" x14ac:dyDescent="0.2">
      <c r="A27" s="5" t="s">
        <v>47</v>
      </c>
      <c r="B27" s="7">
        <f>COUNT('0049'!$C$3:$C$101)</f>
        <v>3</v>
      </c>
      <c r="C27" s="7">
        <f>COUNTIF('0049'!$J$3:$J$101,"Y")</f>
        <v>0</v>
      </c>
      <c r="D27" s="7">
        <f>COUNTIF('0049'!$J$3:$J$101,"N")</f>
        <v>3</v>
      </c>
      <c r="E27" s="7">
        <f t="shared" si="1"/>
        <v>0</v>
      </c>
    </row>
    <row r="28" spans="1:5" x14ac:dyDescent="0.2">
      <c r="A28" s="5" t="s">
        <v>48</v>
      </c>
      <c r="B28" s="7">
        <f>COUNT('0064'!$C$3:$C$101)</f>
        <v>3</v>
      </c>
      <c r="C28" s="7">
        <f>COUNTIF('0064'!$J$3:$J$101,"Y")</f>
        <v>0</v>
      </c>
      <c r="D28" s="7">
        <f>COUNTIF('0064'!$J$3:$J$101,"N")</f>
        <v>3</v>
      </c>
      <c r="E28" s="7">
        <f t="shared" si="1"/>
        <v>0</v>
      </c>
    </row>
    <row r="29" spans="1:5" x14ac:dyDescent="0.2">
      <c r="A29" s="5" t="s">
        <v>49</v>
      </c>
      <c r="B29" s="7">
        <f>COUNT('0073'!$C$3:$C$101)</f>
        <v>2</v>
      </c>
      <c r="C29" s="7">
        <f>COUNTIF('0073'!$J$3:$J$101,"Y")</f>
        <v>0</v>
      </c>
      <c r="D29" s="7">
        <f>COUNTIF('0073'!$J$3:$J$101,"N")</f>
        <v>2</v>
      </c>
      <c r="E29" s="7">
        <f t="shared" si="1"/>
        <v>0</v>
      </c>
    </row>
    <row r="30" spans="1:5" x14ac:dyDescent="0.2">
      <c r="A30" s="5" t="s">
        <v>50</v>
      </c>
      <c r="B30" s="7">
        <f>COUNT('0077'!$C$3:$C$101)</f>
        <v>3</v>
      </c>
      <c r="C30" s="7">
        <f>COUNTIF('0077'!$J$3:$J$101,"Y")</f>
        <v>0</v>
      </c>
      <c r="D30" s="7">
        <f>COUNTIF('0077'!$J$3:$J$101,"N")</f>
        <v>3</v>
      </c>
      <c r="E30" s="7">
        <f t="shared" si="1"/>
        <v>0</v>
      </c>
    </row>
    <row r="31" spans="1:5" x14ac:dyDescent="0.2">
      <c r="A31" s="5" t="s">
        <v>51</v>
      </c>
      <c r="B31" s="7">
        <f>COUNT('0078'!$C$3:$C$101)</f>
        <v>2</v>
      </c>
      <c r="C31" s="7">
        <f>COUNTIF('0078'!$J$3:$J$101,"Y")</f>
        <v>0</v>
      </c>
      <c r="D31" s="7">
        <f>COUNTIF('0078'!$J$3:$J$101,"N")</f>
        <v>2</v>
      </c>
      <c r="E31" s="7">
        <f t="shared" si="1"/>
        <v>0</v>
      </c>
    </row>
    <row r="32" spans="1:5" x14ac:dyDescent="0.2">
      <c r="A32" s="5" t="s">
        <v>52</v>
      </c>
      <c r="B32" s="7">
        <f>COUNT('0080'!$C$3:$C$101)</f>
        <v>4</v>
      </c>
      <c r="C32" s="7">
        <f>COUNTIF('0080'!$J$3:$J$101,"Y")</f>
        <v>1</v>
      </c>
      <c r="D32" s="7">
        <f>COUNTIF('0080'!$J$3:$J$101,"N")</f>
        <v>3</v>
      </c>
      <c r="E32" s="7">
        <f t="shared" ref="E32" si="2">B32-C32-D32</f>
        <v>0</v>
      </c>
    </row>
    <row r="33" spans="1:5" x14ac:dyDescent="0.2">
      <c r="A33" s="5" t="s">
        <v>53</v>
      </c>
      <c r="B33" s="7">
        <f>COUNT('0083'!$C$3:$C$101)</f>
        <v>2</v>
      </c>
      <c r="C33" s="7">
        <f>COUNTIF('0083'!$J$3:$J$101,"Y")</f>
        <v>0</v>
      </c>
      <c r="D33" s="7">
        <f>COUNTIF('0083'!$J$3:$J$101,"N")</f>
        <v>2</v>
      </c>
      <c r="E33" s="7">
        <f t="shared" si="1"/>
        <v>0</v>
      </c>
    </row>
    <row r="34" spans="1:5" x14ac:dyDescent="0.2">
      <c r="A34" s="5" t="s">
        <v>54</v>
      </c>
      <c r="B34" s="7">
        <f>COUNT('0086'!$C$3:$C$101)</f>
        <v>2</v>
      </c>
      <c r="C34" s="7">
        <f>COUNTIF('0086'!$J$3:$J$101,"Y")</f>
        <v>0</v>
      </c>
      <c r="D34" s="7">
        <f>COUNTIF('0086'!$J$3:$J$101,"N")</f>
        <v>2</v>
      </c>
      <c r="E34" s="7">
        <f t="shared" si="1"/>
        <v>0</v>
      </c>
    </row>
    <row r="35" spans="1:5" x14ac:dyDescent="0.2">
      <c r="A35" s="5" t="s">
        <v>55</v>
      </c>
      <c r="B35" s="7">
        <f>COUNT('0087'!$C$3:$C$101)</f>
        <v>2</v>
      </c>
      <c r="C35" s="7">
        <f>COUNTIF('0087'!$J$3:$J$101,"Y")</f>
        <v>0</v>
      </c>
      <c r="D35" s="7">
        <f>COUNTIF('0087'!$J$3:$J$101,"N")</f>
        <v>2</v>
      </c>
      <c r="E35" s="7">
        <f t="shared" si="1"/>
        <v>0</v>
      </c>
    </row>
    <row r="36" spans="1:5" x14ac:dyDescent="0.2">
      <c r="A36" s="5" t="s">
        <v>56</v>
      </c>
      <c r="B36" s="7">
        <f>COUNT('0090'!$C$3:$C$101)</f>
        <v>1</v>
      </c>
      <c r="C36" s="7">
        <f>COUNTIF('0090'!$J$3:$J$101,"Y")</f>
        <v>0</v>
      </c>
      <c r="D36" s="7">
        <f>COUNTIF('0090'!$J$3:$J$101,"N")</f>
        <v>1</v>
      </c>
      <c r="E36" s="7">
        <f t="shared" si="1"/>
        <v>0</v>
      </c>
    </row>
    <row r="37" spans="1:5" x14ac:dyDescent="0.2">
      <c r="A37" s="5" t="s">
        <v>57</v>
      </c>
      <c r="B37" s="7">
        <f>COUNT('0091'!$C$3:$C$101)</f>
        <v>2</v>
      </c>
      <c r="C37" s="7">
        <f>COUNTIF('0091'!$J$3:$J$101,"Y")</f>
        <v>0</v>
      </c>
      <c r="D37" s="7">
        <f>COUNTIF('0091'!$J$3:$J$101,"N")</f>
        <v>2</v>
      </c>
      <c r="E37" s="7">
        <f t="shared" si="1"/>
        <v>0</v>
      </c>
    </row>
    <row r="38" spans="1:5" x14ac:dyDescent="0.2">
      <c r="A38" s="5" t="s">
        <v>58</v>
      </c>
      <c r="B38" s="7">
        <f>COUNT('0092'!$C$3:$C$101)</f>
        <v>2</v>
      </c>
      <c r="C38" s="7">
        <f>COUNTIF('0092'!$J$3:$J$101,"Y")</f>
        <v>0</v>
      </c>
      <c r="D38" s="7">
        <f>COUNTIF('0092'!$J$3:$J$101,"N")</f>
        <v>2</v>
      </c>
      <c r="E38" s="7">
        <f t="shared" si="1"/>
        <v>0</v>
      </c>
    </row>
    <row r="39" spans="1:5" x14ac:dyDescent="0.2">
      <c r="A39" s="5" t="s">
        <v>59</v>
      </c>
      <c r="B39" s="7">
        <f>COUNT('0093'!$C$3:$C$101)</f>
        <v>2</v>
      </c>
      <c r="C39" s="7">
        <f>COUNTIF('0093'!$J$3:$J$101,"Y")</f>
        <v>0</v>
      </c>
      <c r="D39" s="7">
        <f>COUNTIF('0093'!$J$3:$J$101,"N")</f>
        <v>2</v>
      </c>
      <c r="E39" s="7">
        <f t="shared" si="1"/>
        <v>0</v>
      </c>
    </row>
    <row r="40" spans="1:5" x14ac:dyDescent="0.2">
      <c r="A40" s="5" t="s">
        <v>60</v>
      </c>
      <c r="B40" s="7">
        <f>COUNT('0094'!$C$3:$C$101)</f>
        <v>18</v>
      </c>
      <c r="C40" s="7">
        <f>COUNTIF('0094'!$J$3:$J$101,"Y")</f>
        <v>0</v>
      </c>
      <c r="D40" s="7">
        <f>COUNTIF('0094'!$J$3:$J$101,"N")</f>
        <v>18</v>
      </c>
      <c r="E40" s="7">
        <f t="shared" si="1"/>
        <v>0</v>
      </c>
    </row>
    <row r="41" spans="1:5" x14ac:dyDescent="0.2">
      <c r="A41" s="5" t="s">
        <v>61</v>
      </c>
      <c r="B41" s="7">
        <f>COUNT('0096'!$C$3:$C$101)</f>
        <v>18</v>
      </c>
      <c r="C41" s="7">
        <f>COUNTIF('0096'!$J$3:$J$101,"Y")</f>
        <v>0</v>
      </c>
      <c r="D41" s="7">
        <f>COUNTIF('0096'!$J$3:$J$101,"N")</f>
        <v>18</v>
      </c>
      <c r="E41" s="7">
        <f t="shared" si="1"/>
        <v>0</v>
      </c>
    </row>
    <row r="42" spans="1:5" x14ac:dyDescent="0.2">
      <c r="A42" s="5" t="s">
        <v>63</v>
      </c>
      <c r="B42" s="7">
        <f>COUNT('0168'!$C$3:$C$101)</f>
        <v>2</v>
      </c>
      <c r="C42" s="7">
        <f>COUNTIF('0168'!$J$3:$J$101,"Y")</f>
        <v>0</v>
      </c>
      <c r="D42" s="7">
        <f>COUNTIF('0168'!$J$3:$J$101,"N")</f>
        <v>2</v>
      </c>
      <c r="E42" s="7">
        <f t="shared" si="1"/>
        <v>0</v>
      </c>
    </row>
    <row r="43" spans="1:5" x14ac:dyDescent="0.2">
      <c r="A43" s="5" t="s">
        <v>64</v>
      </c>
      <c r="B43" s="7">
        <f>COUNT('0169'!$C$3:$C$101)</f>
        <v>2</v>
      </c>
      <c r="C43" s="7">
        <f>COUNTIF('0169'!$J$3:$J$101,"Y")</f>
        <v>0</v>
      </c>
      <c r="D43" s="7">
        <f>COUNTIF('0169'!$J$3:$J$101,"N")</f>
        <v>2</v>
      </c>
      <c r="E43" s="7">
        <f t="shared" si="1"/>
        <v>0</v>
      </c>
    </row>
    <row r="44" spans="1:5" x14ac:dyDescent="0.2">
      <c r="A44" s="5" t="s">
        <v>65</v>
      </c>
      <c r="B44" s="7">
        <f>COUNT('0170'!$C$3:$C$101)</f>
        <v>2</v>
      </c>
      <c r="C44" s="7">
        <f>COUNTIF('0170'!$J$3:$J$101,"Y")</f>
        <v>0</v>
      </c>
      <c r="D44" s="7">
        <f>COUNTIF('0170'!$J$3:$J$101,"N")</f>
        <v>2</v>
      </c>
      <c r="E44" s="7">
        <f t="shared" si="1"/>
        <v>0</v>
      </c>
    </row>
    <row r="45" spans="1:5" x14ac:dyDescent="0.2">
      <c r="A45" s="5" t="s">
        <v>66</v>
      </c>
      <c r="B45" s="7">
        <f>COUNT('0172'!$C$3:$C$101)</f>
        <v>2</v>
      </c>
      <c r="C45" s="7">
        <f>COUNTIF('0172'!$J$3:$J$101,"Y")</f>
        <v>0</v>
      </c>
      <c r="D45" s="7">
        <f>COUNTIF('0172'!$J$3:$J$101,"N")</f>
        <v>2</v>
      </c>
      <c r="E45" s="7">
        <f t="shared" si="1"/>
        <v>0</v>
      </c>
    </row>
    <row r="46" spans="1:5" x14ac:dyDescent="0.2">
      <c r="A46" s="5" t="s">
        <v>62</v>
      </c>
      <c r="B46" s="7">
        <f>COUNT('0247'!$C$3:$C$101)</f>
        <v>0</v>
      </c>
      <c r="C46" s="7">
        <f>COUNTIF('0247'!$J$3:$J$101,"Y")</f>
        <v>0</v>
      </c>
      <c r="D46" s="7">
        <f>COUNTIF('0247'!$J$3:$J$101,"N")</f>
        <v>0</v>
      </c>
      <c r="E46" s="7">
        <f t="shared" ref="E46" si="3">B46-C46-D46</f>
        <v>0</v>
      </c>
    </row>
    <row r="47" spans="1:5" x14ac:dyDescent="0.2">
      <c r="A47" s="5" t="s">
        <v>67</v>
      </c>
      <c r="B47" s="7">
        <f>COUNT('0251'!$C$3:$C$101)</f>
        <v>0</v>
      </c>
      <c r="C47" s="7">
        <f>COUNTIF('0251'!$J$3:$J$101,"Y")</f>
        <v>0</v>
      </c>
      <c r="D47" s="7">
        <f>COUNTIF('0251'!$J$3:$J$101,"N")</f>
        <v>0</v>
      </c>
      <c r="E47" s="7">
        <f t="shared" si="1"/>
        <v>0</v>
      </c>
    </row>
    <row r="48" spans="1:5" x14ac:dyDescent="0.2">
      <c r="A48" s="5" t="s">
        <v>68</v>
      </c>
      <c r="B48" s="7">
        <f>COUNT('0252'!$C$3:$C$101)</f>
        <v>0</v>
      </c>
      <c r="C48" s="7">
        <f>COUNTIF('0252'!$J$3:$J$101,"Y")</f>
        <v>0</v>
      </c>
      <c r="D48" s="7">
        <f>COUNTIF('0252'!$J$3:$J$101,"N")</f>
        <v>0</v>
      </c>
      <c r="E48" s="7">
        <f t="shared" si="1"/>
        <v>0</v>
      </c>
    </row>
    <row r="49" spans="1:5" x14ac:dyDescent="0.2">
      <c r="A49" s="5" t="s">
        <v>69</v>
      </c>
      <c r="B49" s="7">
        <f>COUNT('0253'!$C$3:$C$101)</f>
        <v>0</v>
      </c>
      <c r="C49" s="7">
        <f>COUNTIF('0253'!$J$3:$J$101,"Y")</f>
        <v>0</v>
      </c>
      <c r="D49" s="7">
        <f>COUNTIF('0253'!$J$3:$J$101,"N")</f>
        <v>0</v>
      </c>
      <c r="E49" s="7">
        <f t="shared" si="1"/>
        <v>0</v>
      </c>
    </row>
    <row r="50" spans="1:5" x14ac:dyDescent="0.2">
      <c r="A50" s="5" t="s">
        <v>70</v>
      </c>
      <c r="B50" s="7">
        <f>COUNT('0254'!$C$3:$C$101)</f>
        <v>0</v>
      </c>
      <c r="C50" s="7">
        <f>COUNTIF('0254'!$J$3:$J$101,"Y")</f>
        <v>0</v>
      </c>
      <c r="D50" s="7">
        <f>COUNTIF('0254'!$J$3:$J$101,"N")</f>
        <v>0</v>
      </c>
      <c r="E50" s="7">
        <f t="shared" si="1"/>
        <v>0</v>
      </c>
    </row>
    <row r="51" spans="1:5" x14ac:dyDescent="0.2">
      <c r="A51" s="5" t="s">
        <v>71</v>
      </c>
      <c r="B51" s="7">
        <f>COUNT('0255'!$C$3:$C$101)</f>
        <v>0</v>
      </c>
      <c r="C51" s="7">
        <f>COUNTIF('0255'!$J$3:$J$101,"Y")</f>
        <v>0</v>
      </c>
      <c r="D51" s="7">
        <f>COUNTIF('0255'!$J$3:$J$101,"N")</f>
        <v>1</v>
      </c>
      <c r="E51" s="7">
        <f>B51-C51-D51</f>
        <v>-1</v>
      </c>
    </row>
    <row r="52" spans="1:5" x14ac:dyDescent="0.2">
      <c r="A52" s="5" t="s">
        <v>72</v>
      </c>
      <c r="B52" s="7">
        <f>COUNT('0259'!$C$3:$C$101)</f>
        <v>0</v>
      </c>
      <c r="C52" s="7">
        <f>COUNTIF('0259'!$J$3:$J$101,"Y")</f>
        <v>0</v>
      </c>
      <c r="D52" s="7">
        <f>COUNTIF('0259'!$J$3:$J$101,"N")</f>
        <v>0</v>
      </c>
      <c r="E52" s="7">
        <f t="shared" si="1"/>
        <v>0</v>
      </c>
    </row>
    <row r="53" spans="1:5" x14ac:dyDescent="0.2">
      <c r="A53" s="5" t="s">
        <v>73</v>
      </c>
      <c r="B53" s="7">
        <f>COUNT('0264'!$C$3:$C$101)</f>
        <v>0</v>
      </c>
      <c r="C53" s="7">
        <f>COUNTIF('0264'!$J$3:$J$101,"Y")</f>
        <v>0</v>
      </c>
      <c r="D53" s="7">
        <f>COUNTIF('0264'!$J$3:$J$101,"N")</f>
        <v>0</v>
      </c>
      <c r="E53" s="7">
        <f t="shared" si="1"/>
        <v>0</v>
      </c>
    </row>
    <row r="54" spans="1:5" x14ac:dyDescent="0.2">
      <c r="A54" s="5" t="s">
        <v>74</v>
      </c>
      <c r="B54" s="7">
        <f>COUNT('0265'!$C$3:$C$101)</f>
        <v>0</v>
      </c>
      <c r="C54" s="7">
        <f>COUNTIF('0265'!$J$3:$J$101,"Y")</f>
        <v>0</v>
      </c>
      <c r="D54" s="7">
        <f>COUNTIF('0265'!$J$3:$J$101,"N")</f>
        <v>0</v>
      </c>
      <c r="E54" s="7">
        <f t="shared" si="1"/>
        <v>0</v>
      </c>
    </row>
    <row r="55" spans="1:5" x14ac:dyDescent="0.2">
      <c r="A55" s="5" t="s">
        <v>75</v>
      </c>
      <c r="B55" s="7">
        <f>COUNT('0266'!$C$3:$C$101)</f>
        <v>0</v>
      </c>
      <c r="C55" s="7">
        <f>COUNTIF('0266'!$J$3:$J$101,"Y")</f>
        <v>0</v>
      </c>
      <c r="D55" s="7">
        <f>COUNTIF('0266'!$J$3:$J$101,"N")</f>
        <v>0</v>
      </c>
      <c r="E55" s="7">
        <f t="shared" si="1"/>
        <v>0</v>
      </c>
    </row>
    <row r="56" spans="1:5" x14ac:dyDescent="0.2">
      <c r="A56" s="5" t="s">
        <v>76</v>
      </c>
      <c r="B56" s="7">
        <f>COUNT('0267'!$C$3:$C$101)</f>
        <v>1</v>
      </c>
      <c r="C56" s="7">
        <f>COUNTIF('0267'!$J$3:$J$101,"Y")</f>
        <v>0</v>
      </c>
      <c r="D56" s="7">
        <f>COUNTIF('0267'!$J$3:$J$101,"N")</f>
        <v>1</v>
      </c>
      <c r="E56" s="7">
        <f t="shared" si="1"/>
        <v>0</v>
      </c>
    </row>
    <row r="57" spans="1:5" x14ac:dyDescent="0.2">
      <c r="A57" s="5" t="s">
        <v>77</v>
      </c>
      <c r="B57" s="7">
        <f>COUNT('0268'!$C$3:$C$101)</f>
        <v>0</v>
      </c>
      <c r="C57" s="7">
        <f>COUNTIF('0268'!$J$3:$J$101,"Y")</f>
        <v>0</v>
      </c>
      <c r="D57" s="7">
        <f>COUNTIF('0268'!$J$3:$J$101,"N")</f>
        <v>0</v>
      </c>
      <c r="E57" s="7">
        <f t="shared" si="1"/>
        <v>0</v>
      </c>
    </row>
    <row r="58" spans="1:5" x14ac:dyDescent="0.2">
      <c r="A58" s="5" t="s">
        <v>78</v>
      </c>
      <c r="B58" s="7">
        <f>COUNT('0271'!$C$3:$C$101)</f>
        <v>0</v>
      </c>
      <c r="C58" s="7">
        <f>COUNTIF('0271'!$J$3:$J$101,"Y")</f>
        <v>0</v>
      </c>
      <c r="D58" s="7">
        <f>COUNTIF('0271'!$J$3:$J$101,"N")</f>
        <v>0</v>
      </c>
      <c r="E58" s="7">
        <f t="shared" si="1"/>
        <v>0</v>
      </c>
    </row>
    <row r="59" spans="1:5" x14ac:dyDescent="0.2">
      <c r="A59" s="5" t="s">
        <v>79</v>
      </c>
      <c r="B59" s="7">
        <f>COUNT('0574'!$C$3:$C$101)</f>
        <v>1</v>
      </c>
      <c r="C59" s="7">
        <f>COUNTIF('0574'!$J$3:$J$101,"Y")</f>
        <v>0</v>
      </c>
      <c r="D59" s="7">
        <f>COUNTIF('0574'!$J$3:$J$101,"N")</f>
        <v>0</v>
      </c>
      <c r="E59" s="7">
        <f t="shared" si="1"/>
        <v>1</v>
      </c>
    </row>
    <row r="60" spans="1:5" x14ac:dyDescent="0.2">
      <c r="A60" s="5" t="s">
        <v>80</v>
      </c>
      <c r="B60" s="7">
        <f>COUNT('1348'!$C$3:$C$101)</f>
        <v>1</v>
      </c>
      <c r="C60" s="7">
        <f>COUNTIF('1348'!$J$3:$J$101,"Y")</f>
        <v>0</v>
      </c>
      <c r="D60" s="7">
        <f>COUNTIF('1348'!$J$3:$J$101,"N")</f>
        <v>1</v>
      </c>
      <c r="E60" s="7">
        <f t="shared" ref="E60:E71" si="4">B60-C60-D60</f>
        <v>0</v>
      </c>
    </row>
    <row r="61" spans="1:5" x14ac:dyDescent="0.2">
      <c r="A61" s="5" t="s">
        <v>81</v>
      </c>
      <c r="B61" s="7">
        <f>COUNT('1351'!$C$3:$C$101)</f>
        <v>3</v>
      </c>
      <c r="C61" s="7">
        <f>COUNTIF('1351'!$J$3:$J$101,"Y")</f>
        <v>0</v>
      </c>
      <c r="D61" s="7">
        <f>COUNTIF('1351'!$J$3:$J$101,"N")</f>
        <v>3</v>
      </c>
      <c r="E61" s="7">
        <f t="shared" si="4"/>
        <v>0</v>
      </c>
    </row>
    <row r="62" spans="1:5" x14ac:dyDescent="0.2">
      <c r="A62" s="5" t="s">
        <v>82</v>
      </c>
      <c r="B62" s="7">
        <f>COUNT('1473'!$C$3:$C$101)</f>
        <v>0</v>
      </c>
      <c r="C62" s="7">
        <f>COUNTIF('1473'!$J$3:$J$101,"Y")</f>
        <v>0</v>
      </c>
      <c r="D62" s="7">
        <f>COUNTIF('1473'!$J$3:$J$101,"N")</f>
        <v>0</v>
      </c>
      <c r="E62" s="7">
        <f t="shared" si="4"/>
        <v>0</v>
      </c>
    </row>
    <row r="63" spans="1:5" x14ac:dyDescent="0.2">
      <c r="A63" s="5" t="s">
        <v>111</v>
      </c>
      <c r="B63" s="7">
        <f>COUNT('1574'!$C$3:$C$101)</f>
        <v>1</v>
      </c>
      <c r="C63" s="7">
        <f>COUNTIF('1574'!$J$3:$J$101,"Y")</f>
        <v>0</v>
      </c>
      <c r="D63" s="7">
        <f>COUNTIF('1574'!$J$3:$J$101,"N")</f>
        <v>1</v>
      </c>
      <c r="E63" s="7">
        <f t="shared" ref="E63" si="5">B63-C63-D63</f>
        <v>0</v>
      </c>
    </row>
    <row r="64" spans="1:5" x14ac:dyDescent="0.2">
      <c r="A64" s="5" t="s">
        <v>83</v>
      </c>
      <c r="B64" s="7">
        <f>COUNT('SL_between 86 &amp; 87'!$C$3:$C$101)</f>
        <v>1</v>
      </c>
      <c r="C64" s="7">
        <f>COUNTIF('SL_between 86 &amp; 87'!$J$3:$J$101,"Y")</f>
        <v>1</v>
      </c>
      <c r="D64" s="7">
        <f>COUNTIF('SL_between 86 &amp; 87'!$J$3:$J$101,"N")</f>
        <v>0</v>
      </c>
      <c r="E64" s="7">
        <f t="shared" si="4"/>
        <v>0</v>
      </c>
    </row>
    <row r="65" spans="1:5" x14ac:dyDescent="0.2">
      <c r="A65" s="5" t="s">
        <v>84</v>
      </c>
      <c r="B65" s="7">
        <f>COUNT('SL_Grinell x Logan East'!$C$3:$C$101)</f>
        <v>1</v>
      </c>
      <c r="C65" s="7">
        <f>COUNTIF('SL_Grinell x Logan East'!$J$3:$J$101,"Y")</f>
        <v>1</v>
      </c>
      <c r="D65" s="7">
        <f>COUNTIF('SL_Grinell x Logan East'!$J$3:$J$101,"N")</f>
        <v>0</v>
      </c>
      <c r="E65" s="7">
        <f t="shared" si="4"/>
        <v>0</v>
      </c>
    </row>
    <row r="66" spans="1:5" x14ac:dyDescent="0.2">
      <c r="A66" s="5" t="s">
        <v>85</v>
      </c>
      <c r="B66" s="7">
        <f>COUNT('SL_Grinell x Logan West'!$C$3:$C$101)</f>
        <v>1</v>
      </c>
      <c r="C66" s="7">
        <f>COUNTIF('SL_Grinell x Logan West'!$J$3:$J$101,"Y")</f>
        <v>1</v>
      </c>
      <c r="D66" s="7">
        <f>COUNTIF('SL_Grinell x Logan West'!$J$3:$J$101,"N")</f>
        <v>0</v>
      </c>
      <c r="E66" s="7">
        <f t="shared" si="4"/>
        <v>0</v>
      </c>
    </row>
    <row r="67" spans="1:5" x14ac:dyDescent="0.2">
      <c r="A67" s="5" t="s">
        <v>86</v>
      </c>
      <c r="B67" s="7">
        <f>COUNT('SL_Mather x Albright'!$C$3:$C$101)</f>
        <v>1</v>
      </c>
      <c r="C67" s="7">
        <f>COUNTIF('SL_Mather x Albright'!$J$3:$J$101,"Y")</f>
        <v>1</v>
      </c>
      <c r="D67" s="7">
        <f>COUNTIF('SL_Mather x Albright'!$J$3:$J$101,"N")</f>
        <v>0</v>
      </c>
      <c r="E67" s="7">
        <f t="shared" si="4"/>
        <v>0</v>
      </c>
    </row>
    <row r="68" spans="1:5" x14ac:dyDescent="0.2">
      <c r="A68" s="5" t="s">
        <v>87</v>
      </c>
      <c r="B68" s="7">
        <f>COUNT('SL_Mather x Grinell'!$C$3:$C$101)</f>
        <v>1</v>
      </c>
      <c r="C68" s="7">
        <f>COUNTIF('SL_Mather x Grinell'!$J$3:$J$101,"Y")</f>
        <v>1</v>
      </c>
      <c r="D68" s="7">
        <f>COUNTIF('SL_Mather x Grinell'!$J$3:$J$101,"N")</f>
        <v>0</v>
      </c>
      <c r="E68" s="7">
        <f t="shared" si="4"/>
        <v>0</v>
      </c>
    </row>
    <row r="69" spans="1:5" x14ac:dyDescent="0.2">
      <c r="A69" s="5" t="s">
        <v>88</v>
      </c>
      <c r="B69" s="7">
        <f>COUNT('SL_Mather x Ruhle'!$C$3:$C$101)</f>
        <v>1</v>
      </c>
      <c r="C69" s="7">
        <f>COUNTIF('SL_Mather x Ruhle'!$J$3:$J$101,"Y")</f>
        <v>1</v>
      </c>
      <c r="D69" s="7">
        <f>COUNTIF('SL_Mather x Ruhle'!$J$3:$J$101,"N")</f>
        <v>0</v>
      </c>
      <c r="E69" s="7">
        <f t="shared" si="4"/>
        <v>0</v>
      </c>
    </row>
    <row r="70" spans="1:5" x14ac:dyDescent="0.2">
      <c r="A70" s="5" t="s">
        <v>89</v>
      </c>
      <c r="B70" s="7">
        <f>COUNT('SL_Mather x Sperry'!$C$3:$C$101)</f>
        <v>1</v>
      </c>
      <c r="C70" s="7">
        <f>COUNTIF('SL_Mather x Sperry'!$J$3:$J$101,"Y")</f>
        <v>1</v>
      </c>
      <c r="D70" s="7">
        <f>COUNTIF('SL_Mather x Sperry'!$J$3:$J$101,"N")</f>
        <v>0</v>
      </c>
      <c r="E70" s="7">
        <f t="shared" si="4"/>
        <v>0</v>
      </c>
    </row>
    <row r="71" spans="1:5" x14ac:dyDescent="0.2">
      <c r="A71" s="5" t="s">
        <v>122</v>
      </c>
      <c r="B71" s="7">
        <f>COUNT('SL_near 574'!$C$3:$C$101)</f>
        <v>1</v>
      </c>
      <c r="C71" s="7">
        <f>COUNTIF('SL_near 574'!$J$3:$J$101,"Y")</f>
        <v>0</v>
      </c>
      <c r="D71" s="7">
        <f>COUNTIF('SL_near 574'!$J$3:$J$101,"N")</f>
        <v>1</v>
      </c>
      <c r="E71" s="7">
        <f t="shared" si="4"/>
        <v>0</v>
      </c>
    </row>
  </sheetData>
  <printOptions gridLines="1"/>
  <pageMargins left="0.7" right="0.7" top="0.75" bottom="0.75" header="0.3" footer="0.3"/>
  <pageSetup scale="81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activeCell="L3" sqref="L3:M3"/>
      <selection pane="topRight" activeCell="L3" sqref="L3:M3"/>
      <selection pane="bottomLeft" activeCell="L3" sqref="L3:M3"/>
      <selection pane="bottomRight" activeCell="L3" sqref="L3:M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"/>
  <sheetViews>
    <sheetView topLeftCell="F1" workbookViewId="0">
      <selection activeCell="A3" sqref="A3"/>
    </sheetView>
  </sheetViews>
  <sheetFormatPr baseColWidth="10" defaultColWidth="8.83203125" defaultRowHeight="15" x14ac:dyDescent="0.2"/>
  <cols>
    <col min="1" max="1" width="20.6640625" customWidth="1"/>
    <col min="2" max="2" width="22.33203125" customWidth="1"/>
    <col min="3" max="3" width="8.83203125" customWidth="1"/>
    <col min="5" max="5" width="14.33203125" customWidth="1"/>
    <col min="6" max="6" width="14.5" customWidth="1"/>
    <col min="7" max="7" width="11" customWidth="1"/>
    <col min="9" max="9" width="11.6640625" customWidth="1"/>
    <col min="10" max="10" width="11.33203125" customWidth="1"/>
    <col min="11" max="11" width="12" customWidth="1"/>
    <col min="12" max="12" width="21.5" customWidth="1"/>
    <col min="13" max="13" width="18.1640625" customWidth="1"/>
  </cols>
  <sheetData>
    <row r="1" spans="1:13" s="21" customFormat="1" ht="44.25" customHeight="1" x14ac:dyDescent="0.2">
      <c r="A1" s="9" t="s">
        <v>0</v>
      </c>
      <c r="B1" s="9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1.75" customHeight="1" x14ac:dyDescent="0.2">
      <c r="A2" s="7"/>
      <c r="B2" s="7"/>
      <c r="C2" s="28" t="s">
        <v>25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95</v>
      </c>
      <c r="K2" s="10" t="s">
        <v>115</v>
      </c>
      <c r="L2" s="14" t="s">
        <v>143</v>
      </c>
      <c r="M2" s="14" t="s">
        <v>169</v>
      </c>
    </row>
  </sheetData>
  <pageMargins left="0.7" right="0.7" top="0.75" bottom="0.75" header="0.3" footer="0.3"/>
  <pageSetup scale="62" orientation="landscape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"/>
  <sheetViews>
    <sheetView topLeftCell="D1" workbookViewId="0">
      <selection activeCell="C4" sqref="C4"/>
    </sheetView>
  </sheetViews>
  <sheetFormatPr baseColWidth="10" defaultColWidth="8.83203125" defaultRowHeight="15" x14ac:dyDescent="0.2"/>
  <cols>
    <col min="1" max="1" width="25.83203125" customWidth="1"/>
    <col min="2" max="2" width="24.1640625" customWidth="1"/>
    <col min="5" max="5" width="9.6640625" customWidth="1"/>
    <col min="6" max="6" width="12.5" customWidth="1"/>
    <col min="9" max="9" width="13.6640625" customWidth="1"/>
    <col min="10" max="10" width="11.83203125" customWidth="1"/>
    <col min="11" max="11" width="14.5" customWidth="1"/>
    <col min="12" max="12" width="23.6640625" customWidth="1"/>
    <col min="13" max="13" width="19.33203125" customWidth="1"/>
  </cols>
  <sheetData>
    <row r="1" spans="1:13" ht="121.75" customHeight="1" x14ac:dyDescent="0.2"/>
    <row r="2" spans="1:13" ht="40.5" customHeight="1" x14ac:dyDescent="0.2">
      <c r="A2" s="6" t="s">
        <v>0</v>
      </c>
      <c r="B2" s="6" t="s">
        <v>1</v>
      </c>
      <c r="C2" s="25" t="s">
        <v>134</v>
      </c>
      <c r="D2" s="9" t="s">
        <v>12</v>
      </c>
      <c r="E2" s="13" t="s">
        <v>2</v>
      </c>
      <c r="F2" s="13" t="s">
        <v>3</v>
      </c>
      <c r="G2" s="9" t="s">
        <v>4</v>
      </c>
      <c r="H2" s="9" t="s">
        <v>5</v>
      </c>
      <c r="I2" s="13" t="s">
        <v>6</v>
      </c>
      <c r="J2" s="13" t="s">
        <v>8</v>
      </c>
      <c r="K2" s="9" t="s">
        <v>9</v>
      </c>
      <c r="L2" s="13" t="s">
        <v>7</v>
      </c>
      <c r="M2" s="22" t="s">
        <v>123</v>
      </c>
    </row>
    <row r="3" spans="1:13" ht="132.75" customHeight="1" x14ac:dyDescent="0.2">
      <c r="A3" s="7"/>
      <c r="B3" s="7"/>
      <c r="C3" s="24" t="s">
        <v>26</v>
      </c>
      <c r="D3" s="10">
        <v>1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143</v>
      </c>
      <c r="M3" s="14" t="s">
        <v>169</v>
      </c>
    </row>
    <row r="4" spans="1:13" ht="129.75" customHeight="1" x14ac:dyDescent="0.2">
      <c r="L4" s="14" t="s">
        <v>144</v>
      </c>
      <c r="M4" s="14" t="s">
        <v>169</v>
      </c>
    </row>
  </sheetData>
  <pageMargins left="0.7" right="0.7" top="0.75" bottom="0.75" header="0.3" footer="0.3"/>
  <pageSetup scale="60" orientation="landscape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"/>
  <sheetViews>
    <sheetView topLeftCell="F1" workbookViewId="0">
      <selection activeCell="M2" sqref="M2"/>
    </sheetView>
  </sheetViews>
  <sheetFormatPr baseColWidth="10" defaultColWidth="8.83203125" defaultRowHeight="15" x14ac:dyDescent="0.2"/>
  <cols>
    <col min="1" max="1" width="23.5" customWidth="1"/>
    <col min="2" max="2" width="21.33203125" customWidth="1"/>
    <col min="5" max="5" width="11.83203125" customWidth="1"/>
    <col min="10" max="10" width="14.33203125" customWidth="1"/>
    <col min="11" max="11" width="12.33203125" customWidth="1"/>
    <col min="12" max="12" width="20.6640625" customWidth="1"/>
    <col min="13" max="13" width="17" customWidth="1"/>
  </cols>
  <sheetData>
    <row r="1" spans="1:13" ht="6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7.25" customHeight="1" x14ac:dyDescent="0.2">
      <c r="A2" s="7"/>
      <c r="B2" s="7"/>
      <c r="C2" s="24" t="s">
        <v>27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143</v>
      </c>
      <c r="M2" s="14" t="s">
        <v>169</v>
      </c>
    </row>
  </sheetData>
  <pageMargins left="0.7" right="0.7" top="0.75" bottom="0.75" header="0.3" footer="0.3"/>
  <pageSetup scale="66" orientation="landscape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"/>
  <sheetViews>
    <sheetView zoomScale="80" zoomScaleNormal="80" workbookViewId="0">
      <selection activeCell="B9" sqref="B9"/>
    </sheetView>
  </sheetViews>
  <sheetFormatPr baseColWidth="10" defaultColWidth="8.83203125" defaultRowHeight="15" x14ac:dyDescent="0.2"/>
  <cols>
    <col min="1" max="1" width="26.6640625" customWidth="1"/>
    <col min="2" max="2" width="23.5" customWidth="1"/>
    <col min="10" max="10" width="12.1640625" customWidth="1"/>
    <col min="12" max="12" width="26.5" customWidth="1"/>
    <col min="13" max="13" width="14.1640625" customWidth="1"/>
  </cols>
  <sheetData>
    <row r="1" spans="1:13" ht="6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7" customHeight="1" x14ac:dyDescent="0.2">
      <c r="A2" s="7"/>
      <c r="B2" s="7"/>
      <c r="C2" s="24" t="s">
        <v>28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143</v>
      </c>
      <c r="M2" s="14" t="s">
        <v>169</v>
      </c>
    </row>
    <row r="3" spans="1:13" ht="114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114</v>
      </c>
      <c r="L3" s="14" t="s">
        <v>144</v>
      </c>
      <c r="M3" s="14" t="s">
        <v>169</v>
      </c>
    </row>
  </sheetData>
  <pageMargins left="0.7" right="0.7" top="0.75" bottom="0.75" header="0.3" footer="0.3"/>
  <pageSetup scale="66" orientation="landscape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101"/>
  <sheetViews>
    <sheetView zoomScale="98" zoomScaleNormal="98" workbookViewId="0">
      <pane xSplit="3" ySplit="2" topLeftCell="K3" activePane="bottomRight" state="frozen"/>
      <selection pane="topRight" activeCell="D1" sqref="D1"/>
      <selection pane="bottomLeft" activeCell="A3" sqref="A3"/>
      <selection pane="bottomRight" activeCell="I3" sqref="I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4" t="s">
        <v>18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92</v>
      </c>
      <c r="F3" s="10" t="s">
        <v>115</v>
      </c>
      <c r="I3" s="14" t="s">
        <v>113</v>
      </c>
      <c r="J3" s="10" t="s">
        <v>115</v>
      </c>
      <c r="K3" s="14" t="s">
        <v>170</v>
      </c>
      <c r="L3" t="s">
        <v>171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6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"/>
  <sheetViews>
    <sheetView topLeftCell="D1" workbookViewId="0">
      <selection activeCell="I9" sqref="I9"/>
    </sheetView>
  </sheetViews>
  <sheetFormatPr baseColWidth="10" defaultColWidth="8.83203125" defaultRowHeight="15" x14ac:dyDescent="0.2"/>
  <cols>
    <col min="1" max="1" width="21.1640625" customWidth="1"/>
    <col min="2" max="2" width="23.1640625" customWidth="1"/>
    <col min="5" max="5" width="10.6640625" customWidth="1"/>
    <col min="6" max="6" width="12.6640625" customWidth="1"/>
    <col min="7" max="7" width="10.83203125" customWidth="1"/>
    <col min="10" max="10" width="11.33203125" customWidth="1"/>
    <col min="11" max="11" width="12" customWidth="1"/>
    <col min="12" max="12" width="18.6640625" customWidth="1"/>
    <col min="13" max="13" width="18.83203125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8" customHeight="1" x14ac:dyDescent="0.2">
      <c r="A2" s="7"/>
      <c r="B2" s="7"/>
      <c r="C2" s="24" t="s">
        <v>30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95</v>
      </c>
      <c r="K2" s="10" t="s">
        <v>115</v>
      </c>
      <c r="L2" s="14" t="s">
        <v>145</v>
      </c>
      <c r="M2" s="14" t="s">
        <v>169</v>
      </c>
    </row>
    <row r="3" spans="1:13" ht="95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145</v>
      </c>
      <c r="M3" s="14" t="s">
        <v>169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"/>
  <sheetViews>
    <sheetView topLeftCell="B1" workbookViewId="0">
      <selection activeCell="M3" sqref="M3"/>
    </sheetView>
  </sheetViews>
  <sheetFormatPr baseColWidth="10" defaultColWidth="8.83203125" defaultRowHeight="15" x14ac:dyDescent="0.2"/>
  <cols>
    <col min="1" max="2" width="21.33203125" customWidth="1"/>
    <col min="7" max="7" width="10.6640625" customWidth="1"/>
    <col min="10" max="10" width="11.6640625" customWidth="1"/>
    <col min="11" max="11" width="11" customWidth="1"/>
    <col min="12" max="12" width="18.5" customWidth="1"/>
    <col min="13" max="13" width="18.83203125" customWidth="1"/>
  </cols>
  <sheetData>
    <row r="1" spans="1:13" ht="6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20" customHeight="1" x14ac:dyDescent="0.2">
      <c r="A2" s="7"/>
      <c r="B2" s="7"/>
      <c r="C2" s="24" t="s">
        <v>31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95</v>
      </c>
      <c r="K2" s="10" t="s">
        <v>115</v>
      </c>
      <c r="L2" s="14" t="s">
        <v>146</v>
      </c>
      <c r="M2" s="14" t="s">
        <v>169</v>
      </c>
    </row>
    <row r="3" spans="1:13" ht="100.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146</v>
      </c>
      <c r="M3" s="14" t="s">
        <v>169</v>
      </c>
    </row>
  </sheetData>
  <pageMargins left="0.7" right="0.7" top="0.75" bottom="0.75" header="0.3" footer="0.3"/>
  <pageSetup scale="69" orientation="landscape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3"/>
  <sheetViews>
    <sheetView topLeftCell="C1" workbookViewId="0">
      <selection activeCell="M2" sqref="M2"/>
    </sheetView>
  </sheetViews>
  <sheetFormatPr baseColWidth="10" defaultColWidth="8.83203125" defaultRowHeight="15" x14ac:dyDescent="0.2"/>
  <cols>
    <col min="1" max="1" width="18.83203125" customWidth="1"/>
    <col min="2" max="2" width="18.1640625" customWidth="1"/>
    <col min="5" max="5" width="11.5" customWidth="1"/>
    <col min="6" max="6" width="11" customWidth="1"/>
    <col min="7" max="7" width="10.6640625" customWidth="1"/>
    <col min="9" max="9" width="14.33203125" customWidth="1"/>
    <col min="10" max="10" width="11.6640625" customWidth="1"/>
    <col min="11" max="11" width="10.83203125" customWidth="1"/>
    <col min="12" max="12" width="22.5" customWidth="1"/>
    <col min="13" max="13" width="21.33203125" customWidth="1"/>
  </cols>
  <sheetData>
    <row r="1" spans="1:13" ht="48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90.75" customHeight="1" x14ac:dyDescent="0.2">
      <c r="A2" s="7"/>
      <c r="B2" s="7"/>
      <c r="C2" s="24" t="s">
        <v>32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95</v>
      </c>
      <c r="K2" s="10" t="s">
        <v>115</v>
      </c>
      <c r="L2" s="14" t="s">
        <v>147</v>
      </c>
      <c r="M2" s="21" t="s">
        <v>138</v>
      </c>
    </row>
    <row r="3" spans="1:13" ht="103.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149</v>
      </c>
      <c r="M3" s="21" t="s">
        <v>148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"/>
  <sheetViews>
    <sheetView topLeftCell="B1" workbookViewId="0">
      <selection activeCell="J15" sqref="J15"/>
    </sheetView>
  </sheetViews>
  <sheetFormatPr baseColWidth="10" defaultColWidth="8.83203125" defaultRowHeight="15" x14ac:dyDescent="0.2"/>
  <cols>
    <col min="1" max="1" width="21.1640625" customWidth="1"/>
    <col min="2" max="2" width="21" customWidth="1"/>
    <col min="5" max="5" width="10.5" customWidth="1"/>
    <col min="6" max="6" width="12.5" customWidth="1"/>
    <col min="7" max="7" width="10" customWidth="1"/>
    <col min="9" max="9" width="13.33203125" customWidth="1"/>
    <col min="10" max="10" width="10.83203125" customWidth="1"/>
    <col min="11" max="11" width="11.1640625" customWidth="1"/>
    <col min="12" max="12" width="18.5" customWidth="1"/>
    <col min="13" max="13" width="20.1640625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1" customHeight="1" x14ac:dyDescent="0.2">
      <c r="A2" s="7"/>
      <c r="B2" s="7"/>
      <c r="C2" s="24" t="s">
        <v>33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150</v>
      </c>
      <c r="M2" s="21" t="s">
        <v>135</v>
      </c>
    </row>
    <row r="3" spans="1:13" ht="10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150</v>
      </c>
      <c r="M3" s="21" t="s">
        <v>135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"/>
  <sheetViews>
    <sheetView topLeftCell="C1" workbookViewId="0">
      <selection activeCell="M2" sqref="M2"/>
    </sheetView>
  </sheetViews>
  <sheetFormatPr baseColWidth="10" defaultColWidth="8.83203125" defaultRowHeight="15" x14ac:dyDescent="0.2"/>
  <cols>
    <col min="1" max="1" width="32.1640625" customWidth="1"/>
    <col min="2" max="2" width="9.83203125" customWidth="1"/>
    <col min="5" max="5" width="11" customWidth="1"/>
    <col min="7" max="7" width="10" customWidth="1"/>
    <col min="9" max="9" width="11.33203125" customWidth="1"/>
    <col min="10" max="10" width="11" customWidth="1"/>
    <col min="11" max="11" width="11.83203125" customWidth="1"/>
    <col min="12" max="12" width="23.6640625" customWidth="1"/>
    <col min="13" max="13" width="19.1640625" customWidth="1"/>
  </cols>
  <sheetData>
    <row r="1" spans="1:13" ht="6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32" customHeight="1" x14ac:dyDescent="0.2">
      <c r="A2" s="7"/>
      <c r="B2" s="7"/>
      <c r="C2" s="24" t="s">
        <v>34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98</v>
      </c>
      <c r="K2" s="10" t="s">
        <v>115</v>
      </c>
      <c r="L2" s="14" t="s">
        <v>163</v>
      </c>
      <c r="M2" s="14" t="s">
        <v>169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3"/>
  <sheetViews>
    <sheetView topLeftCell="B1" workbookViewId="0">
      <selection activeCell="M3" sqref="M3"/>
    </sheetView>
  </sheetViews>
  <sheetFormatPr baseColWidth="10" defaultColWidth="8.83203125" defaultRowHeight="15" x14ac:dyDescent="0.2"/>
  <cols>
    <col min="1" max="1" width="24.5" customWidth="1"/>
    <col min="2" max="2" width="23.33203125" customWidth="1"/>
    <col min="12" max="12" width="24" customWidth="1"/>
    <col min="13" max="13" width="19.1640625" customWidth="1"/>
  </cols>
  <sheetData>
    <row r="1" spans="1:13" ht="6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96" x14ac:dyDescent="0.2">
      <c r="A2" s="7"/>
      <c r="B2" s="7"/>
      <c r="C2" s="24" t="s">
        <v>35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98</v>
      </c>
      <c r="K2" s="10" t="s">
        <v>115</v>
      </c>
      <c r="L2" s="14" t="s">
        <v>163</v>
      </c>
      <c r="M2" s="14" t="s">
        <v>169</v>
      </c>
    </row>
    <row r="3" spans="1:13" ht="96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98</v>
      </c>
      <c r="K3" s="10" t="s">
        <v>115</v>
      </c>
      <c r="L3" s="14" t="s">
        <v>163</v>
      </c>
      <c r="M3" s="14" t="s">
        <v>169</v>
      </c>
    </row>
  </sheetData>
  <pageMargins left="0.7" right="0.7" top="0.75" bottom="0.75" header="0.3" footer="0.3"/>
  <pageSetup scale="67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3"/>
  <sheetViews>
    <sheetView topLeftCell="E1" workbookViewId="0">
      <selection activeCell="M34" sqref="M34"/>
    </sheetView>
  </sheetViews>
  <sheetFormatPr baseColWidth="10" defaultColWidth="8.83203125" defaultRowHeight="15" x14ac:dyDescent="0.2"/>
  <cols>
    <col min="1" max="1" width="24.5" customWidth="1"/>
    <col min="2" max="2" width="22.33203125" customWidth="1"/>
    <col min="5" max="5" width="13" customWidth="1"/>
    <col min="6" max="6" width="12.83203125" customWidth="1"/>
    <col min="7" max="7" width="11.33203125" customWidth="1"/>
    <col min="9" max="9" width="11.33203125" customWidth="1"/>
    <col min="10" max="10" width="14.33203125" customWidth="1"/>
    <col min="11" max="11" width="12.5" customWidth="1"/>
    <col min="12" max="12" width="24.6640625" customWidth="1"/>
    <col min="13" max="13" width="19.33203125" customWidth="1"/>
  </cols>
  <sheetData>
    <row r="1" spans="1:13" ht="39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6.25" customHeight="1" x14ac:dyDescent="0.2">
      <c r="A2" s="7"/>
      <c r="B2" s="7"/>
      <c r="C2" s="24" t="s">
        <v>36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98</v>
      </c>
      <c r="K2" s="10" t="s">
        <v>115</v>
      </c>
      <c r="L2" s="14" t="s">
        <v>163</v>
      </c>
      <c r="M2" s="14" t="s">
        <v>169</v>
      </c>
    </row>
    <row r="3" spans="1:13" ht="108.7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94</v>
      </c>
      <c r="J3" s="14" t="s">
        <v>98</v>
      </c>
      <c r="K3" s="10" t="s">
        <v>115</v>
      </c>
      <c r="L3" s="14" t="s">
        <v>163</v>
      </c>
      <c r="M3" s="14" t="s">
        <v>169</v>
      </c>
    </row>
  </sheetData>
  <pageMargins left="0.7" right="0.7" top="0.75" bottom="0.75" header="0.3" footer="0.3"/>
  <pageSetup scale="59" orientation="landscape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3"/>
  <sheetViews>
    <sheetView topLeftCell="C1" workbookViewId="0">
      <selection activeCell="M3" sqref="M3"/>
    </sheetView>
  </sheetViews>
  <sheetFormatPr baseColWidth="10" defaultColWidth="8.83203125" defaultRowHeight="15" x14ac:dyDescent="0.2"/>
  <cols>
    <col min="1" max="1" width="24.1640625" customWidth="1"/>
    <col min="2" max="2" width="23.5" customWidth="1"/>
    <col min="5" max="5" width="12.5" customWidth="1"/>
    <col min="6" max="6" width="12" customWidth="1"/>
    <col min="7" max="7" width="10" customWidth="1"/>
    <col min="9" max="9" width="11.5" customWidth="1"/>
    <col min="10" max="10" width="12.33203125" customWidth="1"/>
    <col min="11" max="11" width="11.5" customWidth="1"/>
    <col min="12" max="12" width="24.6640625" customWidth="1"/>
    <col min="13" max="13" width="26.6640625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41" customHeight="1" x14ac:dyDescent="0.2">
      <c r="A2" s="7"/>
      <c r="B2" s="7"/>
      <c r="C2" s="24" t="s">
        <v>37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98</v>
      </c>
      <c r="K2" s="10" t="s">
        <v>115</v>
      </c>
      <c r="L2" s="14" t="s">
        <v>163</v>
      </c>
      <c r="M2" s="14" t="s">
        <v>169</v>
      </c>
    </row>
    <row r="3" spans="1:13" ht="119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98</v>
      </c>
      <c r="K3" s="10" t="s">
        <v>115</v>
      </c>
      <c r="L3" s="14" t="s">
        <v>163</v>
      </c>
      <c r="M3" s="14" t="s">
        <v>169</v>
      </c>
    </row>
  </sheetData>
  <pageMargins left="0.7" right="0.7" top="0.75" bottom="0.75" header="0.3" footer="0.3"/>
  <pageSetup scale="58" orientation="landscape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3"/>
  <sheetViews>
    <sheetView topLeftCell="C1" workbookViewId="0">
      <selection activeCell="M3" sqref="M3"/>
    </sheetView>
  </sheetViews>
  <sheetFormatPr baseColWidth="10" defaultColWidth="8.83203125" defaultRowHeight="15" x14ac:dyDescent="0.2"/>
  <cols>
    <col min="1" max="1" width="21.5" customWidth="1"/>
    <col min="2" max="2" width="21.6640625" customWidth="1"/>
    <col min="5" max="5" width="10.1640625" customWidth="1"/>
    <col min="7" max="7" width="10.33203125" customWidth="1"/>
    <col min="9" max="9" width="12.6640625" customWidth="1"/>
    <col min="10" max="10" width="12.1640625" customWidth="1"/>
    <col min="11" max="11" width="11.33203125" customWidth="1"/>
    <col min="12" max="12" width="20.5" customWidth="1"/>
    <col min="13" max="13" width="19.33203125" customWidth="1"/>
  </cols>
  <sheetData>
    <row r="1" spans="1:13" ht="6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20" customHeight="1" x14ac:dyDescent="0.2">
      <c r="A2" s="7"/>
      <c r="B2" s="7"/>
      <c r="C2" s="24" t="s">
        <v>38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98</v>
      </c>
      <c r="K2" s="10" t="s">
        <v>115</v>
      </c>
      <c r="L2" s="14" t="s">
        <v>163</v>
      </c>
      <c r="M2" s="14" t="s">
        <v>169</v>
      </c>
    </row>
    <row r="3" spans="1:13" ht="104.25" customHeight="1" x14ac:dyDescent="0.2">
      <c r="A3" s="7"/>
      <c r="B3" s="7"/>
      <c r="C3" s="24"/>
      <c r="D3" s="10">
        <v>3</v>
      </c>
      <c r="E3" s="14" t="s">
        <v>90</v>
      </c>
      <c r="F3" s="14" t="s">
        <v>93</v>
      </c>
      <c r="G3" s="10" t="s">
        <v>115</v>
      </c>
      <c r="H3" s="10"/>
      <c r="I3" s="14" t="s">
        <v>94</v>
      </c>
      <c r="J3" s="14" t="s">
        <v>98</v>
      </c>
      <c r="K3" s="10" t="s">
        <v>115</v>
      </c>
      <c r="L3" s="14" t="s">
        <v>163</v>
      </c>
      <c r="M3" s="14" t="s">
        <v>169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3"/>
  <sheetViews>
    <sheetView topLeftCell="D1" workbookViewId="0">
      <selection activeCell="A15" sqref="A15"/>
    </sheetView>
  </sheetViews>
  <sheetFormatPr baseColWidth="10" defaultColWidth="8.83203125" defaultRowHeight="15" x14ac:dyDescent="0.2"/>
  <cols>
    <col min="1" max="1" width="21.5" customWidth="1"/>
    <col min="2" max="2" width="25.6640625" customWidth="1"/>
    <col min="5" max="5" width="10.6640625" customWidth="1"/>
    <col min="6" max="6" width="12.5" customWidth="1"/>
    <col min="7" max="7" width="9.83203125" customWidth="1"/>
    <col min="9" max="9" width="13.1640625" customWidth="1"/>
    <col min="10" max="10" width="12.5" customWidth="1"/>
    <col min="11" max="11" width="11" customWidth="1"/>
    <col min="12" max="12" width="23" customWidth="1"/>
    <col min="13" max="13" width="20.83203125" customWidth="1"/>
  </cols>
  <sheetData>
    <row r="1" spans="1:13" ht="41.2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6.5" customHeight="1" x14ac:dyDescent="0.2">
      <c r="A2" s="7"/>
      <c r="B2" s="7"/>
      <c r="C2" s="24" t="s">
        <v>39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98</v>
      </c>
      <c r="K2" s="10" t="s">
        <v>115</v>
      </c>
      <c r="L2" s="14" t="s">
        <v>163</v>
      </c>
      <c r="M2" s="14" t="s">
        <v>169</v>
      </c>
    </row>
    <row r="3" spans="1:13" ht="110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98</v>
      </c>
      <c r="K3" s="10" t="s">
        <v>115</v>
      </c>
      <c r="L3" s="14" t="s">
        <v>163</v>
      </c>
      <c r="M3" s="14" t="s">
        <v>169</v>
      </c>
    </row>
  </sheetData>
  <pageMargins left="0.7" right="0.7" top="0.75" bottom="0.75" header="0.3" footer="0.3"/>
  <pageSetup scale="61" orientation="landscape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3"/>
  <sheetViews>
    <sheetView topLeftCell="F1" workbookViewId="0">
      <selection activeCell="M12" sqref="M12"/>
    </sheetView>
  </sheetViews>
  <sheetFormatPr baseColWidth="10" defaultColWidth="8.83203125" defaultRowHeight="15" x14ac:dyDescent="0.2"/>
  <cols>
    <col min="1" max="1" width="23.5" customWidth="1"/>
    <col min="2" max="2" width="18.6640625" customWidth="1"/>
    <col min="5" max="5" width="10.33203125" customWidth="1"/>
    <col min="6" max="6" width="11.5" customWidth="1"/>
    <col min="7" max="7" width="10.6640625" customWidth="1"/>
    <col min="9" max="9" width="10.1640625" customWidth="1"/>
    <col min="10" max="10" width="13.33203125" customWidth="1"/>
    <col min="11" max="11" width="12.5" customWidth="1"/>
    <col min="12" max="12" width="19.5" customWidth="1"/>
    <col min="13" max="13" width="25.1640625" customWidth="1"/>
  </cols>
  <sheetData>
    <row r="1" spans="1:13" ht="45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9.5" customHeight="1" x14ac:dyDescent="0.2">
      <c r="A2" s="7"/>
      <c r="B2" s="7"/>
      <c r="C2" s="24" t="s">
        <v>40</v>
      </c>
      <c r="D2" s="10">
        <v>1</v>
      </c>
      <c r="E2" s="14" t="s">
        <v>90</v>
      </c>
      <c r="F2" s="14"/>
      <c r="G2" s="10" t="s">
        <v>115</v>
      </c>
      <c r="H2" s="10"/>
      <c r="I2" s="14"/>
      <c r="J2" s="14" t="s">
        <v>95</v>
      </c>
      <c r="K2" s="10" t="s">
        <v>115</v>
      </c>
      <c r="L2" s="14" t="s">
        <v>152</v>
      </c>
      <c r="M2" s="21" t="s">
        <v>138</v>
      </c>
    </row>
    <row r="3" spans="1:13" ht="108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/>
      <c r="J3" s="14" t="s">
        <v>95</v>
      </c>
      <c r="K3" s="10" t="s">
        <v>115</v>
      </c>
      <c r="L3" s="14" t="s">
        <v>151</v>
      </c>
      <c r="M3" s="21" t="s">
        <v>154</v>
      </c>
    </row>
  </sheetData>
  <pageMargins left="0.7" right="0.7" top="0.75" bottom="0.75" header="0.3" footer="0.3"/>
  <pageSetup scale="63" orientation="landscape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3"/>
  <sheetViews>
    <sheetView topLeftCell="C1" workbookViewId="0">
      <selection activeCell="P12" sqref="P12"/>
    </sheetView>
  </sheetViews>
  <sheetFormatPr baseColWidth="10" defaultColWidth="8.83203125" defaultRowHeight="15" x14ac:dyDescent="0.2"/>
  <cols>
    <col min="1" max="2" width="23.5" customWidth="1"/>
    <col min="5" max="5" width="11.5" customWidth="1"/>
    <col min="6" max="6" width="12.6640625" customWidth="1"/>
    <col min="7" max="7" width="10.5" customWidth="1"/>
    <col min="9" max="9" width="11" customWidth="1"/>
    <col min="10" max="11" width="11.1640625" customWidth="1"/>
    <col min="12" max="12" width="18.5" customWidth="1"/>
    <col min="13" max="13" width="22.1640625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46.25" customHeight="1" x14ac:dyDescent="0.2">
      <c r="A2" s="7"/>
      <c r="B2" s="7"/>
      <c r="C2" s="24" t="s">
        <v>41</v>
      </c>
      <c r="D2" s="10">
        <v>1</v>
      </c>
      <c r="E2" s="14" t="s">
        <v>90</v>
      </c>
      <c r="F2" s="14"/>
      <c r="G2" s="10" t="s">
        <v>115</v>
      </c>
      <c r="H2" s="10"/>
      <c r="I2" s="14"/>
      <c r="J2" s="14" t="s">
        <v>95</v>
      </c>
      <c r="K2" s="10" t="s">
        <v>115</v>
      </c>
      <c r="L2" s="14" t="s">
        <v>152</v>
      </c>
      <c r="M2" s="21" t="s">
        <v>136</v>
      </c>
    </row>
    <row r="3" spans="1:13" ht="137.25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/>
      <c r="J3" s="14" t="s">
        <v>95</v>
      </c>
      <c r="K3" s="10" t="s">
        <v>115</v>
      </c>
      <c r="L3" s="14" t="s">
        <v>152</v>
      </c>
      <c r="M3" s="21" t="s">
        <v>135</v>
      </c>
    </row>
  </sheetData>
  <pageMargins left="0.7" right="0.7" top="0.75" bottom="0.75" header="0.3" footer="0.3"/>
  <pageSetup scale="63" orientation="landscape" horizontalDpi="0" verticalDpi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3"/>
  <sheetViews>
    <sheetView topLeftCell="C1" workbookViewId="0">
      <selection activeCell="L3" sqref="L3"/>
    </sheetView>
  </sheetViews>
  <sheetFormatPr baseColWidth="10" defaultColWidth="8.83203125" defaultRowHeight="15" x14ac:dyDescent="0.2"/>
  <cols>
    <col min="1" max="1" width="26.5" customWidth="1"/>
    <col min="2" max="2" width="17.83203125" customWidth="1"/>
    <col min="5" max="5" width="11.6640625" customWidth="1"/>
    <col min="6" max="6" width="12" customWidth="1"/>
    <col min="7" max="7" width="12.33203125" customWidth="1"/>
    <col min="10" max="10" width="13.83203125" customWidth="1"/>
    <col min="11" max="11" width="11.5" customWidth="1"/>
    <col min="12" max="12" width="17.6640625" customWidth="1"/>
    <col min="13" max="13" width="18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31.25" customHeight="1" x14ac:dyDescent="0.2">
      <c r="A2" s="7"/>
      <c r="B2" s="7"/>
      <c r="C2" s="24" t="s">
        <v>42</v>
      </c>
      <c r="D2" s="10">
        <v>1</v>
      </c>
      <c r="E2" s="14" t="s">
        <v>90</v>
      </c>
      <c r="F2" s="14"/>
      <c r="G2" s="10" t="s">
        <v>115</v>
      </c>
      <c r="H2" s="10"/>
      <c r="I2" s="14"/>
      <c r="J2" s="14" t="s">
        <v>95</v>
      </c>
      <c r="K2" s="10" t="s">
        <v>115</v>
      </c>
      <c r="L2" s="14" t="s">
        <v>152</v>
      </c>
      <c r="M2" s="21" t="s">
        <v>135</v>
      </c>
    </row>
    <row r="3" spans="1:13" ht="124.5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/>
      <c r="J3" s="14" t="s">
        <v>95</v>
      </c>
      <c r="K3" s="10" t="s">
        <v>115</v>
      </c>
      <c r="L3" s="14" t="s">
        <v>152</v>
      </c>
      <c r="M3" s="21" t="s">
        <v>135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3"/>
  <sheetViews>
    <sheetView workbookViewId="0">
      <selection activeCell="L3" sqref="L3"/>
    </sheetView>
  </sheetViews>
  <sheetFormatPr baseColWidth="10" defaultColWidth="8.83203125" defaultRowHeight="15" x14ac:dyDescent="0.2"/>
  <cols>
    <col min="1" max="1" width="22.6640625" customWidth="1"/>
    <col min="2" max="2" width="21.1640625" customWidth="1"/>
    <col min="5" max="5" width="10.5" customWidth="1"/>
    <col min="6" max="7" width="11.5" customWidth="1"/>
    <col min="9" max="9" width="10.5" customWidth="1"/>
    <col min="10" max="10" width="12.33203125" customWidth="1"/>
    <col min="11" max="11" width="10.83203125" customWidth="1"/>
    <col min="12" max="13" width="18.5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26" customHeight="1" x14ac:dyDescent="0.2">
      <c r="A2" s="7"/>
      <c r="B2" s="7"/>
      <c r="C2" s="24" t="s">
        <v>43</v>
      </c>
      <c r="D2" s="10">
        <v>1</v>
      </c>
      <c r="E2" s="14" t="s">
        <v>90</v>
      </c>
      <c r="F2" s="14"/>
      <c r="G2" s="10" t="s">
        <v>115</v>
      </c>
      <c r="H2" s="10"/>
      <c r="I2" s="14"/>
      <c r="J2" s="14" t="s">
        <v>95</v>
      </c>
      <c r="K2" s="10" t="s">
        <v>115</v>
      </c>
      <c r="L2" s="14" t="s">
        <v>152</v>
      </c>
      <c r="M2" s="21" t="s">
        <v>135</v>
      </c>
    </row>
    <row r="3" spans="1:13" ht="115.5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/>
      <c r="J3" s="14" t="s">
        <v>95</v>
      </c>
      <c r="K3" s="10" t="s">
        <v>115</v>
      </c>
      <c r="L3" s="14" t="s">
        <v>152</v>
      </c>
      <c r="M3" s="21" t="s">
        <v>135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M3"/>
  <sheetViews>
    <sheetView workbookViewId="0">
      <selection activeCell="L3" sqref="L3:M3"/>
    </sheetView>
  </sheetViews>
  <sheetFormatPr baseColWidth="10" defaultColWidth="8.83203125" defaultRowHeight="15" x14ac:dyDescent="0.2"/>
  <cols>
    <col min="1" max="1" width="24" customWidth="1"/>
    <col min="2" max="2" width="22.6640625" customWidth="1"/>
    <col min="5" max="5" width="10.6640625" customWidth="1"/>
    <col min="6" max="6" width="13.5" customWidth="1"/>
    <col min="7" max="7" width="11.33203125" customWidth="1"/>
    <col min="10" max="10" width="13" customWidth="1"/>
    <col min="11" max="11" width="11.6640625" customWidth="1"/>
    <col min="12" max="12" width="18.5" customWidth="1"/>
    <col min="13" max="13" width="18.33203125" customWidth="1"/>
  </cols>
  <sheetData>
    <row r="1" spans="1:13" ht="36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27.5" customHeight="1" x14ac:dyDescent="0.2">
      <c r="A2" s="7"/>
      <c r="B2" s="7"/>
      <c r="C2" s="24" t="s">
        <v>44</v>
      </c>
      <c r="D2" s="10">
        <v>1</v>
      </c>
      <c r="E2" s="14" t="s">
        <v>90</v>
      </c>
      <c r="F2" s="14"/>
      <c r="G2" s="10" t="s">
        <v>115</v>
      </c>
      <c r="H2" s="10"/>
      <c r="I2" s="14"/>
      <c r="J2" s="14" t="s">
        <v>95</v>
      </c>
      <c r="K2" s="10" t="s">
        <v>115</v>
      </c>
      <c r="L2" s="14" t="s">
        <v>153</v>
      </c>
      <c r="M2" s="21" t="s">
        <v>148</v>
      </c>
    </row>
    <row r="3" spans="1:13" ht="116.25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/>
      <c r="J3" s="14" t="s">
        <v>95</v>
      </c>
      <c r="K3" s="10" t="s">
        <v>115</v>
      </c>
      <c r="L3" s="14" t="s">
        <v>153</v>
      </c>
      <c r="M3" s="21" t="s">
        <v>148</v>
      </c>
    </row>
  </sheetData>
  <pageMargins left="0.7" right="0.7" top="0.75" bottom="0.75" header="0.3" footer="0.3"/>
  <pageSetup scale="64" orientation="landscape" horizontalDpi="0" verticalDpi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  <pageSetUpPr fitToPage="1"/>
  </sheetPr>
  <dimension ref="A1:M7"/>
  <sheetViews>
    <sheetView workbookViewId="0">
      <selection activeCell="H6" sqref="H6"/>
    </sheetView>
  </sheetViews>
  <sheetFormatPr baseColWidth="10" defaultColWidth="8.83203125" defaultRowHeight="15" x14ac:dyDescent="0.2"/>
  <cols>
    <col min="1" max="1" width="18" customWidth="1"/>
    <col min="2" max="2" width="20.1640625" customWidth="1"/>
    <col min="5" max="5" width="11.5" customWidth="1"/>
    <col min="6" max="6" width="12.33203125" customWidth="1"/>
    <col min="7" max="7" width="10.6640625" customWidth="1"/>
    <col min="9" max="9" width="12.5" customWidth="1"/>
    <col min="10" max="11" width="13.5" customWidth="1"/>
    <col min="12" max="12" width="24.5" customWidth="1"/>
    <col min="13" max="13" width="18" customWidth="1"/>
  </cols>
  <sheetData>
    <row r="1" spans="1:13" ht="39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6.25" customHeight="1" x14ac:dyDescent="0.2">
      <c r="A2" s="7"/>
      <c r="B2" s="7"/>
      <c r="C2" s="24" t="s">
        <v>45</v>
      </c>
      <c r="D2" s="10">
        <v>1</v>
      </c>
      <c r="E2" s="14" t="s">
        <v>102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141</v>
      </c>
      <c r="M2" s="14" t="s">
        <v>137</v>
      </c>
    </row>
    <row r="3" spans="1:13" ht="109.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104</v>
      </c>
      <c r="K3" s="10" t="s">
        <v>115</v>
      </c>
      <c r="L3" s="14" t="s">
        <v>142</v>
      </c>
      <c r="M3" s="21" t="s">
        <v>157</v>
      </c>
    </row>
    <row r="4" spans="1:13" ht="101.25" customHeight="1" x14ac:dyDescent="0.2">
      <c r="A4" s="7"/>
      <c r="B4" s="7"/>
      <c r="C4" s="24"/>
      <c r="D4" s="10">
        <v>3</v>
      </c>
      <c r="E4" s="14" t="s">
        <v>90</v>
      </c>
      <c r="F4" s="14" t="s">
        <v>93</v>
      </c>
      <c r="G4" s="10" t="s">
        <v>115</v>
      </c>
      <c r="H4" s="10"/>
      <c r="I4" s="14"/>
      <c r="J4" s="14" t="s">
        <v>95</v>
      </c>
      <c r="K4" s="10" t="s">
        <v>115</v>
      </c>
      <c r="L4" s="14" t="s">
        <v>156</v>
      </c>
      <c r="M4" s="21" t="s">
        <v>157</v>
      </c>
    </row>
    <row r="5" spans="1:13" ht="124.5" customHeight="1" x14ac:dyDescent="0.2">
      <c r="A5" s="7"/>
      <c r="B5" s="7"/>
      <c r="C5" s="24"/>
      <c r="D5" s="10">
        <v>4</v>
      </c>
      <c r="E5" s="14" t="s">
        <v>103</v>
      </c>
      <c r="F5" s="14" t="s">
        <v>93</v>
      </c>
      <c r="G5" s="10" t="s">
        <v>115</v>
      </c>
      <c r="H5" s="10"/>
      <c r="I5" s="14" t="s">
        <v>96</v>
      </c>
      <c r="J5" s="14" t="s">
        <v>95</v>
      </c>
      <c r="K5" s="10" t="s">
        <v>114</v>
      </c>
      <c r="L5" s="14" t="s">
        <v>155</v>
      </c>
      <c r="M5" s="14" t="s">
        <v>139</v>
      </c>
    </row>
    <row r="6" spans="1:13" x14ac:dyDescent="0.2">
      <c r="A6" s="7"/>
      <c r="B6" s="7"/>
    </row>
    <row r="7" spans="1:13" x14ac:dyDescent="0.2">
      <c r="A7" s="7"/>
      <c r="B7" s="7"/>
    </row>
  </sheetData>
  <pageMargins left="0.7" right="0.7" top="0.75" bottom="0.75" header="0.3" footer="0.3"/>
  <pageSetup scale="63" orientation="landscape" horizontalDpi="0" verticalDpi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M10"/>
  <sheetViews>
    <sheetView topLeftCell="B2" workbookViewId="0">
      <selection activeCell="L3" sqref="L3:M3"/>
    </sheetView>
  </sheetViews>
  <sheetFormatPr baseColWidth="10" defaultColWidth="8.83203125" defaultRowHeight="15" x14ac:dyDescent="0.2"/>
  <cols>
    <col min="1" max="1" width="25.1640625" customWidth="1"/>
    <col min="2" max="2" width="27" customWidth="1"/>
    <col min="5" max="5" width="11.6640625" customWidth="1"/>
    <col min="6" max="6" width="11.5" customWidth="1"/>
    <col min="7" max="7" width="10.1640625" customWidth="1"/>
    <col min="10" max="10" width="12.1640625" customWidth="1"/>
    <col min="11" max="11" width="13.5" customWidth="1"/>
    <col min="12" max="12" width="27.5" customWidth="1"/>
    <col min="13" max="13" width="15.5" customWidth="1"/>
  </cols>
  <sheetData>
    <row r="1" spans="1:13" ht="44.2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28.25" customHeight="1" x14ac:dyDescent="0.2">
      <c r="A2" s="7"/>
      <c r="B2" s="7"/>
      <c r="C2" s="24" t="s">
        <v>46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95</v>
      </c>
      <c r="K2" s="10" t="s">
        <v>115</v>
      </c>
      <c r="L2" s="14" t="s">
        <v>166</v>
      </c>
      <c r="M2" s="21" t="s">
        <v>165</v>
      </c>
    </row>
    <row r="3" spans="1:13" ht="97.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166</v>
      </c>
      <c r="M3" s="21" t="s">
        <v>165</v>
      </c>
    </row>
    <row r="4" spans="1:13" ht="111" customHeight="1" x14ac:dyDescent="0.2">
      <c r="A4" s="7"/>
      <c r="B4" s="7"/>
      <c r="C4" s="24"/>
      <c r="D4" s="10">
        <v>3</v>
      </c>
      <c r="E4" s="14" t="s">
        <v>90</v>
      </c>
      <c r="F4" s="14" t="s">
        <v>93</v>
      </c>
      <c r="G4" s="10" t="s">
        <v>115</v>
      </c>
      <c r="H4" s="10"/>
      <c r="I4" s="14"/>
      <c r="J4" s="14" t="s">
        <v>95</v>
      </c>
      <c r="K4" s="10" t="s">
        <v>115</v>
      </c>
      <c r="L4" s="14" t="s">
        <v>166</v>
      </c>
      <c r="M4" s="21" t="s">
        <v>165</v>
      </c>
    </row>
    <row r="5" spans="1:13" x14ac:dyDescent="0.2">
      <c r="A5" s="7"/>
      <c r="B5" s="7"/>
    </row>
    <row r="6" spans="1:13" x14ac:dyDescent="0.2">
      <c r="A6" s="7"/>
      <c r="B6" s="7"/>
    </row>
    <row r="7" spans="1:13" x14ac:dyDescent="0.2">
      <c r="A7" s="7"/>
      <c r="B7" s="7"/>
    </row>
    <row r="8" spans="1:13" x14ac:dyDescent="0.2">
      <c r="A8" s="7"/>
      <c r="B8" s="7"/>
    </row>
    <row r="9" spans="1:13" x14ac:dyDescent="0.2">
      <c r="A9" s="7"/>
      <c r="B9" s="7"/>
    </row>
    <row r="10" spans="1:13" x14ac:dyDescent="0.2">
      <c r="A10" s="7"/>
      <c r="B10" s="7"/>
    </row>
  </sheetData>
  <pageMargins left="0.7" right="0.7" top="0.75" bottom="0.75" header="0.3" footer="0.3"/>
  <pageSetup scale="60" orientation="landscape" horizontalDpi="0" verticalDpi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4"/>
  <sheetViews>
    <sheetView topLeftCell="B2" workbookViewId="0">
      <selection activeCell="M4" sqref="M4"/>
    </sheetView>
  </sheetViews>
  <sheetFormatPr baseColWidth="10" defaultColWidth="8.83203125" defaultRowHeight="15" x14ac:dyDescent="0.2"/>
  <cols>
    <col min="1" max="1" width="21" customWidth="1"/>
    <col min="2" max="2" width="21.33203125" customWidth="1"/>
    <col min="5" max="5" width="10.6640625" customWidth="1"/>
    <col min="6" max="6" width="12.5" customWidth="1"/>
    <col min="7" max="7" width="10.1640625" customWidth="1"/>
    <col min="10" max="10" width="11.1640625" customWidth="1"/>
    <col min="11" max="11" width="10.83203125" customWidth="1"/>
    <col min="12" max="12" width="24.33203125" customWidth="1"/>
    <col min="13" max="13" width="18.33203125" customWidth="1"/>
  </cols>
  <sheetData>
    <row r="1" spans="1:13" ht="37.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98.25" customHeight="1" x14ac:dyDescent="0.2">
      <c r="A2" s="7"/>
      <c r="B2" s="7"/>
      <c r="C2" s="24" t="s">
        <v>47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160</v>
      </c>
      <c r="M2" s="21" t="s">
        <v>172</v>
      </c>
    </row>
    <row r="3" spans="1:13" ht="104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158</v>
      </c>
      <c r="M3" s="21" t="s">
        <v>165</v>
      </c>
    </row>
    <row r="4" spans="1:13" ht="107.25" customHeight="1" x14ac:dyDescent="0.2">
      <c r="A4" s="7"/>
      <c r="B4" s="7"/>
      <c r="C4" s="24"/>
      <c r="D4" s="10">
        <v>3</v>
      </c>
      <c r="E4" s="14" t="s">
        <v>90</v>
      </c>
      <c r="F4" s="14" t="s">
        <v>93</v>
      </c>
      <c r="G4" s="10" t="s">
        <v>115</v>
      </c>
      <c r="H4" s="10"/>
      <c r="I4" s="14"/>
      <c r="J4" s="14" t="s">
        <v>95</v>
      </c>
      <c r="K4" s="10" t="s">
        <v>115</v>
      </c>
      <c r="L4" s="14" t="s">
        <v>158</v>
      </c>
      <c r="M4" s="21" t="s">
        <v>138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4"/>
  <sheetViews>
    <sheetView topLeftCell="K1" workbookViewId="0">
      <selection activeCell="L4" sqref="L4"/>
    </sheetView>
  </sheetViews>
  <sheetFormatPr baseColWidth="10" defaultColWidth="8.83203125" defaultRowHeight="15" x14ac:dyDescent="0.2"/>
  <cols>
    <col min="1" max="1" width="18.5" customWidth="1"/>
    <col min="2" max="2" width="21.6640625" customWidth="1"/>
    <col min="5" max="5" width="10.5" customWidth="1"/>
    <col min="6" max="6" width="13" customWidth="1"/>
    <col min="7" max="7" width="9.5" customWidth="1"/>
    <col min="10" max="10" width="13.6640625" customWidth="1"/>
    <col min="11" max="11" width="12.5" customWidth="1"/>
    <col min="12" max="12" width="22" customWidth="1"/>
    <col min="13" max="13" width="24" customWidth="1"/>
  </cols>
  <sheetData>
    <row r="1" spans="1:13" ht="36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37.25" customHeight="1" x14ac:dyDescent="0.2">
      <c r="A2" s="7"/>
      <c r="B2" s="7"/>
      <c r="C2" s="24" t="s">
        <v>48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160</v>
      </c>
      <c r="M2" s="21" t="s">
        <v>172</v>
      </c>
    </row>
    <row r="3" spans="1:13" ht="119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158</v>
      </c>
      <c r="M3" s="21" t="s">
        <v>165</v>
      </c>
    </row>
    <row r="4" spans="1:13" ht="96" customHeight="1" x14ac:dyDescent="0.2">
      <c r="A4" s="7"/>
      <c r="B4" s="7"/>
      <c r="C4" s="24"/>
      <c r="D4" s="10">
        <v>3</v>
      </c>
      <c r="E4" s="14" t="s">
        <v>90</v>
      </c>
      <c r="F4" s="14" t="s">
        <v>93</v>
      </c>
      <c r="G4" s="10" t="s">
        <v>115</v>
      </c>
      <c r="H4" s="10"/>
      <c r="I4" s="14"/>
      <c r="J4" s="14" t="s">
        <v>95</v>
      </c>
      <c r="K4" s="10" t="s">
        <v>115</v>
      </c>
      <c r="L4" s="14" t="s">
        <v>158</v>
      </c>
      <c r="M4" s="21" t="s">
        <v>138</v>
      </c>
    </row>
  </sheetData>
  <pageMargins left="0.7" right="0.7" top="0.75" bottom="0.75" header="0.3" footer="0.3"/>
  <pageSetup scale="63" orientation="landscape" horizontalDpi="0" verticalDpi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M3"/>
  <sheetViews>
    <sheetView workbookViewId="0">
      <selection activeCell="L3" sqref="L3"/>
    </sheetView>
  </sheetViews>
  <sheetFormatPr baseColWidth="10" defaultColWidth="8.83203125" defaultRowHeight="15" x14ac:dyDescent="0.2"/>
  <cols>
    <col min="1" max="1" width="18.83203125" customWidth="1"/>
    <col min="2" max="2" width="17.6640625" customWidth="1"/>
    <col min="5" max="5" width="10.6640625" customWidth="1"/>
    <col min="6" max="6" width="12.6640625" customWidth="1"/>
    <col min="7" max="7" width="10.5" customWidth="1"/>
    <col min="10" max="10" width="12.5" customWidth="1"/>
    <col min="11" max="11" width="11.33203125" customWidth="1"/>
    <col min="12" max="12" width="26.5" customWidth="1"/>
    <col min="13" max="13" width="18.33203125" customWidth="1"/>
  </cols>
  <sheetData>
    <row r="1" spans="1:13" ht="39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8.75" customHeight="1" x14ac:dyDescent="0.2">
      <c r="A2" s="7"/>
      <c r="B2" s="7"/>
      <c r="C2" s="24" t="s">
        <v>49</v>
      </c>
      <c r="D2" s="10">
        <v>1</v>
      </c>
      <c r="E2" s="14" t="s">
        <v>90</v>
      </c>
      <c r="F2" s="14"/>
      <c r="G2" s="10" t="s">
        <v>115</v>
      </c>
      <c r="H2" s="10"/>
      <c r="I2" s="14"/>
      <c r="J2" s="14" t="s">
        <v>95</v>
      </c>
      <c r="K2" s="10" t="s">
        <v>115</v>
      </c>
      <c r="L2" s="14" t="s">
        <v>161</v>
      </c>
      <c r="M2" s="21" t="s">
        <v>172</v>
      </c>
    </row>
    <row r="3" spans="1:13" ht="108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/>
      <c r="J3" s="14" t="s">
        <v>95</v>
      </c>
      <c r="K3" s="10" t="s">
        <v>115</v>
      </c>
      <c r="L3" s="14" t="s">
        <v>161</v>
      </c>
      <c r="M3" s="21" t="s">
        <v>172</v>
      </c>
    </row>
  </sheetData>
  <pageMargins left="0.7" right="0.7" top="0.75" bottom="0.75" header="0.3" footer="0.3"/>
  <pageSetup scale="66" orientation="landscape" horizontalDpi="0" verticalDpi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M4"/>
  <sheetViews>
    <sheetView topLeftCell="C2" workbookViewId="0">
      <selection activeCell="L4" sqref="L4"/>
    </sheetView>
  </sheetViews>
  <sheetFormatPr baseColWidth="10" defaultColWidth="8.83203125" defaultRowHeight="15" x14ac:dyDescent="0.2"/>
  <cols>
    <col min="1" max="1" width="21" customWidth="1"/>
    <col min="2" max="2" width="22" customWidth="1"/>
    <col min="3" max="3" width="8.83203125" customWidth="1"/>
    <col min="5" max="5" width="11" customWidth="1"/>
    <col min="6" max="6" width="16.1640625" customWidth="1"/>
    <col min="7" max="7" width="10.1640625" customWidth="1"/>
    <col min="10" max="10" width="13.1640625" customWidth="1"/>
    <col min="11" max="11" width="10.83203125" customWidth="1"/>
    <col min="12" max="12" width="18.5" customWidth="1"/>
    <col min="13" max="13" width="27.5" customWidth="1"/>
  </cols>
  <sheetData>
    <row r="1" spans="1:13" ht="31.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7.25" customHeight="1" x14ac:dyDescent="0.2">
      <c r="A2" s="7"/>
      <c r="B2" s="7"/>
      <c r="C2" s="24" t="s">
        <v>50</v>
      </c>
      <c r="D2" s="10">
        <v>1</v>
      </c>
      <c r="E2" s="14" t="s">
        <v>90</v>
      </c>
      <c r="F2" s="14"/>
      <c r="G2" s="10" t="s">
        <v>115</v>
      </c>
      <c r="H2" s="10"/>
      <c r="I2" s="14"/>
      <c r="J2" s="14" t="s">
        <v>95</v>
      </c>
      <c r="K2" s="10" t="s">
        <v>115</v>
      </c>
      <c r="L2" s="14" t="s">
        <v>174</v>
      </c>
      <c r="M2" s="21" t="s">
        <v>168</v>
      </c>
    </row>
    <row r="3" spans="1:13" ht="105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/>
      <c r="J3" s="14" t="s">
        <v>95</v>
      </c>
      <c r="K3" s="10" t="s">
        <v>115</v>
      </c>
      <c r="L3" s="14" t="s">
        <v>174</v>
      </c>
      <c r="M3" s="21" t="s">
        <v>168</v>
      </c>
    </row>
    <row r="4" spans="1:13" ht="108.75" customHeight="1" x14ac:dyDescent="0.2">
      <c r="A4" s="7"/>
      <c r="B4" s="7"/>
      <c r="C4" s="24"/>
      <c r="D4" s="10">
        <v>3</v>
      </c>
      <c r="E4" s="14" t="s">
        <v>90</v>
      </c>
      <c r="F4" s="14"/>
      <c r="G4" s="10" t="s">
        <v>115</v>
      </c>
      <c r="H4" s="10"/>
      <c r="I4" s="14"/>
      <c r="J4" s="14" t="s">
        <v>95</v>
      </c>
      <c r="K4" s="10" t="s">
        <v>115</v>
      </c>
      <c r="L4" s="14" t="s">
        <v>174</v>
      </c>
      <c r="M4" s="21" t="s">
        <v>172</v>
      </c>
    </row>
  </sheetData>
  <pageMargins left="0.7" right="0.7" top="0.75" bottom="0.75" header="0.3" footer="0.3"/>
  <pageSetup scale="61" orientation="landscape" horizontalDpi="0" verticalDpi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M3"/>
  <sheetViews>
    <sheetView workbookViewId="0">
      <selection activeCell="L3" sqref="L3"/>
    </sheetView>
  </sheetViews>
  <sheetFormatPr baseColWidth="10" defaultColWidth="8.83203125" defaultRowHeight="15" x14ac:dyDescent="0.2"/>
  <cols>
    <col min="1" max="1" width="21.5" customWidth="1"/>
    <col min="2" max="2" width="22" customWidth="1"/>
    <col min="5" max="5" width="9.83203125" customWidth="1"/>
    <col min="6" max="6" width="13.1640625" customWidth="1"/>
    <col min="7" max="7" width="10.33203125" customWidth="1"/>
    <col min="10" max="10" width="11.5" customWidth="1"/>
    <col min="11" max="11" width="10.83203125" customWidth="1"/>
    <col min="12" max="12" width="21.33203125" customWidth="1"/>
    <col min="13" max="13" width="17.6640625" customWidth="1"/>
  </cols>
  <sheetData>
    <row r="1" spans="1:13" ht="37.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8" customHeight="1" x14ac:dyDescent="0.2">
      <c r="A2" s="7"/>
      <c r="B2" s="7"/>
      <c r="C2" s="24" t="s">
        <v>51</v>
      </c>
      <c r="D2" s="10">
        <v>1</v>
      </c>
      <c r="E2" s="14" t="s">
        <v>90</v>
      </c>
      <c r="F2" s="14" t="s">
        <v>93</v>
      </c>
      <c r="G2" s="10" t="s">
        <v>115</v>
      </c>
      <c r="H2" s="10">
        <v>75</v>
      </c>
      <c r="I2" s="14" t="s">
        <v>96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106.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168</v>
      </c>
    </row>
  </sheetData>
  <pageMargins left="0.7" right="0.7" top="0.75" bottom="0.75" header="0.3" footer="0.3"/>
  <pageSetup scale="66" orientation="landscape" horizontalDpi="0" verticalDpi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M5"/>
  <sheetViews>
    <sheetView workbookViewId="0">
      <selection activeCell="M3" sqref="M3"/>
    </sheetView>
  </sheetViews>
  <sheetFormatPr baseColWidth="10" defaultColWidth="8.83203125" defaultRowHeight="15" x14ac:dyDescent="0.2"/>
  <cols>
    <col min="1" max="1" width="21" customWidth="1"/>
    <col min="2" max="2" width="19" customWidth="1"/>
    <col min="5" max="6" width="12" customWidth="1"/>
    <col min="7" max="7" width="9.6640625" customWidth="1"/>
    <col min="9" max="9" width="14" customWidth="1"/>
    <col min="10" max="11" width="11" customWidth="1"/>
    <col min="12" max="12" width="18.5" customWidth="1"/>
    <col min="13" max="13" width="23" customWidth="1"/>
  </cols>
  <sheetData>
    <row r="1" spans="1:13" ht="39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8" customHeight="1" x14ac:dyDescent="0.2">
      <c r="A2" s="7"/>
      <c r="B2" s="7"/>
      <c r="C2" s="24" t="s">
        <v>52</v>
      </c>
      <c r="D2" s="10">
        <v>1</v>
      </c>
      <c r="E2" s="14" t="s">
        <v>90</v>
      </c>
      <c r="F2" s="14"/>
      <c r="G2" s="10" t="s">
        <v>115</v>
      </c>
      <c r="H2" s="10"/>
      <c r="I2" s="14" t="s">
        <v>96</v>
      </c>
      <c r="J2" s="14" t="s">
        <v>95</v>
      </c>
      <c r="K2" s="10" t="s">
        <v>114</v>
      </c>
      <c r="L2" s="14" t="s">
        <v>174</v>
      </c>
      <c r="M2" s="21" t="s">
        <v>172</v>
      </c>
    </row>
    <row r="3" spans="1:13" ht="96" customHeight="1" x14ac:dyDescent="0.2">
      <c r="A3" s="7"/>
      <c r="B3" s="7"/>
      <c r="C3" s="24"/>
      <c r="D3" s="10">
        <v>2</v>
      </c>
      <c r="E3" s="14" t="s">
        <v>90</v>
      </c>
      <c r="F3" s="14"/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174</v>
      </c>
      <c r="M3" s="21" t="s">
        <v>172</v>
      </c>
    </row>
    <row r="4" spans="1:13" ht="93.75" customHeight="1" x14ac:dyDescent="0.2">
      <c r="A4" s="7"/>
      <c r="B4" s="7"/>
      <c r="C4" s="24"/>
      <c r="D4" s="10">
        <v>3</v>
      </c>
      <c r="E4" s="14" t="s">
        <v>102</v>
      </c>
      <c r="F4" s="14"/>
      <c r="G4" s="10" t="s">
        <v>115</v>
      </c>
      <c r="H4" s="10"/>
      <c r="I4" s="14"/>
      <c r="J4" s="14" t="s">
        <v>113</v>
      </c>
      <c r="K4" s="10" t="s">
        <v>115</v>
      </c>
      <c r="L4" s="14" t="s">
        <v>174</v>
      </c>
      <c r="M4" s="21" t="s">
        <v>138</v>
      </c>
    </row>
    <row r="5" spans="1:13" ht="104.25" customHeight="1" x14ac:dyDescent="0.2">
      <c r="A5" s="7"/>
      <c r="B5" s="7"/>
      <c r="C5" s="24"/>
      <c r="D5" s="10">
        <v>4</v>
      </c>
      <c r="E5" s="14" t="s">
        <v>90</v>
      </c>
      <c r="F5" s="14"/>
      <c r="G5" s="10" t="s">
        <v>115</v>
      </c>
      <c r="H5" s="10"/>
      <c r="I5" s="14" t="s">
        <v>94</v>
      </c>
      <c r="J5" s="14" t="s">
        <v>95</v>
      </c>
      <c r="K5" s="10" t="s">
        <v>115</v>
      </c>
      <c r="L5" s="14" t="s">
        <v>174</v>
      </c>
      <c r="M5" s="21" t="s">
        <v>172</v>
      </c>
    </row>
  </sheetData>
  <pageMargins left="0.7" right="0.7" top="0.75" bottom="0.75" header="0.3" footer="0.3"/>
  <pageSetup scale="64" orientation="landscape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3"/>
  <sheetViews>
    <sheetView topLeftCell="B1" zoomScaleNormal="100" workbookViewId="0">
      <selection activeCell="L2" sqref="L2"/>
    </sheetView>
  </sheetViews>
  <sheetFormatPr baseColWidth="10" defaultColWidth="8.83203125" defaultRowHeight="15" x14ac:dyDescent="0.2"/>
  <cols>
    <col min="1" max="1" width="18.83203125" customWidth="1"/>
    <col min="2" max="2" width="22.5" customWidth="1"/>
    <col min="5" max="5" width="10.5" customWidth="1"/>
    <col min="6" max="6" width="12.6640625" customWidth="1"/>
    <col min="7" max="7" width="10.83203125" customWidth="1"/>
    <col min="10" max="10" width="11.6640625" customWidth="1"/>
    <col min="11" max="11" width="12.1640625" customWidth="1"/>
    <col min="12" max="12" width="21.6640625" customWidth="1"/>
    <col min="13" max="13" width="19.1640625" customWidth="1"/>
  </cols>
  <sheetData>
    <row r="1" spans="1:13" ht="38.2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4.75" customHeight="1" x14ac:dyDescent="0.2">
      <c r="A2" s="7"/>
      <c r="B2" s="7"/>
      <c r="C2" s="24" t="s">
        <v>53</v>
      </c>
      <c r="D2" s="10">
        <v>1</v>
      </c>
      <c r="E2" s="14" t="s">
        <v>90</v>
      </c>
      <c r="F2" s="14" t="s">
        <v>93</v>
      </c>
      <c r="G2" s="10" t="s">
        <v>115</v>
      </c>
      <c r="H2" s="10">
        <v>60</v>
      </c>
      <c r="I2" s="14" t="s">
        <v>96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104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172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M3"/>
  <sheetViews>
    <sheetView topLeftCell="B1" workbookViewId="0">
      <selection activeCell="L2" sqref="L2"/>
    </sheetView>
  </sheetViews>
  <sheetFormatPr baseColWidth="10" defaultColWidth="8.83203125" defaultRowHeight="15" x14ac:dyDescent="0.2"/>
  <cols>
    <col min="1" max="1" width="20.6640625" customWidth="1"/>
    <col min="2" max="2" width="21.33203125" customWidth="1"/>
    <col min="5" max="5" width="10.33203125" customWidth="1"/>
    <col min="6" max="6" width="13.33203125" customWidth="1"/>
    <col min="7" max="7" width="10" customWidth="1"/>
    <col min="9" max="9" width="10.1640625" customWidth="1"/>
    <col min="10" max="11" width="11.33203125" customWidth="1"/>
    <col min="12" max="12" width="18.5" customWidth="1"/>
    <col min="13" max="13" width="22.83203125" customWidth="1"/>
  </cols>
  <sheetData>
    <row r="1" spans="1:13" ht="35.2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8.75" customHeight="1" x14ac:dyDescent="0.2">
      <c r="A2" s="7"/>
      <c r="B2" s="7"/>
      <c r="C2" s="24" t="s">
        <v>54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173</v>
      </c>
      <c r="M2" s="21" t="s">
        <v>168</v>
      </c>
    </row>
    <row r="3" spans="1:13" ht="107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172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M3"/>
  <sheetViews>
    <sheetView workbookViewId="0">
      <selection activeCell="L2" sqref="L2"/>
    </sheetView>
  </sheetViews>
  <sheetFormatPr baseColWidth="10" defaultColWidth="8.83203125" defaultRowHeight="15" x14ac:dyDescent="0.2"/>
  <cols>
    <col min="1" max="1" width="20.1640625" customWidth="1"/>
    <col min="2" max="2" width="21.1640625" customWidth="1"/>
    <col min="3" max="3" width="8.83203125" customWidth="1"/>
    <col min="5" max="5" width="12.1640625" customWidth="1"/>
    <col min="6" max="6" width="13.1640625" customWidth="1"/>
    <col min="7" max="7" width="11.1640625" customWidth="1"/>
    <col min="9" max="9" width="10.5" customWidth="1"/>
    <col min="10" max="10" width="10.83203125" customWidth="1"/>
    <col min="11" max="11" width="11" customWidth="1"/>
    <col min="12" max="12" width="20.33203125" customWidth="1"/>
    <col min="13" max="13" width="20.5" customWidth="1"/>
  </cols>
  <sheetData>
    <row r="1" spans="1:13" ht="33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2.75" customHeight="1" x14ac:dyDescent="0.2">
      <c r="A2" s="7"/>
      <c r="B2" s="7"/>
      <c r="C2" s="24" t="s">
        <v>55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173</v>
      </c>
      <c r="M2" s="21" t="s">
        <v>168</v>
      </c>
    </row>
    <row r="3" spans="1:13" ht="10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168</v>
      </c>
    </row>
  </sheetData>
  <pageMargins left="0.7" right="0.7" top="0.75" bottom="0.75" header="0.3" footer="0.3"/>
  <pageSetup scale="64" orientation="landscape" horizontalDpi="0" verticalDpi="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M2"/>
  <sheetViews>
    <sheetView workbookViewId="0">
      <selection activeCell="L2" sqref="L2"/>
    </sheetView>
  </sheetViews>
  <sheetFormatPr baseColWidth="10" defaultColWidth="8.83203125" defaultRowHeight="15" x14ac:dyDescent="0.2"/>
  <cols>
    <col min="1" max="1" width="17.33203125" customWidth="1"/>
    <col min="2" max="2" width="21.6640625" customWidth="1"/>
    <col min="5" max="5" width="11.33203125" customWidth="1"/>
    <col min="6" max="6" width="13" customWidth="1"/>
    <col min="7" max="7" width="9.6640625" customWidth="1"/>
    <col min="9" max="9" width="10.5" customWidth="1"/>
    <col min="10" max="10" width="11.5" customWidth="1"/>
    <col min="11" max="11" width="10.83203125" customWidth="1"/>
    <col min="12" max="12" width="22.1640625" customWidth="1"/>
    <col min="13" max="13" width="28.1640625" customWidth="1"/>
  </cols>
  <sheetData>
    <row r="1" spans="1:13" ht="30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5.75" customHeight="1" x14ac:dyDescent="0.2">
      <c r="A2" s="7"/>
      <c r="B2" s="7"/>
      <c r="C2" s="24" t="s">
        <v>56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167</v>
      </c>
      <c r="M2" s="21" t="s">
        <v>168</v>
      </c>
    </row>
  </sheetData>
  <pageMargins left="0.7" right="0.7" top="0.75" bottom="0.75" header="0.3" footer="0.3"/>
  <pageSetup scale="63" orientation="landscape" horizontalDpi="0" verticalDpi="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M3"/>
  <sheetViews>
    <sheetView workbookViewId="0">
      <selection activeCell="M3" sqref="M3"/>
    </sheetView>
  </sheetViews>
  <sheetFormatPr baseColWidth="10" defaultColWidth="8.83203125" defaultRowHeight="15" x14ac:dyDescent="0.2"/>
  <cols>
    <col min="1" max="1" width="17" customWidth="1"/>
    <col min="2" max="2" width="22.1640625" customWidth="1"/>
    <col min="5" max="5" width="10.5" customWidth="1"/>
    <col min="6" max="6" width="13.33203125" customWidth="1"/>
    <col min="7" max="7" width="12" customWidth="1"/>
    <col min="9" max="9" width="10.1640625" customWidth="1"/>
    <col min="10" max="10" width="11" customWidth="1"/>
    <col min="11" max="11" width="12.5" customWidth="1"/>
    <col min="12" max="12" width="24.83203125" customWidth="1"/>
    <col min="13" max="13" width="27.6640625" customWidth="1"/>
  </cols>
  <sheetData>
    <row r="1" spans="1:13" ht="36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2" customHeight="1" x14ac:dyDescent="0.2">
      <c r="A2" s="7"/>
      <c r="B2" s="7"/>
      <c r="C2" s="24" t="s">
        <v>57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106.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172</v>
      </c>
    </row>
  </sheetData>
  <pageMargins left="0.7" right="0.7" top="0.75" bottom="0.75" header="0.3" footer="0.3"/>
  <pageSetup scale="61" orientation="landscape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M3"/>
  <sheetViews>
    <sheetView workbookViewId="0">
      <selection activeCell="M2" sqref="M2"/>
    </sheetView>
  </sheetViews>
  <sheetFormatPr baseColWidth="10" defaultColWidth="8.83203125" defaultRowHeight="15" x14ac:dyDescent="0.2"/>
  <cols>
    <col min="1" max="1" width="21" customWidth="1"/>
    <col min="2" max="2" width="21.6640625" customWidth="1"/>
    <col min="5" max="5" width="11.1640625" customWidth="1"/>
    <col min="6" max="6" width="13" customWidth="1"/>
    <col min="7" max="7" width="10.33203125" customWidth="1"/>
    <col min="9" max="9" width="11.33203125" customWidth="1"/>
    <col min="10" max="10" width="14.33203125" customWidth="1"/>
    <col min="11" max="11" width="11" customWidth="1"/>
    <col min="12" max="12" width="17.83203125" customWidth="1"/>
    <col min="13" max="13" width="27" customWidth="1"/>
  </cols>
  <sheetData>
    <row r="1" spans="1:13" ht="34.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4" customHeight="1" x14ac:dyDescent="0.2">
      <c r="A2" s="7"/>
      <c r="B2" s="7"/>
      <c r="C2" s="24" t="s">
        <v>58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110.2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172</v>
      </c>
    </row>
  </sheetData>
  <pageMargins left="0.7" right="0.7" top="0.75" bottom="0.75" header="0.3" footer="0.3"/>
  <pageSetup scale="62" orientation="landscape" horizontalDpi="0" verticalDpi="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M3"/>
  <sheetViews>
    <sheetView topLeftCell="B1" workbookViewId="0">
      <selection activeCell="M2" sqref="M2"/>
    </sheetView>
  </sheetViews>
  <sheetFormatPr baseColWidth="10" defaultColWidth="8.83203125" defaultRowHeight="15" x14ac:dyDescent="0.2"/>
  <cols>
    <col min="1" max="1" width="19.5" customWidth="1"/>
    <col min="2" max="2" width="21.1640625" customWidth="1"/>
    <col min="5" max="5" width="12" customWidth="1"/>
    <col min="6" max="6" width="12.83203125" customWidth="1"/>
    <col min="7" max="7" width="11.1640625" customWidth="1"/>
    <col min="9" max="9" width="9.83203125" customWidth="1"/>
    <col min="10" max="10" width="12.83203125" customWidth="1"/>
    <col min="11" max="11" width="11.33203125" customWidth="1"/>
    <col min="12" max="12" width="24.33203125" customWidth="1"/>
    <col min="13" max="13" width="17.83203125" customWidth="1"/>
  </cols>
  <sheetData>
    <row r="1" spans="1:13" ht="29.2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6.25" customHeight="1" x14ac:dyDescent="0.2">
      <c r="A2" s="7"/>
      <c r="B2" s="7"/>
      <c r="C2" s="24" t="s">
        <v>59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95</v>
      </c>
      <c r="K2" s="10" t="s">
        <v>115</v>
      </c>
      <c r="L2" s="14" t="s">
        <v>175</v>
      </c>
      <c r="M2" s="21" t="s">
        <v>172</v>
      </c>
    </row>
    <row r="3" spans="1:13" ht="99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175</v>
      </c>
      <c r="M3" s="21" t="s">
        <v>172</v>
      </c>
    </row>
  </sheetData>
  <pageMargins left="0.7" right="0.7" top="0.75" bottom="0.75" header="0.3" footer="0.3"/>
  <pageSetup scale="64" orientation="landscape" horizontalDpi="0" verticalDpi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M20"/>
  <sheetViews>
    <sheetView workbookViewId="0">
      <selection activeCell="L15" sqref="L15"/>
    </sheetView>
  </sheetViews>
  <sheetFormatPr baseColWidth="10" defaultColWidth="8.83203125" defaultRowHeight="15" x14ac:dyDescent="0.2"/>
  <cols>
    <col min="1" max="1" width="21.6640625" customWidth="1"/>
    <col min="2" max="2" width="20.5" customWidth="1"/>
    <col min="5" max="5" width="10.33203125" customWidth="1"/>
    <col min="6" max="6" width="12" customWidth="1"/>
    <col min="7" max="7" width="10.5" customWidth="1"/>
    <col min="9" max="9" width="10" customWidth="1"/>
    <col min="10" max="10" width="11.5" customWidth="1"/>
    <col min="11" max="11" width="11.83203125" customWidth="1"/>
    <col min="12" max="12" width="20.6640625" customWidth="1"/>
    <col min="13" max="13" width="21.83203125" customWidth="1"/>
  </cols>
  <sheetData>
    <row r="1" spans="1:13" ht="33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6.5" customHeight="1" x14ac:dyDescent="0.2">
      <c r="A2" s="27"/>
      <c r="B2" s="27"/>
      <c r="C2" s="26" t="s">
        <v>60</v>
      </c>
      <c r="D2" s="12"/>
      <c r="E2" s="11" t="s">
        <v>16</v>
      </c>
      <c r="F2" s="14" t="s">
        <v>107</v>
      </c>
      <c r="G2" s="4"/>
      <c r="H2" s="4"/>
      <c r="I2" s="15"/>
      <c r="J2" s="15"/>
      <c r="K2" s="4"/>
      <c r="L2" s="15" t="s">
        <v>140</v>
      </c>
      <c r="M2" s="23"/>
    </row>
    <row r="3" spans="1:13" ht="106.5" customHeight="1" x14ac:dyDescent="0.2">
      <c r="A3" s="7"/>
      <c r="B3" s="7"/>
      <c r="C3" s="24"/>
      <c r="D3" s="10">
        <v>1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176</v>
      </c>
      <c r="M3" s="21" t="s">
        <v>138</v>
      </c>
    </row>
    <row r="4" spans="1:13" ht="97.5" customHeight="1" x14ac:dyDescent="0.2">
      <c r="A4" s="7"/>
      <c r="B4" s="7"/>
      <c r="C4" s="24"/>
      <c r="D4" s="10">
        <v>2</v>
      </c>
      <c r="E4" s="14" t="s">
        <v>90</v>
      </c>
      <c r="F4" s="14" t="s">
        <v>93</v>
      </c>
      <c r="G4" s="10" t="s">
        <v>115</v>
      </c>
      <c r="H4" s="10"/>
      <c r="I4" s="14"/>
      <c r="J4" s="14" t="s">
        <v>95</v>
      </c>
      <c r="K4" s="10" t="s">
        <v>115</v>
      </c>
      <c r="L4" s="14" t="s">
        <v>176</v>
      </c>
      <c r="M4" s="21" t="s">
        <v>138</v>
      </c>
    </row>
    <row r="5" spans="1:13" ht="100.5" customHeight="1" x14ac:dyDescent="0.2">
      <c r="A5" s="7"/>
      <c r="B5" s="7"/>
      <c r="C5" s="24"/>
      <c r="D5" s="10">
        <v>3</v>
      </c>
      <c r="E5" s="14" t="s">
        <v>90</v>
      </c>
      <c r="F5" s="14" t="s">
        <v>93</v>
      </c>
      <c r="G5" s="10" t="s">
        <v>115</v>
      </c>
      <c r="H5" s="10"/>
      <c r="I5" s="14"/>
      <c r="J5" s="14" t="s">
        <v>95</v>
      </c>
      <c r="K5" s="10" t="s">
        <v>115</v>
      </c>
      <c r="L5" s="14" t="s">
        <v>176</v>
      </c>
      <c r="M5" s="21" t="s">
        <v>138</v>
      </c>
    </row>
    <row r="6" spans="1:13" ht="93" customHeight="1" x14ac:dyDescent="0.2">
      <c r="A6" s="7"/>
      <c r="B6" s="7"/>
      <c r="C6" s="24"/>
      <c r="D6" s="10">
        <v>4</v>
      </c>
      <c r="E6" s="14" t="s">
        <v>90</v>
      </c>
      <c r="F6" s="14" t="s">
        <v>93</v>
      </c>
      <c r="G6" s="10" t="s">
        <v>115</v>
      </c>
      <c r="H6" s="10"/>
      <c r="I6" s="14"/>
      <c r="J6" s="14" t="s">
        <v>95</v>
      </c>
      <c r="K6" s="10" t="s">
        <v>115</v>
      </c>
      <c r="L6" s="14" t="s">
        <v>176</v>
      </c>
      <c r="M6" s="21" t="s">
        <v>138</v>
      </c>
    </row>
    <row r="7" spans="1:13" ht="100.5" customHeight="1" x14ac:dyDescent="0.2">
      <c r="A7" s="7"/>
      <c r="B7" s="7"/>
      <c r="C7" s="24"/>
      <c r="D7" s="10">
        <v>5</v>
      </c>
      <c r="E7" s="14" t="s">
        <v>90</v>
      </c>
      <c r="F7" s="14" t="s">
        <v>93</v>
      </c>
      <c r="G7" s="10" t="s">
        <v>115</v>
      </c>
      <c r="H7" s="10"/>
      <c r="I7" s="14"/>
      <c r="J7" s="14" t="s">
        <v>95</v>
      </c>
      <c r="K7" s="10" t="s">
        <v>115</v>
      </c>
      <c r="L7" s="14" t="s">
        <v>176</v>
      </c>
      <c r="M7" s="21" t="s">
        <v>138</v>
      </c>
    </row>
    <row r="8" spans="1:13" ht="106.5" customHeight="1" x14ac:dyDescent="0.2">
      <c r="A8" s="7"/>
      <c r="B8" s="7"/>
      <c r="C8" s="24"/>
      <c r="D8" s="10">
        <v>6</v>
      </c>
      <c r="E8" s="14" t="s">
        <v>90</v>
      </c>
      <c r="F8" s="14" t="s">
        <v>93</v>
      </c>
      <c r="G8" s="10" t="s">
        <v>115</v>
      </c>
      <c r="H8" s="10"/>
      <c r="I8" s="14"/>
      <c r="J8" s="14" t="s">
        <v>95</v>
      </c>
      <c r="K8" s="10" t="s">
        <v>115</v>
      </c>
      <c r="L8" s="14" t="s">
        <v>176</v>
      </c>
      <c r="M8" s="21" t="s">
        <v>138</v>
      </c>
    </row>
    <row r="9" spans="1:13" ht="99.75" customHeight="1" x14ac:dyDescent="0.2">
      <c r="A9" s="7"/>
      <c r="B9" s="7"/>
      <c r="C9" s="24"/>
      <c r="D9" s="10">
        <v>7</v>
      </c>
      <c r="E9" s="14" t="s">
        <v>90</v>
      </c>
      <c r="F9" s="14" t="s">
        <v>93</v>
      </c>
      <c r="G9" s="10" t="s">
        <v>115</v>
      </c>
      <c r="H9" s="10"/>
      <c r="I9" s="14"/>
      <c r="J9" s="14" t="s">
        <v>95</v>
      </c>
      <c r="K9" s="10" t="s">
        <v>115</v>
      </c>
      <c r="L9" s="14" t="s">
        <v>176</v>
      </c>
      <c r="M9" s="21" t="s">
        <v>138</v>
      </c>
    </row>
    <row r="10" spans="1:13" ht="111.75" customHeight="1" x14ac:dyDescent="0.2">
      <c r="A10" s="7"/>
      <c r="B10" s="7"/>
      <c r="C10" s="24"/>
      <c r="D10" s="10">
        <v>8</v>
      </c>
      <c r="E10" s="14" t="s">
        <v>90</v>
      </c>
      <c r="F10" s="14" t="s">
        <v>93</v>
      </c>
      <c r="G10" s="10" t="s">
        <v>115</v>
      </c>
      <c r="H10" s="10"/>
      <c r="I10" s="14"/>
      <c r="J10" s="14" t="s">
        <v>95</v>
      </c>
      <c r="K10" s="10" t="s">
        <v>115</v>
      </c>
      <c r="L10" s="14" t="s">
        <v>176</v>
      </c>
      <c r="M10" s="21" t="s">
        <v>138</v>
      </c>
    </row>
    <row r="11" spans="1:13" ht="107.25" customHeight="1" x14ac:dyDescent="0.2">
      <c r="A11" s="7"/>
      <c r="B11" s="7"/>
      <c r="C11" s="24"/>
      <c r="D11" s="10">
        <v>9</v>
      </c>
      <c r="E11" s="14" t="s">
        <v>90</v>
      </c>
      <c r="F11" s="14" t="s">
        <v>93</v>
      </c>
      <c r="G11" s="10" t="s">
        <v>115</v>
      </c>
      <c r="H11" s="10"/>
      <c r="I11" s="14"/>
      <c r="J11" s="14" t="s">
        <v>95</v>
      </c>
      <c r="K11" s="10" t="s">
        <v>115</v>
      </c>
      <c r="L11" s="14" t="s">
        <v>176</v>
      </c>
      <c r="M11" s="21" t="s">
        <v>138</v>
      </c>
    </row>
    <row r="12" spans="1:13" ht="92.25" customHeight="1" x14ac:dyDescent="0.2">
      <c r="A12" s="7"/>
      <c r="B12" s="7"/>
      <c r="C12" s="24"/>
      <c r="D12" s="10">
        <v>10</v>
      </c>
      <c r="E12" s="14" t="s">
        <v>90</v>
      </c>
      <c r="F12" s="14" t="s">
        <v>93</v>
      </c>
      <c r="G12" s="10" t="s">
        <v>115</v>
      </c>
      <c r="H12" s="10"/>
      <c r="I12" s="14"/>
      <c r="J12" s="14" t="s">
        <v>95</v>
      </c>
      <c r="K12" s="10" t="s">
        <v>115</v>
      </c>
      <c r="L12" s="14" t="s">
        <v>176</v>
      </c>
      <c r="M12" s="21" t="s">
        <v>138</v>
      </c>
    </row>
    <row r="13" spans="1:13" ht="92.25" customHeight="1" x14ac:dyDescent="0.2">
      <c r="A13" s="7"/>
      <c r="B13" s="7"/>
      <c r="C13" s="24"/>
      <c r="D13" s="10">
        <v>11</v>
      </c>
      <c r="E13" s="14" t="s">
        <v>90</v>
      </c>
      <c r="F13" s="14" t="s">
        <v>93</v>
      </c>
      <c r="G13" s="10" t="s">
        <v>115</v>
      </c>
      <c r="H13" s="10"/>
      <c r="I13" s="14"/>
      <c r="J13" s="14" t="s">
        <v>95</v>
      </c>
      <c r="K13" s="10" t="s">
        <v>115</v>
      </c>
      <c r="L13" s="14" t="s">
        <v>176</v>
      </c>
      <c r="M13" s="21" t="s">
        <v>165</v>
      </c>
    </row>
    <row r="14" spans="1:13" ht="104.25" customHeight="1" x14ac:dyDescent="0.2">
      <c r="A14" s="7"/>
      <c r="B14" s="7"/>
      <c r="C14" s="24"/>
      <c r="D14" s="10">
        <v>12</v>
      </c>
      <c r="E14" s="14" t="s">
        <v>90</v>
      </c>
      <c r="F14" s="14" t="s">
        <v>93</v>
      </c>
      <c r="G14" s="10" t="s">
        <v>115</v>
      </c>
      <c r="H14" s="10"/>
      <c r="I14" s="14"/>
      <c r="J14" s="14" t="s">
        <v>95</v>
      </c>
      <c r="K14" s="10" t="s">
        <v>115</v>
      </c>
      <c r="L14" s="14" t="s">
        <v>176</v>
      </c>
      <c r="M14" s="21" t="s">
        <v>138</v>
      </c>
    </row>
    <row r="15" spans="1:13" ht="107.25" customHeight="1" x14ac:dyDescent="0.2">
      <c r="A15" s="7"/>
      <c r="B15" s="7"/>
      <c r="C15" s="24"/>
      <c r="D15" s="10">
        <v>13</v>
      </c>
      <c r="E15" s="14" t="s">
        <v>90</v>
      </c>
      <c r="F15" s="14" t="s">
        <v>93</v>
      </c>
      <c r="G15" s="10" t="s">
        <v>115</v>
      </c>
      <c r="H15" s="10"/>
      <c r="I15" s="14"/>
      <c r="J15" s="14" t="s">
        <v>95</v>
      </c>
      <c r="K15" s="10" t="s">
        <v>115</v>
      </c>
      <c r="L15" s="14" t="s">
        <v>177</v>
      </c>
      <c r="M15" s="21" t="s">
        <v>172</v>
      </c>
    </row>
    <row r="16" spans="1:13" ht="102" customHeight="1" x14ac:dyDescent="0.2">
      <c r="A16" s="7"/>
      <c r="B16" s="7"/>
      <c r="C16" s="24"/>
      <c r="D16" s="10">
        <v>14</v>
      </c>
      <c r="E16" s="14" t="s">
        <v>90</v>
      </c>
      <c r="F16" s="14" t="s">
        <v>93</v>
      </c>
      <c r="G16" s="10" t="s">
        <v>115</v>
      </c>
      <c r="H16" s="10"/>
      <c r="I16" s="14"/>
      <c r="J16" s="14" t="s">
        <v>95</v>
      </c>
      <c r="K16" s="10" t="s">
        <v>115</v>
      </c>
      <c r="L16" s="14" t="s">
        <v>176</v>
      </c>
      <c r="M16" s="21" t="s">
        <v>159</v>
      </c>
    </row>
    <row r="17" spans="1:13" ht="106.5" customHeight="1" x14ac:dyDescent="0.2">
      <c r="A17" s="7"/>
      <c r="B17" s="7"/>
      <c r="C17" s="24"/>
      <c r="D17" s="10">
        <v>15</v>
      </c>
      <c r="E17" s="14" t="s">
        <v>90</v>
      </c>
      <c r="F17" s="14" t="s">
        <v>93</v>
      </c>
      <c r="G17" s="10" t="s">
        <v>115</v>
      </c>
      <c r="H17" s="10"/>
      <c r="I17" s="14"/>
      <c r="J17" s="14" t="s">
        <v>95</v>
      </c>
      <c r="K17" s="10" t="s">
        <v>115</v>
      </c>
      <c r="L17" s="14" t="s">
        <v>176</v>
      </c>
      <c r="M17" s="21" t="s">
        <v>138</v>
      </c>
    </row>
    <row r="18" spans="1:13" ht="107.25" customHeight="1" x14ac:dyDescent="0.2">
      <c r="A18" s="7"/>
      <c r="B18" s="7"/>
      <c r="C18" s="24"/>
      <c r="D18" s="10">
        <v>16</v>
      </c>
      <c r="E18" s="14" t="s">
        <v>90</v>
      </c>
      <c r="F18" s="14" t="s">
        <v>93</v>
      </c>
      <c r="G18" s="10" t="s">
        <v>115</v>
      </c>
      <c r="H18" s="10"/>
      <c r="I18" s="14"/>
      <c r="J18" s="14" t="s">
        <v>95</v>
      </c>
      <c r="K18" s="10" t="s">
        <v>115</v>
      </c>
      <c r="L18" s="14" t="s">
        <v>176</v>
      </c>
      <c r="M18" s="21" t="s">
        <v>138</v>
      </c>
    </row>
    <row r="19" spans="1:13" ht="105" customHeight="1" x14ac:dyDescent="0.2">
      <c r="A19" s="7"/>
      <c r="B19" s="7"/>
      <c r="C19" s="24"/>
      <c r="D19" s="10">
        <v>17</v>
      </c>
      <c r="E19" s="14" t="s">
        <v>90</v>
      </c>
      <c r="F19" s="14" t="s">
        <v>93</v>
      </c>
      <c r="G19" s="10" t="s">
        <v>115</v>
      </c>
      <c r="H19" s="10"/>
      <c r="I19" s="14"/>
      <c r="J19" s="14" t="s">
        <v>95</v>
      </c>
      <c r="K19" s="10" t="s">
        <v>115</v>
      </c>
      <c r="L19" s="14" t="s">
        <v>176</v>
      </c>
      <c r="M19" s="21" t="s">
        <v>138</v>
      </c>
    </row>
    <row r="20" spans="1:13" ht="107.25" customHeight="1" x14ac:dyDescent="0.2">
      <c r="A20" s="7"/>
      <c r="B20" s="7"/>
      <c r="C20" s="24"/>
      <c r="D20" s="10">
        <v>18</v>
      </c>
      <c r="E20" s="14" t="s">
        <v>90</v>
      </c>
      <c r="F20" s="14" t="s">
        <v>93</v>
      </c>
      <c r="G20" s="10" t="s">
        <v>115</v>
      </c>
      <c r="H20" s="10"/>
      <c r="I20" s="14"/>
      <c r="J20" s="14" t="s">
        <v>95</v>
      </c>
      <c r="K20" s="10" t="s">
        <v>115</v>
      </c>
      <c r="L20" s="14" t="s">
        <v>176</v>
      </c>
      <c r="M20" s="21" t="s">
        <v>138</v>
      </c>
    </row>
  </sheetData>
  <pageMargins left="0.7" right="0.7" top="0.75" bottom="0.75" header="0.3" footer="0.3"/>
  <pageSetup scale="65" fitToHeight="4" orientation="landscape" horizontalDpi="0" verticalDpi="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M20"/>
  <sheetViews>
    <sheetView topLeftCell="A2" workbookViewId="0">
      <selection activeCell="M5" sqref="M5"/>
    </sheetView>
  </sheetViews>
  <sheetFormatPr baseColWidth="10" defaultColWidth="8.83203125" defaultRowHeight="15" x14ac:dyDescent="0.2"/>
  <cols>
    <col min="1" max="1" width="26.6640625" customWidth="1"/>
    <col min="2" max="2" width="21.1640625" customWidth="1"/>
    <col min="5" max="5" width="12.1640625" customWidth="1"/>
    <col min="6" max="6" width="13.5" customWidth="1"/>
    <col min="7" max="7" width="10.33203125" customWidth="1"/>
    <col min="10" max="10" width="14.5" customWidth="1"/>
    <col min="11" max="11" width="11.33203125" customWidth="1"/>
    <col min="12" max="12" width="25.33203125" customWidth="1"/>
    <col min="13" max="13" width="21.6640625" customWidth="1"/>
  </cols>
  <sheetData>
    <row r="1" spans="1:13" ht="114.75" customHeight="1" x14ac:dyDescent="0.2">
      <c r="A1" s="27"/>
      <c r="B1" s="27"/>
      <c r="C1" s="26" t="s">
        <v>61</v>
      </c>
      <c r="D1" s="12"/>
      <c r="E1" s="11" t="s">
        <v>16</v>
      </c>
      <c r="F1" s="14" t="s">
        <v>107</v>
      </c>
      <c r="G1" s="4"/>
      <c r="H1" s="4"/>
      <c r="I1" s="15"/>
      <c r="J1" s="15"/>
      <c r="K1" s="4"/>
      <c r="L1" s="15"/>
      <c r="M1" s="23"/>
    </row>
    <row r="2" spans="1:13" ht="32.25" customHeight="1" x14ac:dyDescent="0.2">
      <c r="A2" s="6" t="s">
        <v>0</v>
      </c>
      <c r="B2" s="6" t="s">
        <v>1</v>
      </c>
      <c r="C2" s="25"/>
      <c r="D2" s="9" t="s">
        <v>12</v>
      </c>
      <c r="E2" s="13" t="s">
        <v>2</v>
      </c>
      <c r="F2" s="13" t="s">
        <v>3</v>
      </c>
      <c r="G2" s="9" t="s">
        <v>4</v>
      </c>
      <c r="H2" s="9" t="s">
        <v>5</v>
      </c>
      <c r="I2" s="13" t="s">
        <v>6</v>
      </c>
      <c r="J2" s="13" t="s">
        <v>8</v>
      </c>
      <c r="K2" s="9" t="s">
        <v>9</v>
      </c>
      <c r="L2" s="13" t="s">
        <v>7</v>
      </c>
      <c r="M2" s="22" t="s">
        <v>123</v>
      </c>
    </row>
    <row r="3" spans="1:13" ht="103.5" customHeight="1" x14ac:dyDescent="0.2">
      <c r="A3" s="7"/>
      <c r="B3" s="7"/>
      <c r="C3" s="24"/>
      <c r="D3" s="10">
        <v>1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166</v>
      </c>
      <c r="M3" s="21" t="s">
        <v>138</v>
      </c>
    </row>
    <row r="4" spans="1:13" ht="109.5" customHeight="1" x14ac:dyDescent="0.2">
      <c r="A4" s="7">
        <v>1</v>
      </c>
      <c r="B4" s="7"/>
      <c r="C4" s="24"/>
      <c r="D4" s="10">
        <v>2</v>
      </c>
      <c r="E4" s="14" t="s">
        <v>90</v>
      </c>
      <c r="F4" s="14" t="s">
        <v>93</v>
      </c>
      <c r="G4" s="10" t="s">
        <v>115</v>
      </c>
      <c r="H4" s="10"/>
      <c r="I4" s="14"/>
      <c r="J4" s="14" t="s">
        <v>95</v>
      </c>
      <c r="K4" s="10" t="s">
        <v>115</v>
      </c>
      <c r="L4" s="14" t="s">
        <v>166</v>
      </c>
      <c r="M4" s="21" t="s">
        <v>138</v>
      </c>
    </row>
    <row r="5" spans="1:13" ht="106.5" customHeight="1" x14ac:dyDescent="0.2">
      <c r="A5" s="7"/>
      <c r="B5" s="7"/>
      <c r="C5" s="24"/>
      <c r="D5" s="10">
        <v>3</v>
      </c>
      <c r="E5" s="14" t="s">
        <v>90</v>
      </c>
      <c r="F5" s="14" t="s">
        <v>93</v>
      </c>
      <c r="G5" s="10" t="s">
        <v>115</v>
      </c>
      <c r="H5" s="10"/>
      <c r="I5" s="14" t="s">
        <v>96</v>
      </c>
      <c r="J5" s="14" t="s">
        <v>95</v>
      </c>
      <c r="K5" s="10" t="s">
        <v>115</v>
      </c>
      <c r="L5" s="14" t="s">
        <v>162</v>
      </c>
      <c r="M5" s="21" t="s">
        <v>172</v>
      </c>
    </row>
    <row r="6" spans="1:13" ht="107.25" customHeight="1" x14ac:dyDescent="0.2">
      <c r="A6" s="7"/>
      <c r="B6" s="7"/>
      <c r="C6" s="24"/>
      <c r="D6" s="10">
        <v>4</v>
      </c>
      <c r="E6" s="14" t="s">
        <v>90</v>
      </c>
      <c r="F6" s="14" t="s">
        <v>93</v>
      </c>
      <c r="G6" s="10" t="s">
        <v>115</v>
      </c>
      <c r="H6" s="10"/>
      <c r="I6" s="14"/>
      <c r="J6" s="14" t="s">
        <v>95</v>
      </c>
      <c r="K6" s="10" t="s">
        <v>115</v>
      </c>
      <c r="L6" s="14" t="s">
        <v>166</v>
      </c>
      <c r="M6" s="21" t="s">
        <v>138</v>
      </c>
    </row>
    <row r="7" spans="1:13" ht="98.25" customHeight="1" x14ac:dyDescent="0.2">
      <c r="A7" s="7"/>
      <c r="B7" s="7"/>
      <c r="C7" s="24"/>
      <c r="D7" s="10">
        <v>5</v>
      </c>
      <c r="E7" s="14" t="s">
        <v>90</v>
      </c>
      <c r="F7" s="14" t="s">
        <v>93</v>
      </c>
      <c r="G7" s="10" t="s">
        <v>115</v>
      </c>
      <c r="H7" s="10"/>
      <c r="I7" s="14"/>
      <c r="J7" s="14" t="s">
        <v>95</v>
      </c>
      <c r="K7" s="10" t="s">
        <v>115</v>
      </c>
      <c r="L7" s="14" t="s">
        <v>166</v>
      </c>
      <c r="M7" s="21" t="s">
        <v>138</v>
      </c>
    </row>
    <row r="8" spans="1:13" ht="101.25" customHeight="1" x14ac:dyDescent="0.2">
      <c r="A8" s="7"/>
      <c r="B8" s="7"/>
      <c r="C8" s="24"/>
      <c r="D8" s="10">
        <v>6</v>
      </c>
      <c r="E8" s="14" t="s">
        <v>90</v>
      </c>
      <c r="F8" s="14" t="s">
        <v>93</v>
      </c>
      <c r="G8" s="10" t="s">
        <v>115</v>
      </c>
      <c r="H8" s="10"/>
      <c r="I8" s="14" t="s">
        <v>94</v>
      </c>
      <c r="J8" s="14" t="s">
        <v>95</v>
      </c>
      <c r="K8" s="10" t="s">
        <v>115</v>
      </c>
      <c r="L8" s="14" t="s">
        <v>162</v>
      </c>
      <c r="M8" s="21" t="s">
        <v>178</v>
      </c>
    </row>
    <row r="9" spans="1:13" ht="97.5" customHeight="1" x14ac:dyDescent="0.2">
      <c r="A9" s="7"/>
      <c r="B9" s="7"/>
      <c r="C9" s="24"/>
      <c r="D9" s="10">
        <v>7</v>
      </c>
      <c r="E9" s="14" t="s">
        <v>90</v>
      </c>
      <c r="F9" s="14" t="s">
        <v>93</v>
      </c>
      <c r="G9" s="10" t="s">
        <v>115</v>
      </c>
      <c r="H9" s="10"/>
      <c r="I9" s="14"/>
      <c r="J9" s="14" t="s">
        <v>95</v>
      </c>
      <c r="K9" s="10" t="s">
        <v>115</v>
      </c>
      <c r="L9" s="14" t="s">
        <v>166</v>
      </c>
      <c r="M9" s="21" t="s">
        <v>138</v>
      </c>
    </row>
    <row r="10" spans="1:13" ht="94.5" customHeight="1" x14ac:dyDescent="0.2">
      <c r="A10" s="7"/>
      <c r="B10" s="7"/>
      <c r="C10" s="24"/>
      <c r="D10" s="10">
        <v>8</v>
      </c>
      <c r="E10" s="14" t="s">
        <v>90</v>
      </c>
      <c r="F10" s="14" t="s">
        <v>93</v>
      </c>
      <c r="G10" s="10" t="s">
        <v>115</v>
      </c>
      <c r="H10" s="10"/>
      <c r="I10" s="14"/>
      <c r="J10" s="14" t="s">
        <v>95</v>
      </c>
      <c r="K10" s="10" t="s">
        <v>115</v>
      </c>
      <c r="L10" s="14" t="s">
        <v>166</v>
      </c>
      <c r="M10" s="21" t="s">
        <v>138</v>
      </c>
    </row>
    <row r="11" spans="1:13" ht="103.5" customHeight="1" x14ac:dyDescent="0.2">
      <c r="A11" s="7"/>
      <c r="B11" s="7"/>
      <c r="C11" s="24"/>
      <c r="D11" s="10">
        <v>9</v>
      </c>
      <c r="E11" s="14" t="s">
        <v>90</v>
      </c>
      <c r="F11" s="14" t="s">
        <v>93</v>
      </c>
      <c r="G11" s="10" t="s">
        <v>115</v>
      </c>
      <c r="H11" s="10"/>
      <c r="I11" s="14"/>
      <c r="J11" s="14" t="s">
        <v>95</v>
      </c>
      <c r="K11" s="10" t="s">
        <v>115</v>
      </c>
      <c r="L11" s="14" t="s">
        <v>166</v>
      </c>
      <c r="M11" s="21" t="s">
        <v>138</v>
      </c>
    </row>
    <row r="12" spans="1:13" ht="80.25" customHeight="1" x14ac:dyDescent="0.2">
      <c r="A12" s="7"/>
      <c r="B12" s="7"/>
      <c r="C12" s="24"/>
      <c r="D12" s="10">
        <v>10</v>
      </c>
      <c r="E12" s="14" t="s">
        <v>90</v>
      </c>
      <c r="F12" s="14" t="s">
        <v>93</v>
      </c>
      <c r="G12" s="10" t="s">
        <v>115</v>
      </c>
      <c r="H12" s="10"/>
      <c r="I12" s="14"/>
      <c r="J12" s="14" t="s">
        <v>95</v>
      </c>
      <c r="K12" s="10" t="s">
        <v>115</v>
      </c>
      <c r="L12" s="14" t="s">
        <v>166</v>
      </c>
      <c r="M12" s="21" t="s">
        <v>138</v>
      </c>
    </row>
    <row r="13" spans="1:13" ht="85.5" customHeight="1" x14ac:dyDescent="0.2">
      <c r="A13" s="7"/>
      <c r="B13" s="7"/>
      <c r="C13" s="24"/>
      <c r="D13" s="10">
        <v>11</v>
      </c>
      <c r="E13" s="14" t="s">
        <v>90</v>
      </c>
      <c r="F13" s="14" t="s">
        <v>93</v>
      </c>
      <c r="G13" s="10" t="s">
        <v>115</v>
      </c>
      <c r="H13" s="10"/>
      <c r="I13" s="14"/>
      <c r="J13" s="14" t="s">
        <v>95</v>
      </c>
      <c r="K13" s="10" t="s">
        <v>115</v>
      </c>
      <c r="L13" s="14" t="s">
        <v>166</v>
      </c>
      <c r="M13" s="21" t="s">
        <v>138</v>
      </c>
    </row>
    <row r="14" spans="1:13" ht="96.75" customHeight="1" x14ac:dyDescent="0.2">
      <c r="A14" s="7"/>
      <c r="B14" s="7"/>
      <c r="C14" s="24"/>
      <c r="D14" s="10">
        <v>12</v>
      </c>
      <c r="E14" s="14" t="s">
        <v>90</v>
      </c>
      <c r="F14" s="14" t="s">
        <v>93</v>
      </c>
      <c r="G14" s="10" t="s">
        <v>115</v>
      </c>
      <c r="H14" s="10"/>
      <c r="I14" s="14"/>
      <c r="J14" s="14" t="s">
        <v>95</v>
      </c>
      <c r="K14" s="10" t="s">
        <v>115</v>
      </c>
      <c r="L14" s="14" t="s">
        <v>166</v>
      </c>
      <c r="M14" s="21" t="s">
        <v>138</v>
      </c>
    </row>
    <row r="15" spans="1:13" ht="87" customHeight="1" x14ac:dyDescent="0.2">
      <c r="A15" s="7"/>
      <c r="B15" s="7"/>
      <c r="C15" s="24"/>
      <c r="D15" s="10">
        <v>13</v>
      </c>
      <c r="E15" s="14" t="s">
        <v>90</v>
      </c>
      <c r="F15" s="14" t="s">
        <v>93</v>
      </c>
      <c r="G15" s="10" t="s">
        <v>115</v>
      </c>
      <c r="H15" s="10"/>
      <c r="I15" s="14"/>
      <c r="J15" s="14" t="s">
        <v>95</v>
      </c>
      <c r="K15" s="10" t="s">
        <v>115</v>
      </c>
      <c r="L15" s="14" t="s">
        <v>166</v>
      </c>
      <c r="M15" s="21" t="s">
        <v>138</v>
      </c>
    </row>
    <row r="16" spans="1:13" ht="93" customHeight="1" x14ac:dyDescent="0.2">
      <c r="A16" s="7"/>
      <c r="B16" s="7"/>
      <c r="C16" s="24"/>
      <c r="D16" s="10">
        <v>14</v>
      </c>
      <c r="E16" s="14" t="s">
        <v>90</v>
      </c>
      <c r="F16" s="14" t="s">
        <v>93</v>
      </c>
      <c r="G16" s="10" t="s">
        <v>115</v>
      </c>
      <c r="H16" s="10"/>
      <c r="I16" s="14"/>
      <c r="J16" s="14" t="s">
        <v>95</v>
      </c>
      <c r="K16" s="10" t="s">
        <v>115</v>
      </c>
      <c r="L16" s="14" t="s">
        <v>166</v>
      </c>
      <c r="M16" s="21" t="s">
        <v>138</v>
      </c>
    </row>
    <row r="17" spans="1:13" ht="90" customHeight="1" x14ac:dyDescent="0.2">
      <c r="A17" s="7"/>
      <c r="B17" s="7"/>
      <c r="C17" s="24"/>
      <c r="D17" s="10">
        <v>15</v>
      </c>
      <c r="E17" s="14" t="s">
        <v>90</v>
      </c>
      <c r="F17" s="14" t="s">
        <v>93</v>
      </c>
      <c r="G17" s="10" t="s">
        <v>115</v>
      </c>
      <c r="H17" s="10"/>
      <c r="I17" s="14"/>
      <c r="J17" s="14" t="s">
        <v>95</v>
      </c>
      <c r="K17" s="10" t="s">
        <v>115</v>
      </c>
      <c r="L17" s="14" t="s">
        <v>166</v>
      </c>
      <c r="M17" s="21" t="s">
        <v>138</v>
      </c>
    </row>
    <row r="18" spans="1:13" ht="84" customHeight="1" x14ac:dyDescent="0.2">
      <c r="A18" s="7"/>
      <c r="B18" s="7"/>
      <c r="C18" s="24"/>
      <c r="D18" s="10">
        <v>16</v>
      </c>
      <c r="E18" s="14" t="s">
        <v>90</v>
      </c>
      <c r="F18" s="14" t="s">
        <v>93</v>
      </c>
      <c r="G18" s="10" t="s">
        <v>115</v>
      </c>
      <c r="H18" s="10"/>
      <c r="I18" s="14"/>
      <c r="J18" s="14" t="s">
        <v>95</v>
      </c>
      <c r="K18" s="10" t="s">
        <v>115</v>
      </c>
      <c r="L18" s="14" t="s">
        <v>166</v>
      </c>
      <c r="M18" s="21" t="s">
        <v>138</v>
      </c>
    </row>
    <row r="19" spans="1:13" ht="86.25" customHeight="1" x14ac:dyDescent="0.2">
      <c r="A19" s="7"/>
      <c r="B19" s="7"/>
      <c r="C19" s="24"/>
      <c r="D19" s="10">
        <v>17</v>
      </c>
      <c r="E19" s="14" t="s">
        <v>90</v>
      </c>
      <c r="F19" s="14" t="s">
        <v>93</v>
      </c>
      <c r="G19" s="10" t="s">
        <v>115</v>
      </c>
      <c r="H19" s="10"/>
      <c r="I19" s="14"/>
      <c r="J19" s="14" t="s">
        <v>95</v>
      </c>
      <c r="K19" s="10" t="s">
        <v>115</v>
      </c>
      <c r="L19" s="14" t="s">
        <v>166</v>
      </c>
      <c r="M19" s="21" t="s">
        <v>138</v>
      </c>
    </row>
    <row r="20" spans="1:13" ht="91.5" customHeight="1" x14ac:dyDescent="0.2">
      <c r="A20" s="7"/>
      <c r="B20" s="7"/>
      <c r="C20" s="24"/>
      <c r="D20" s="10">
        <v>18</v>
      </c>
      <c r="E20" s="14" t="s">
        <v>90</v>
      </c>
      <c r="F20" s="14" t="s">
        <v>93</v>
      </c>
      <c r="G20" s="10" t="s">
        <v>115</v>
      </c>
      <c r="H20" s="10"/>
      <c r="I20" s="14"/>
      <c r="J20" s="14" t="s">
        <v>95</v>
      </c>
      <c r="K20" s="10" t="s">
        <v>115</v>
      </c>
      <c r="L20" s="14" t="s">
        <v>166</v>
      </c>
      <c r="M20" s="21" t="s">
        <v>138</v>
      </c>
    </row>
  </sheetData>
  <pageMargins left="0.7" right="0.7" top="0.75" bottom="0.75" header="0.3" footer="0.3"/>
  <pageSetup scale="60" fitToHeight="10" orientation="landscape" horizontalDpi="0" verticalDpi="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M3"/>
  <sheetViews>
    <sheetView workbookViewId="0">
      <selection activeCell="L2" sqref="L2"/>
    </sheetView>
  </sheetViews>
  <sheetFormatPr baseColWidth="10" defaultColWidth="8.83203125" defaultRowHeight="15" x14ac:dyDescent="0.2"/>
  <cols>
    <col min="1" max="1" width="18.83203125" customWidth="1"/>
    <col min="2" max="2" width="20" customWidth="1"/>
    <col min="5" max="5" width="11.33203125" customWidth="1"/>
    <col min="6" max="6" width="13.5" customWidth="1"/>
    <col min="7" max="7" width="11.5" customWidth="1"/>
    <col min="10" max="10" width="11.33203125" customWidth="1"/>
    <col min="11" max="11" width="12" customWidth="1"/>
    <col min="12" max="12" width="32" customWidth="1"/>
    <col min="13" max="13" width="19.83203125" customWidth="1"/>
  </cols>
  <sheetData>
    <row r="1" spans="1:13" ht="30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92.25" customHeight="1" x14ac:dyDescent="0.2">
      <c r="A2" s="7"/>
      <c r="B2" s="7"/>
      <c r="C2" s="24" t="s">
        <v>63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96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81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/>
      <c r="J3" s="14" t="s">
        <v>95</v>
      </c>
      <c r="K3" s="10" t="s">
        <v>115</v>
      </c>
      <c r="L3" s="14" t="s">
        <v>173</v>
      </c>
      <c r="M3" s="21" t="s">
        <v>168</v>
      </c>
    </row>
  </sheetData>
  <pageMargins left="0.7" right="0.7" top="0.75" bottom="0.75" header="0.3" footer="0.3"/>
  <pageSetup scale="61" orientation="landscape" horizontalDpi="0" verticalDpi="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M3"/>
  <sheetViews>
    <sheetView workbookViewId="0">
      <selection activeCell="L2" sqref="L2"/>
    </sheetView>
  </sheetViews>
  <sheetFormatPr baseColWidth="10" defaultColWidth="8.83203125" defaultRowHeight="15" x14ac:dyDescent="0.2"/>
  <cols>
    <col min="1" max="1" width="18.5" customWidth="1"/>
    <col min="2" max="2" width="19.1640625" customWidth="1"/>
    <col min="5" max="5" width="10.33203125" customWidth="1"/>
    <col min="6" max="6" width="12.6640625" customWidth="1"/>
    <col min="7" max="7" width="10.1640625" customWidth="1"/>
    <col min="9" max="9" width="10" customWidth="1"/>
    <col min="10" max="10" width="12.83203125" customWidth="1"/>
    <col min="11" max="11" width="11.5" customWidth="1"/>
    <col min="12" max="12" width="27.1640625" customWidth="1"/>
    <col min="13" max="13" width="18" customWidth="1"/>
  </cols>
  <sheetData>
    <row r="1" spans="1:13" ht="43.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2.75" customHeight="1" x14ac:dyDescent="0.2">
      <c r="A2" s="7"/>
      <c r="B2" s="7"/>
      <c r="C2" s="24" t="s">
        <v>64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99.7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172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M3"/>
  <sheetViews>
    <sheetView workbookViewId="0">
      <selection activeCell="M3" sqref="M3"/>
    </sheetView>
  </sheetViews>
  <sheetFormatPr baseColWidth="10" defaultColWidth="8.83203125" defaultRowHeight="15" x14ac:dyDescent="0.2"/>
  <cols>
    <col min="1" max="1" width="18.6640625" customWidth="1"/>
    <col min="2" max="2" width="21.5" customWidth="1"/>
    <col min="5" max="5" width="10.83203125" customWidth="1"/>
    <col min="6" max="6" width="13.33203125" customWidth="1"/>
    <col min="7" max="7" width="10" customWidth="1"/>
    <col min="9" max="9" width="10.1640625" customWidth="1"/>
    <col min="10" max="10" width="11.33203125" customWidth="1"/>
    <col min="11" max="11" width="11.5" customWidth="1"/>
    <col min="12" max="12" width="23.5" customWidth="1"/>
    <col min="13" max="13" width="18.1640625" customWidth="1"/>
  </cols>
  <sheetData>
    <row r="1" spans="1:13" ht="39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14.75" customHeight="1" x14ac:dyDescent="0.2">
      <c r="A2" s="7"/>
      <c r="B2" s="7"/>
      <c r="C2" s="24" t="s">
        <v>65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 t="s">
        <v>94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114.7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172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M3"/>
  <sheetViews>
    <sheetView zoomScale="110" zoomScaleNormal="110" workbookViewId="0">
      <selection activeCell="M2" sqref="M2"/>
    </sheetView>
  </sheetViews>
  <sheetFormatPr baseColWidth="10" defaultColWidth="8.83203125" defaultRowHeight="15" x14ac:dyDescent="0.2"/>
  <cols>
    <col min="1" max="1" width="20.5" customWidth="1"/>
    <col min="2" max="2" width="21.6640625" customWidth="1"/>
    <col min="5" max="5" width="11.5" customWidth="1"/>
    <col min="6" max="6" width="13.5" customWidth="1"/>
    <col min="7" max="7" width="10.5" customWidth="1"/>
    <col min="9" max="9" width="11.33203125" customWidth="1"/>
    <col min="10" max="10" width="14.5" customWidth="1"/>
    <col min="11" max="11" width="10.83203125" customWidth="1"/>
    <col min="12" max="12" width="26.33203125" customWidth="1"/>
    <col min="13" max="13" width="18.1640625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3.5" customHeight="1" x14ac:dyDescent="0.2">
      <c r="A2" s="7"/>
      <c r="B2" s="7"/>
      <c r="C2" s="24" t="s">
        <v>66</v>
      </c>
      <c r="D2" s="10">
        <v>1</v>
      </c>
      <c r="E2" s="14" t="s">
        <v>90</v>
      </c>
      <c r="F2" s="14" t="s">
        <v>93</v>
      </c>
      <c r="G2" s="10" t="s">
        <v>115</v>
      </c>
      <c r="H2" s="10">
        <v>60</v>
      </c>
      <c r="I2" s="14" t="s">
        <v>96</v>
      </c>
      <c r="J2" s="14" t="s">
        <v>95</v>
      </c>
      <c r="K2" s="10" t="s">
        <v>115</v>
      </c>
      <c r="L2" s="14" t="s">
        <v>173</v>
      </c>
      <c r="M2" s="21" t="s">
        <v>172</v>
      </c>
    </row>
    <row r="3" spans="1:13" ht="103.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96</v>
      </c>
      <c r="J3" s="14" t="s">
        <v>95</v>
      </c>
      <c r="K3" s="10" t="s">
        <v>115</v>
      </c>
      <c r="L3" s="14" t="s">
        <v>173</v>
      </c>
      <c r="M3" s="21" t="s">
        <v>172</v>
      </c>
    </row>
  </sheetData>
  <pageMargins left="0.7" right="0.7" top="0.75" bottom="0.75" header="0.3" footer="0.3"/>
  <pageSetup scale="62" orientation="landscape" horizontalDpi="0" verticalDpi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M2"/>
  <sheetViews>
    <sheetView workbookViewId="0">
      <selection activeCell="M2" sqref="M2"/>
    </sheetView>
  </sheetViews>
  <sheetFormatPr baseColWidth="10" defaultColWidth="8.83203125" defaultRowHeight="15" x14ac:dyDescent="0.2"/>
  <cols>
    <col min="1" max="1" width="21.6640625" customWidth="1"/>
    <col min="2" max="2" width="26.5" customWidth="1"/>
    <col min="5" max="5" width="10.33203125" customWidth="1"/>
    <col min="6" max="6" width="13.1640625" customWidth="1"/>
    <col min="7" max="7" width="11" customWidth="1"/>
    <col min="10" max="10" width="13" customWidth="1"/>
    <col min="11" max="11" width="12" customWidth="1"/>
    <col min="12" max="12" width="20.6640625" customWidth="1"/>
    <col min="13" max="13" width="11.1640625" customWidth="1"/>
  </cols>
  <sheetData>
    <row r="1" spans="1:13" ht="40.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26" customHeight="1" x14ac:dyDescent="0.2">
      <c r="C2" s="24" t="s">
        <v>80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95</v>
      </c>
      <c r="K2" s="10" t="s">
        <v>115</v>
      </c>
      <c r="L2" s="14" t="s">
        <v>164</v>
      </c>
      <c r="M2" s="14" t="s">
        <v>169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M4"/>
  <sheetViews>
    <sheetView workbookViewId="0">
      <selection activeCell="M2" sqref="M2"/>
    </sheetView>
  </sheetViews>
  <sheetFormatPr baseColWidth="10" defaultColWidth="8.83203125" defaultRowHeight="15" x14ac:dyDescent="0.2"/>
  <cols>
    <col min="1" max="1" width="19.6640625" customWidth="1"/>
    <col min="2" max="2" width="20.6640625" customWidth="1"/>
    <col min="5" max="5" width="10" customWidth="1"/>
    <col min="6" max="6" width="12.1640625" customWidth="1"/>
    <col min="7" max="7" width="11.33203125" customWidth="1"/>
    <col min="9" max="9" width="10.83203125" customWidth="1"/>
    <col min="10" max="11" width="12" customWidth="1"/>
    <col min="12" max="12" width="21.83203125" customWidth="1"/>
    <col min="13" max="13" width="19" customWidth="1"/>
  </cols>
  <sheetData>
    <row r="1" spans="1:13" ht="39.75" customHeight="1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8.75" customHeight="1" x14ac:dyDescent="0.2">
      <c r="A2" s="7"/>
      <c r="B2" s="7"/>
      <c r="C2" s="24" t="s">
        <v>81</v>
      </c>
      <c r="D2" s="10">
        <v>1</v>
      </c>
      <c r="E2" s="14" t="s">
        <v>90</v>
      </c>
      <c r="F2" s="14" t="s">
        <v>93</v>
      </c>
      <c r="G2" s="10" t="s">
        <v>115</v>
      </c>
      <c r="H2" s="10"/>
      <c r="I2" s="14"/>
      <c r="J2" s="14" t="s">
        <v>95</v>
      </c>
      <c r="K2" s="10" t="s">
        <v>115</v>
      </c>
      <c r="L2" s="14" t="s">
        <v>179</v>
      </c>
      <c r="M2" s="21" t="s">
        <v>172</v>
      </c>
    </row>
    <row r="3" spans="1:13" ht="102.75" customHeight="1" x14ac:dyDescent="0.2">
      <c r="A3" s="7"/>
      <c r="B3" s="7"/>
      <c r="C3" s="24"/>
      <c r="D3" s="10">
        <v>2</v>
      </c>
      <c r="E3" s="14" t="s">
        <v>90</v>
      </c>
      <c r="F3" s="14" t="s">
        <v>93</v>
      </c>
      <c r="G3" s="10" t="s">
        <v>115</v>
      </c>
      <c r="H3" s="10"/>
      <c r="I3" s="14" t="s">
        <v>94</v>
      </c>
      <c r="J3" s="14" t="s">
        <v>95</v>
      </c>
      <c r="K3" s="10" t="s">
        <v>115</v>
      </c>
      <c r="L3" s="14" t="s">
        <v>179</v>
      </c>
      <c r="M3" s="21" t="s">
        <v>172</v>
      </c>
    </row>
    <row r="4" spans="1:13" ht="98.25" customHeight="1" x14ac:dyDescent="0.2">
      <c r="A4" s="7"/>
      <c r="B4" s="7"/>
      <c r="C4" s="24"/>
      <c r="D4" s="10">
        <v>3</v>
      </c>
      <c r="E4" s="14" t="s">
        <v>90</v>
      </c>
      <c r="F4" s="14" t="s">
        <v>93</v>
      </c>
      <c r="G4" s="10" t="s">
        <v>115</v>
      </c>
      <c r="H4" s="10"/>
      <c r="I4" s="14" t="s">
        <v>94</v>
      </c>
      <c r="J4" s="14" t="s">
        <v>95</v>
      </c>
      <c r="K4" s="10" t="s">
        <v>115</v>
      </c>
      <c r="L4" s="14" t="s">
        <v>179</v>
      </c>
      <c r="M4" s="21" t="s">
        <v>172</v>
      </c>
    </row>
  </sheetData>
  <pageMargins left="0.7" right="0.7" top="0.75" bottom="0.75" header="0.3" footer="0.3"/>
  <pageSetup scale="65" orientation="landscape" horizontalDpi="0" verticalDpi="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C0AC-9951-414D-8879-F2A66D2A3289}">
  <sheetPr>
    <pageSetUpPr fitToPage="1"/>
  </sheetPr>
  <dimension ref="A1:M2"/>
  <sheetViews>
    <sheetView workbookViewId="0">
      <selection activeCell="M2" sqref="M2"/>
    </sheetView>
  </sheetViews>
  <sheetFormatPr baseColWidth="10" defaultColWidth="8.83203125" defaultRowHeight="15" x14ac:dyDescent="0.2"/>
  <cols>
    <col min="1" max="1" width="21.1640625" customWidth="1"/>
    <col min="2" max="2" width="19.6640625" customWidth="1"/>
    <col min="5" max="5" width="12.1640625" customWidth="1"/>
    <col min="6" max="6" width="12.33203125" customWidth="1"/>
    <col min="9" max="9" width="10.83203125" customWidth="1"/>
    <col min="10" max="10" width="13.33203125" customWidth="1"/>
    <col min="11" max="11" width="11.1640625" customWidth="1"/>
    <col min="13" max="13" width="17.83203125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2" spans="1:13" ht="109.5" customHeight="1" x14ac:dyDescent="0.2">
      <c r="A2" s="7"/>
      <c r="B2" s="24"/>
      <c r="D2" s="10">
        <v>1</v>
      </c>
      <c r="E2" s="14" t="s">
        <v>90</v>
      </c>
      <c r="F2" s="14"/>
      <c r="G2" s="10" t="s">
        <v>115</v>
      </c>
      <c r="H2" s="10"/>
      <c r="I2" s="14" t="s">
        <v>94</v>
      </c>
      <c r="J2" s="14" t="s">
        <v>112</v>
      </c>
      <c r="K2" s="10" t="s">
        <v>115</v>
      </c>
      <c r="L2" s="14"/>
      <c r="M2" s="21" t="s">
        <v>180</v>
      </c>
    </row>
  </sheetData>
  <pageMargins left="0.7" right="0.7" top="0.75" bottom="0.75" header="0.3" footer="0.3"/>
  <pageSetup scale="70" orientation="landscape" horizontalDpi="0" verticalDpi="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M14"/>
  <sheetViews>
    <sheetView tabSelected="1" workbookViewId="0">
      <selection activeCell="A6" sqref="A6"/>
    </sheetView>
  </sheetViews>
  <sheetFormatPr baseColWidth="10" defaultColWidth="8.83203125" defaultRowHeight="15" x14ac:dyDescent="0.2"/>
  <cols>
    <col min="1" max="1" width="20.5" customWidth="1"/>
    <col min="2" max="2" width="19.33203125" customWidth="1"/>
    <col min="5" max="5" width="11.83203125" customWidth="1"/>
    <col min="6" max="6" width="13.5" customWidth="1"/>
    <col min="7" max="7" width="9.83203125" customWidth="1"/>
    <col min="9" max="9" width="10.6640625" customWidth="1"/>
    <col min="10" max="10" width="12.33203125" customWidth="1"/>
    <col min="11" max="11" width="11.33203125" customWidth="1"/>
    <col min="12" max="12" width="18.83203125" customWidth="1"/>
    <col min="13" max="13" width="18" customWidth="1"/>
  </cols>
  <sheetData>
    <row r="1" spans="1:13" ht="34" x14ac:dyDescent="0.2">
      <c r="A1" s="6" t="s">
        <v>0</v>
      </c>
      <c r="B1" s="6" t="s">
        <v>1</v>
      </c>
      <c r="C1" s="25" t="s">
        <v>134</v>
      </c>
      <c r="D1" s="9" t="s">
        <v>12</v>
      </c>
      <c r="E1" s="13" t="s">
        <v>2</v>
      </c>
      <c r="F1" s="13" t="s">
        <v>3</v>
      </c>
      <c r="G1" s="9" t="s">
        <v>4</v>
      </c>
      <c r="H1" s="9" t="s">
        <v>5</v>
      </c>
      <c r="I1" s="13" t="s">
        <v>6</v>
      </c>
      <c r="J1" s="13" t="s">
        <v>8</v>
      </c>
      <c r="K1" s="9" t="s">
        <v>9</v>
      </c>
      <c r="L1" s="13" t="s">
        <v>7</v>
      </c>
      <c r="M1" s="22" t="s">
        <v>123</v>
      </c>
    </row>
    <row r="3" spans="1:13" ht="103.5" customHeight="1" x14ac:dyDescent="0.2">
      <c r="A3" s="7"/>
      <c r="B3" s="24"/>
      <c r="D3" s="10">
        <v>1</v>
      </c>
      <c r="E3" s="14" t="s">
        <v>120</v>
      </c>
      <c r="F3" s="14"/>
      <c r="G3" s="10" t="s">
        <v>114</v>
      </c>
      <c r="H3" s="10"/>
      <c r="I3" s="14"/>
      <c r="J3" s="14" t="s">
        <v>20</v>
      </c>
      <c r="K3" s="10" t="s">
        <v>115</v>
      </c>
      <c r="L3" s="14"/>
      <c r="M3" s="21" t="s">
        <v>132</v>
      </c>
    </row>
    <row r="4" spans="1:13" ht="132.75" customHeight="1" x14ac:dyDescent="0.2">
      <c r="A4" s="7"/>
      <c r="B4" s="24"/>
      <c r="D4" s="10">
        <v>1</v>
      </c>
      <c r="E4" s="14" t="s">
        <v>120</v>
      </c>
      <c r="F4" s="14"/>
      <c r="G4" s="10" t="s">
        <v>114</v>
      </c>
      <c r="H4" s="10"/>
      <c r="I4" s="14"/>
      <c r="J4" s="14" t="s">
        <v>20</v>
      </c>
      <c r="K4" s="10" t="s">
        <v>115</v>
      </c>
      <c r="L4" s="14"/>
      <c r="M4" s="21" t="s">
        <v>132</v>
      </c>
    </row>
    <row r="5" spans="1:13" ht="111.75" customHeight="1" x14ac:dyDescent="0.2">
      <c r="A5" s="7"/>
      <c r="B5" s="24"/>
      <c r="D5" s="10">
        <v>1</v>
      </c>
      <c r="E5" s="14" t="s">
        <v>120</v>
      </c>
      <c r="F5" s="14"/>
      <c r="G5" s="10" t="s">
        <v>114</v>
      </c>
      <c r="H5" s="10"/>
      <c r="I5" s="14"/>
      <c r="J5" s="14" t="s">
        <v>20</v>
      </c>
      <c r="K5" s="10" t="s">
        <v>115</v>
      </c>
      <c r="L5" s="14"/>
      <c r="M5" s="21" t="s">
        <v>132</v>
      </c>
    </row>
    <row r="6" spans="1:13" ht="121.5" customHeight="1" x14ac:dyDescent="0.2">
      <c r="A6" s="7"/>
      <c r="B6" s="24"/>
      <c r="D6" s="10">
        <v>1</v>
      </c>
      <c r="E6" s="14" t="s">
        <v>120</v>
      </c>
      <c r="F6" s="14"/>
      <c r="G6" s="10" t="s">
        <v>114</v>
      </c>
      <c r="H6" s="10"/>
      <c r="I6" s="14"/>
      <c r="J6" s="14" t="s">
        <v>20</v>
      </c>
      <c r="K6" s="10" t="s">
        <v>115</v>
      </c>
      <c r="L6" s="14"/>
      <c r="M6" s="21" t="s">
        <v>132</v>
      </c>
    </row>
    <row r="7" spans="1:13" ht="116.25" customHeight="1" x14ac:dyDescent="0.2">
      <c r="A7" s="7"/>
      <c r="B7" s="24"/>
      <c r="D7" s="10">
        <v>1</v>
      </c>
      <c r="E7" s="14" t="s">
        <v>120</v>
      </c>
      <c r="F7" s="14"/>
      <c r="G7" s="10" t="s">
        <v>114</v>
      </c>
      <c r="H7" s="10"/>
      <c r="I7" s="14"/>
      <c r="J7" s="14" t="s">
        <v>20</v>
      </c>
      <c r="K7" s="10" t="s">
        <v>115</v>
      </c>
      <c r="L7" s="14"/>
      <c r="M7" s="21" t="s">
        <v>132</v>
      </c>
    </row>
    <row r="8" spans="1:13" ht="117" customHeight="1" x14ac:dyDescent="0.2">
      <c r="A8" s="7"/>
      <c r="B8" s="24"/>
      <c r="D8" s="10">
        <v>1</v>
      </c>
      <c r="E8" s="14" t="s">
        <v>120</v>
      </c>
      <c r="F8" s="14"/>
      <c r="G8" s="10" t="s">
        <v>114</v>
      </c>
      <c r="H8" s="10"/>
      <c r="I8" s="14"/>
      <c r="J8" s="14" t="s">
        <v>20</v>
      </c>
      <c r="K8" s="10" t="s">
        <v>115</v>
      </c>
      <c r="L8" s="14"/>
      <c r="M8" s="21" t="s">
        <v>133</v>
      </c>
    </row>
    <row r="9" spans="1:13" ht="105.75" customHeight="1" x14ac:dyDescent="0.2">
      <c r="A9" s="7"/>
      <c r="B9" s="24"/>
      <c r="D9" s="10">
        <v>1</v>
      </c>
      <c r="E9" s="14" t="s">
        <v>120</v>
      </c>
      <c r="F9" s="14"/>
      <c r="G9" s="10" t="s">
        <v>114</v>
      </c>
      <c r="H9" s="10"/>
      <c r="I9" s="14"/>
      <c r="J9" s="14" t="s">
        <v>20</v>
      </c>
      <c r="K9" s="10" t="s">
        <v>115</v>
      </c>
      <c r="L9" s="14"/>
      <c r="M9" s="21"/>
    </row>
    <row r="10" spans="1:13" ht="96.75" customHeight="1" x14ac:dyDescent="0.2">
      <c r="A10" s="7"/>
      <c r="B10" s="24"/>
      <c r="D10" s="10">
        <v>1</v>
      </c>
      <c r="E10" s="14" t="s">
        <v>120</v>
      </c>
      <c r="F10" s="14"/>
      <c r="G10" s="10" t="s">
        <v>115</v>
      </c>
      <c r="H10" s="10"/>
      <c r="I10" s="14"/>
      <c r="J10" s="14" t="s">
        <v>20</v>
      </c>
      <c r="K10" s="10" t="s">
        <v>115</v>
      </c>
      <c r="L10" s="14"/>
      <c r="M10" s="21"/>
    </row>
    <row r="11" spans="1:13" ht="16" x14ac:dyDescent="0.2">
      <c r="A11" s="7"/>
      <c r="B11" s="24"/>
      <c r="C11" s="10"/>
      <c r="D11" s="14"/>
      <c r="E11" s="14"/>
      <c r="F11" s="10"/>
      <c r="G11" s="10"/>
      <c r="H11" s="14"/>
      <c r="I11" s="14"/>
      <c r="J11" s="10"/>
      <c r="K11" s="14"/>
      <c r="L11" s="21"/>
    </row>
    <row r="12" spans="1:13" ht="16" x14ac:dyDescent="0.2">
      <c r="A12" s="7"/>
      <c r="B12" s="24"/>
      <c r="C12" s="10"/>
      <c r="D12" s="14"/>
      <c r="E12" s="14"/>
      <c r="F12" s="10"/>
      <c r="G12" s="10"/>
      <c r="H12" s="14"/>
      <c r="I12" s="14"/>
      <c r="J12" s="10"/>
      <c r="K12" s="14"/>
      <c r="L12" s="21"/>
    </row>
    <row r="13" spans="1:13" ht="16" x14ac:dyDescent="0.2">
      <c r="A13" s="7"/>
      <c r="B13" s="24"/>
      <c r="C13" s="10"/>
      <c r="D13" s="14"/>
      <c r="E13" s="14"/>
      <c r="F13" s="10"/>
      <c r="G13" s="10"/>
      <c r="H13" s="14"/>
      <c r="I13" s="14"/>
      <c r="J13" s="10"/>
      <c r="K13" s="14"/>
      <c r="L13" s="21"/>
    </row>
    <row r="14" spans="1:13" ht="16" x14ac:dyDescent="0.2">
      <c r="A14" s="7"/>
      <c r="B14" s="24"/>
      <c r="C14" s="10"/>
      <c r="D14" s="14"/>
      <c r="E14" s="14"/>
      <c r="F14" s="10"/>
      <c r="G14" s="10"/>
      <c r="H14" s="14"/>
      <c r="I14" s="14"/>
      <c r="J14" s="10"/>
      <c r="K14" s="14"/>
      <c r="L14" s="21"/>
    </row>
  </sheetData>
  <pageMargins left="0.7" right="0.7" top="0.75" bottom="0.75" header="0.3" footer="0.3"/>
  <pageSetup scale="66" fitToHeight="5" orientation="landscape" horizontalDpi="0" verticalDpi="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1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3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 t="s">
        <v>18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s="14" t="s">
        <v>124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8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 t="s">
        <v>18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101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91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114</v>
      </c>
      <c r="K4" s="14" t="s">
        <v>116</v>
      </c>
      <c r="L4" s="14" t="s">
        <v>126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8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94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3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K4" s="14" t="s">
        <v>97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4" t="s">
        <v>18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98</v>
      </c>
      <c r="J3" s="10" t="s">
        <v>115</v>
      </c>
      <c r="L3" t="s">
        <v>124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98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98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 t="s">
        <v>18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98</v>
      </c>
      <c r="J3" s="10" t="s">
        <v>115</v>
      </c>
      <c r="L3" t="s">
        <v>124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8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98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98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3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94</v>
      </c>
      <c r="I3" s="14" t="s">
        <v>98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94</v>
      </c>
      <c r="I4" s="14" t="s">
        <v>98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H5" s="14" t="s">
        <v>94</v>
      </c>
      <c r="I5" s="14" t="s">
        <v>98</v>
      </c>
      <c r="J5" s="10" t="s">
        <v>115</v>
      </c>
      <c r="L5" t="s">
        <v>124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8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98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98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K5" s="14" t="s">
        <v>99</v>
      </c>
      <c r="L5" t="s">
        <v>124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.8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4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8.3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8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4" t="s">
        <v>101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102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s="14" t="s">
        <v>127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104</v>
      </c>
      <c r="J4" s="10" t="s">
        <v>115</v>
      </c>
      <c r="K4" s="14" t="s">
        <v>105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I5" s="14" t="s">
        <v>95</v>
      </c>
      <c r="J5" s="10" t="s">
        <v>115</v>
      </c>
      <c r="K5" s="14" t="s">
        <v>106</v>
      </c>
      <c r="L5" t="s">
        <v>124</v>
      </c>
    </row>
    <row r="6" spans="1:12" ht="73.5" customHeight="1" x14ac:dyDescent="0.2">
      <c r="C6" s="10">
        <v>4</v>
      </c>
      <c r="D6" s="14" t="s">
        <v>103</v>
      </c>
      <c r="E6" s="14" t="s">
        <v>93</v>
      </c>
      <c r="F6" s="10" t="s">
        <v>115</v>
      </c>
      <c r="H6" s="14" t="s">
        <v>96</v>
      </c>
      <c r="I6" s="14" t="s">
        <v>95</v>
      </c>
      <c r="J6" s="10" t="s">
        <v>114</v>
      </c>
      <c r="K6" s="14" t="s">
        <v>117</v>
      </c>
      <c r="L6" s="14" t="s">
        <v>128</v>
      </c>
    </row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8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I5" s="14" t="s">
        <v>95</v>
      </c>
      <c r="J5" s="10" t="s">
        <v>115</v>
      </c>
      <c r="L5" t="s">
        <v>124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.8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100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I5" s="14" t="s">
        <v>95</v>
      </c>
      <c r="J5" s="10" t="s">
        <v>115</v>
      </c>
      <c r="L5" t="s">
        <v>124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I5" s="14" t="s">
        <v>95</v>
      </c>
      <c r="J5" s="10" t="s">
        <v>115</v>
      </c>
      <c r="L5" t="s">
        <v>124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0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6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F5" s="10" t="s">
        <v>115</v>
      </c>
      <c r="I5" s="14" t="s">
        <v>95</v>
      </c>
      <c r="J5" s="10" t="s">
        <v>115</v>
      </c>
      <c r="L5" t="s">
        <v>124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9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G3" s="10">
        <v>75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6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3.8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H3" s="14" t="s">
        <v>96</v>
      </c>
      <c r="I3" s="14" t="s">
        <v>95</v>
      </c>
      <c r="J3" s="10" t="s">
        <v>114</v>
      </c>
      <c r="K3" s="14" t="s">
        <v>118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102</v>
      </c>
      <c r="F5" s="10" t="s">
        <v>115</v>
      </c>
      <c r="I5" s="14" t="s">
        <v>113</v>
      </c>
      <c r="J5" s="10" t="s">
        <v>115</v>
      </c>
      <c r="L5" t="s">
        <v>129</v>
      </c>
    </row>
    <row r="6" spans="1:12" ht="73.5" customHeight="1" x14ac:dyDescent="0.2">
      <c r="C6" s="10">
        <v>4</v>
      </c>
      <c r="D6" s="14" t="s">
        <v>90</v>
      </c>
      <c r="F6" s="10" t="s">
        <v>115</v>
      </c>
      <c r="H6" s="14" t="s">
        <v>94</v>
      </c>
      <c r="I6" s="14" t="s">
        <v>95</v>
      </c>
      <c r="J6" s="10" t="s">
        <v>115</v>
      </c>
      <c r="L6" t="s">
        <v>124</v>
      </c>
    </row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1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G3" s="10">
        <v>60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7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3.3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4" t="s">
        <v>18</v>
      </c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  <c r="L3" t="s">
        <v>124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8.3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94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94</v>
      </c>
      <c r="I3" s="14" t="s">
        <v>95</v>
      </c>
      <c r="J3" s="10" t="s">
        <v>115</v>
      </c>
    </row>
    <row r="4" spans="1:11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94</v>
      </c>
      <c r="I3" s="14" t="s">
        <v>95</v>
      </c>
      <c r="J3" s="10" t="s">
        <v>115</v>
      </c>
    </row>
    <row r="4" spans="1:11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101"/>
  <sheetViews>
    <sheetView zoomScale="98" zoomScaleNormal="98" workbookViewId="0">
      <pane xSplit="3" ySplit="2" topLeftCell="D18" activePane="bottomRight" state="frozen"/>
      <selection pane="topRight" activeCell="D1" sqref="D1"/>
      <selection pane="bottomLeft" activeCell="A3" sqref="A3"/>
      <selection pane="bottomRight" sqref="A1:XFD20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.1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107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I5" s="14" t="s">
        <v>95</v>
      </c>
      <c r="J5" s="10" t="s">
        <v>115</v>
      </c>
      <c r="L5" t="s">
        <v>124</v>
      </c>
    </row>
    <row r="6" spans="1:12" ht="73.5" customHeight="1" x14ac:dyDescent="0.2">
      <c r="C6" s="10">
        <v>4</v>
      </c>
      <c r="D6" s="14" t="s">
        <v>90</v>
      </c>
      <c r="E6" s="14" t="s">
        <v>93</v>
      </c>
      <c r="F6" s="10" t="s">
        <v>115</v>
      </c>
      <c r="I6" s="14" t="s">
        <v>95</v>
      </c>
      <c r="J6" s="10" t="s">
        <v>115</v>
      </c>
      <c r="L6" t="s">
        <v>124</v>
      </c>
    </row>
    <row r="7" spans="1:12" ht="73.5" customHeight="1" x14ac:dyDescent="0.2">
      <c r="C7" s="10">
        <v>5</v>
      </c>
      <c r="D7" s="14" t="s">
        <v>90</v>
      </c>
      <c r="E7" s="14" t="s">
        <v>93</v>
      </c>
      <c r="F7" s="10" t="s">
        <v>115</v>
      </c>
      <c r="I7" s="14" t="s">
        <v>95</v>
      </c>
      <c r="J7" s="10" t="s">
        <v>115</v>
      </c>
      <c r="L7" t="s">
        <v>124</v>
      </c>
    </row>
    <row r="8" spans="1:12" ht="73.5" customHeight="1" x14ac:dyDescent="0.2">
      <c r="C8" s="10">
        <v>6</v>
      </c>
      <c r="D8" s="14" t="s">
        <v>90</v>
      </c>
      <c r="E8" s="14" t="s">
        <v>93</v>
      </c>
      <c r="F8" s="10" t="s">
        <v>115</v>
      </c>
      <c r="I8" s="14" t="s">
        <v>95</v>
      </c>
      <c r="J8" s="10" t="s">
        <v>115</v>
      </c>
      <c r="L8" t="s">
        <v>124</v>
      </c>
    </row>
    <row r="9" spans="1:12" ht="73.5" customHeight="1" x14ac:dyDescent="0.2">
      <c r="C9" s="10">
        <v>7</v>
      </c>
      <c r="D9" s="14" t="s">
        <v>90</v>
      </c>
      <c r="E9" s="14" t="s">
        <v>93</v>
      </c>
      <c r="F9" s="10" t="s">
        <v>115</v>
      </c>
      <c r="I9" s="14" t="s">
        <v>95</v>
      </c>
      <c r="J9" s="10" t="s">
        <v>115</v>
      </c>
      <c r="L9" t="s">
        <v>124</v>
      </c>
    </row>
    <row r="10" spans="1:12" ht="73.5" customHeight="1" x14ac:dyDescent="0.2">
      <c r="C10" s="10">
        <v>8</v>
      </c>
      <c r="D10" s="14" t="s">
        <v>90</v>
      </c>
      <c r="E10" s="14" t="s">
        <v>93</v>
      </c>
      <c r="F10" s="10" t="s">
        <v>115</v>
      </c>
      <c r="I10" s="14" t="s">
        <v>95</v>
      </c>
      <c r="J10" s="10" t="s">
        <v>115</v>
      </c>
      <c r="L10" t="s">
        <v>124</v>
      </c>
    </row>
    <row r="11" spans="1:12" ht="73.5" customHeight="1" x14ac:dyDescent="0.2">
      <c r="C11" s="10">
        <v>9</v>
      </c>
      <c r="D11" s="14" t="s">
        <v>90</v>
      </c>
      <c r="E11" s="14" t="s">
        <v>93</v>
      </c>
      <c r="F11" s="10" t="s">
        <v>115</v>
      </c>
      <c r="I11" s="14" t="s">
        <v>95</v>
      </c>
      <c r="J11" s="10" t="s">
        <v>115</v>
      </c>
      <c r="L11" t="s">
        <v>124</v>
      </c>
    </row>
    <row r="12" spans="1:12" ht="73.5" customHeight="1" x14ac:dyDescent="0.2">
      <c r="C12" s="10">
        <v>10</v>
      </c>
      <c r="D12" s="14" t="s">
        <v>90</v>
      </c>
      <c r="E12" s="14" t="s">
        <v>93</v>
      </c>
      <c r="F12" s="10" t="s">
        <v>115</v>
      </c>
      <c r="I12" s="14" t="s">
        <v>95</v>
      </c>
      <c r="J12" s="10" t="s">
        <v>115</v>
      </c>
      <c r="L12" t="s">
        <v>124</v>
      </c>
    </row>
    <row r="13" spans="1:12" ht="73.5" customHeight="1" x14ac:dyDescent="0.2">
      <c r="C13" s="10">
        <v>11</v>
      </c>
      <c r="D13" s="14" t="s">
        <v>90</v>
      </c>
      <c r="E13" s="14" t="s">
        <v>93</v>
      </c>
      <c r="F13" s="10" t="s">
        <v>115</v>
      </c>
      <c r="I13" s="14" t="s">
        <v>95</v>
      </c>
      <c r="J13" s="10" t="s">
        <v>115</v>
      </c>
      <c r="L13" t="s">
        <v>124</v>
      </c>
    </row>
    <row r="14" spans="1:12" ht="73.5" customHeight="1" x14ac:dyDescent="0.2">
      <c r="C14" s="10">
        <v>12</v>
      </c>
      <c r="D14" s="14" t="s">
        <v>90</v>
      </c>
      <c r="E14" s="14" t="s">
        <v>93</v>
      </c>
      <c r="F14" s="10" t="s">
        <v>115</v>
      </c>
      <c r="I14" s="14" t="s">
        <v>95</v>
      </c>
      <c r="J14" s="10" t="s">
        <v>115</v>
      </c>
      <c r="L14" t="s">
        <v>124</v>
      </c>
    </row>
    <row r="15" spans="1:12" ht="73.5" customHeight="1" x14ac:dyDescent="0.2">
      <c r="C15" s="10">
        <v>13</v>
      </c>
      <c r="D15" s="14" t="s">
        <v>90</v>
      </c>
      <c r="E15" s="14" t="s">
        <v>93</v>
      </c>
      <c r="F15" s="10" t="s">
        <v>115</v>
      </c>
      <c r="I15" s="14" t="s">
        <v>95</v>
      </c>
      <c r="J15" s="10" t="s">
        <v>115</v>
      </c>
      <c r="L15" t="s">
        <v>124</v>
      </c>
    </row>
    <row r="16" spans="1:12" ht="73.5" customHeight="1" x14ac:dyDescent="0.2">
      <c r="C16" s="10">
        <v>14</v>
      </c>
      <c r="D16" s="14" t="s">
        <v>90</v>
      </c>
      <c r="E16" s="14" t="s">
        <v>93</v>
      </c>
      <c r="F16" s="10" t="s">
        <v>115</v>
      </c>
      <c r="I16" s="14" t="s">
        <v>95</v>
      </c>
      <c r="J16" s="10" t="s">
        <v>115</v>
      </c>
      <c r="L16" t="s">
        <v>124</v>
      </c>
    </row>
    <row r="17" spans="3:12" ht="73.5" customHeight="1" x14ac:dyDescent="0.2">
      <c r="C17" s="10">
        <v>15</v>
      </c>
      <c r="D17" s="14" t="s">
        <v>90</v>
      </c>
      <c r="E17" s="14" t="s">
        <v>93</v>
      </c>
      <c r="F17" s="10" t="s">
        <v>115</v>
      </c>
      <c r="I17" s="14" t="s">
        <v>95</v>
      </c>
      <c r="J17" s="10" t="s">
        <v>115</v>
      </c>
      <c r="L17" t="s">
        <v>124</v>
      </c>
    </row>
    <row r="18" spans="3:12" ht="73.5" customHeight="1" x14ac:dyDescent="0.2">
      <c r="C18" s="10">
        <v>16</v>
      </c>
      <c r="D18" s="14" t="s">
        <v>90</v>
      </c>
      <c r="E18" s="14" t="s">
        <v>93</v>
      </c>
      <c r="F18" s="10" t="s">
        <v>115</v>
      </c>
      <c r="I18" s="14" t="s">
        <v>95</v>
      </c>
      <c r="J18" s="10" t="s">
        <v>115</v>
      </c>
      <c r="L18" t="s">
        <v>124</v>
      </c>
    </row>
    <row r="19" spans="3:12" ht="73.5" customHeight="1" x14ac:dyDescent="0.2">
      <c r="C19" s="10">
        <v>17</v>
      </c>
      <c r="D19" s="14" t="s">
        <v>90</v>
      </c>
      <c r="E19" s="14" t="s">
        <v>93</v>
      </c>
      <c r="F19" s="10" t="s">
        <v>115</v>
      </c>
      <c r="I19" s="14" t="s">
        <v>95</v>
      </c>
      <c r="J19" s="10" t="s">
        <v>115</v>
      </c>
      <c r="L19" t="s">
        <v>124</v>
      </c>
    </row>
    <row r="20" spans="3:12" ht="73.5" customHeight="1" x14ac:dyDescent="0.2">
      <c r="C20" s="10">
        <v>18</v>
      </c>
      <c r="D20" s="14" t="s">
        <v>90</v>
      </c>
      <c r="E20" s="14" t="s">
        <v>93</v>
      </c>
      <c r="F20" s="10" t="s">
        <v>115</v>
      </c>
      <c r="I20" s="14" t="s">
        <v>95</v>
      </c>
      <c r="J20" s="10" t="s">
        <v>115</v>
      </c>
      <c r="L20" t="s">
        <v>124</v>
      </c>
    </row>
    <row r="21" spans="3:12" ht="73.5" customHeight="1" x14ac:dyDescent="0.2"/>
    <row r="22" spans="3:12" ht="73.5" customHeight="1" x14ac:dyDescent="0.2"/>
    <row r="23" spans="3:12" ht="73.5" customHeight="1" x14ac:dyDescent="0.2"/>
    <row r="24" spans="3:12" ht="73.5" customHeight="1" x14ac:dyDescent="0.2"/>
    <row r="25" spans="3:12" ht="73.5" customHeight="1" x14ac:dyDescent="0.2"/>
    <row r="26" spans="3:12" ht="73.5" customHeight="1" x14ac:dyDescent="0.2"/>
    <row r="27" spans="3:12" ht="73.5" customHeight="1" x14ac:dyDescent="0.2"/>
    <row r="28" spans="3:12" ht="73.5" customHeight="1" x14ac:dyDescent="0.2"/>
    <row r="29" spans="3:12" ht="73.5" customHeight="1" x14ac:dyDescent="0.2"/>
    <row r="30" spans="3:12" ht="73.5" customHeight="1" x14ac:dyDescent="0.2"/>
    <row r="31" spans="3:12" ht="73.5" customHeight="1" x14ac:dyDescent="0.2"/>
    <row r="32" spans="3:1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20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107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H5" s="14" t="s">
        <v>96</v>
      </c>
      <c r="I5" s="14" t="s">
        <v>95</v>
      </c>
      <c r="J5" s="10" t="s">
        <v>115</v>
      </c>
      <c r="K5" s="14" t="s">
        <v>108</v>
      </c>
      <c r="L5" t="s">
        <v>124</v>
      </c>
    </row>
    <row r="6" spans="1:12" ht="73.5" customHeight="1" x14ac:dyDescent="0.2">
      <c r="C6" s="10">
        <v>4</v>
      </c>
      <c r="D6" s="14" t="s">
        <v>90</v>
      </c>
      <c r="E6" s="14" t="s">
        <v>93</v>
      </c>
      <c r="F6" s="10" t="s">
        <v>115</v>
      </c>
      <c r="I6" s="14" t="s">
        <v>95</v>
      </c>
      <c r="J6" s="10" t="s">
        <v>115</v>
      </c>
      <c r="L6" t="s">
        <v>124</v>
      </c>
    </row>
    <row r="7" spans="1:12" ht="73.5" customHeight="1" x14ac:dyDescent="0.2">
      <c r="C7" s="10">
        <v>5</v>
      </c>
      <c r="D7" s="14" t="s">
        <v>90</v>
      </c>
      <c r="E7" s="14" t="s">
        <v>93</v>
      </c>
      <c r="F7" s="10" t="s">
        <v>115</v>
      </c>
      <c r="I7" s="14" t="s">
        <v>95</v>
      </c>
      <c r="J7" s="10" t="s">
        <v>115</v>
      </c>
      <c r="L7" t="s">
        <v>124</v>
      </c>
    </row>
    <row r="8" spans="1:12" ht="73.5" customHeight="1" x14ac:dyDescent="0.2">
      <c r="C8" s="10">
        <v>6</v>
      </c>
      <c r="D8" s="14" t="s">
        <v>90</v>
      </c>
      <c r="E8" s="14" t="s">
        <v>93</v>
      </c>
      <c r="F8" s="10" t="s">
        <v>115</v>
      </c>
      <c r="H8" s="14" t="s">
        <v>94</v>
      </c>
      <c r="I8" s="14" t="s">
        <v>95</v>
      </c>
      <c r="J8" s="10" t="s">
        <v>115</v>
      </c>
      <c r="K8" s="14" t="s">
        <v>108</v>
      </c>
      <c r="L8" t="s">
        <v>124</v>
      </c>
    </row>
    <row r="9" spans="1:12" ht="73.5" customHeight="1" x14ac:dyDescent="0.2">
      <c r="C9" s="10">
        <v>7</v>
      </c>
      <c r="D9" s="14" t="s">
        <v>90</v>
      </c>
      <c r="E9" s="14" t="s">
        <v>93</v>
      </c>
      <c r="F9" s="10" t="s">
        <v>115</v>
      </c>
      <c r="I9" s="14" t="s">
        <v>95</v>
      </c>
      <c r="J9" s="10" t="s">
        <v>115</v>
      </c>
      <c r="L9" t="s">
        <v>124</v>
      </c>
    </row>
    <row r="10" spans="1:12" ht="73.5" customHeight="1" x14ac:dyDescent="0.2">
      <c r="C10" s="10">
        <v>8</v>
      </c>
      <c r="D10" s="14" t="s">
        <v>90</v>
      </c>
      <c r="E10" s="14" t="s">
        <v>93</v>
      </c>
      <c r="F10" s="10" t="s">
        <v>115</v>
      </c>
      <c r="I10" s="14" t="s">
        <v>95</v>
      </c>
      <c r="J10" s="10" t="s">
        <v>115</v>
      </c>
      <c r="L10" t="s">
        <v>124</v>
      </c>
    </row>
    <row r="11" spans="1:12" ht="73.5" customHeight="1" x14ac:dyDescent="0.2">
      <c r="C11" s="10">
        <v>9</v>
      </c>
      <c r="D11" s="14" t="s">
        <v>90</v>
      </c>
      <c r="E11" s="14" t="s">
        <v>93</v>
      </c>
      <c r="F11" s="10" t="s">
        <v>115</v>
      </c>
      <c r="I11" s="14" t="s">
        <v>95</v>
      </c>
      <c r="J11" s="10" t="s">
        <v>115</v>
      </c>
      <c r="L11" t="s">
        <v>124</v>
      </c>
    </row>
    <row r="12" spans="1:12" ht="73.5" customHeight="1" x14ac:dyDescent="0.2">
      <c r="C12" s="10">
        <v>10</v>
      </c>
      <c r="D12" s="14" t="s">
        <v>90</v>
      </c>
      <c r="E12" s="14" t="s">
        <v>93</v>
      </c>
      <c r="F12" s="10" t="s">
        <v>115</v>
      </c>
      <c r="I12" s="14" t="s">
        <v>95</v>
      </c>
      <c r="J12" s="10" t="s">
        <v>115</v>
      </c>
      <c r="L12" t="s">
        <v>124</v>
      </c>
    </row>
    <row r="13" spans="1:12" ht="73.5" customHeight="1" x14ac:dyDescent="0.2">
      <c r="C13" s="10">
        <v>11</v>
      </c>
      <c r="D13" s="14" t="s">
        <v>90</v>
      </c>
      <c r="E13" s="14" t="s">
        <v>93</v>
      </c>
      <c r="F13" s="10" t="s">
        <v>115</v>
      </c>
      <c r="I13" s="14" t="s">
        <v>95</v>
      </c>
      <c r="J13" s="10" t="s">
        <v>115</v>
      </c>
      <c r="L13" t="s">
        <v>124</v>
      </c>
    </row>
    <row r="14" spans="1:12" ht="73.5" customHeight="1" x14ac:dyDescent="0.2">
      <c r="C14" s="10">
        <v>12</v>
      </c>
      <c r="D14" s="14" t="s">
        <v>90</v>
      </c>
      <c r="E14" s="14" t="s">
        <v>93</v>
      </c>
      <c r="F14" s="10" t="s">
        <v>115</v>
      </c>
      <c r="I14" s="14" t="s">
        <v>95</v>
      </c>
      <c r="J14" s="10" t="s">
        <v>115</v>
      </c>
      <c r="L14" t="s">
        <v>124</v>
      </c>
    </row>
    <row r="15" spans="1:12" ht="73.5" customHeight="1" x14ac:dyDescent="0.2">
      <c r="C15" s="10">
        <v>13</v>
      </c>
      <c r="D15" s="14" t="s">
        <v>90</v>
      </c>
      <c r="E15" s="14" t="s">
        <v>93</v>
      </c>
      <c r="F15" s="10" t="s">
        <v>115</v>
      </c>
      <c r="I15" s="14" t="s">
        <v>95</v>
      </c>
      <c r="J15" s="10" t="s">
        <v>115</v>
      </c>
      <c r="L15" t="s">
        <v>124</v>
      </c>
    </row>
    <row r="16" spans="1:12" ht="73.5" customHeight="1" x14ac:dyDescent="0.2">
      <c r="C16" s="10">
        <v>14</v>
      </c>
      <c r="D16" s="14" t="s">
        <v>90</v>
      </c>
      <c r="E16" s="14" t="s">
        <v>93</v>
      </c>
      <c r="F16" s="10" t="s">
        <v>115</v>
      </c>
      <c r="I16" s="14" t="s">
        <v>95</v>
      </c>
      <c r="J16" s="10" t="s">
        <v>115</v>
      </c>
      <c r="L16" t="s">
        <v>124</v>
      </c>
    </row>
    <row r="17" spans="3:12" ht="73.5" customHeight="1" x14ac:dyDescent="0.2">
      <c r="C17" s="10">
        <v>15</v>
      </c>
      <c r="D17" s="14" t="s">
        <v>90</v>
      </c>
      <c r="E17" s="14" t="s">
        <v>93</v>
      </c>
      <c r="F17" s="10" t="s">
        <v>115</v>
      </c>
      <c r="I17" s="14" t="s">
        <v>95</v>
      </c>
      <c r="J17" s="10" t="s">
        <v>115</v>
      </c>
      <c r="L17" t="s">
        <v>124</v>
      </c>
    </row>
    <row r="18" spans="3:12" ht="73.5" customHeight="1" x14ac:dyDescent="0.2">
      <c r="C18" s="10">
        <v>16</v>
      </c>
      <c r="D18" s="14" t="s">
        <v>90</v>
      </c>
      <c r="E18" s="14" t="s">
        <v>93</v>
      </c>
      <c r="F18" s="10" t="s">
        <v>115</v>
      </c>
      <c r="I18" s="14" t="s">
        <v>95</v>
      </c>
      <c r="J18" s="10" t="s">
        <v>115</v>
      </c>
      <c r="L18" t="s">
        <v>124</v>
      </c>
    </row>
    <row r="19" spans="3:12" ht="73.5" customHeight="1" x14ac:dyDescent="0.2">
      <c r="C19" s="10">
        <v>17</v>
      </c>
      <c r="D19" s="14" t="s">
        <v>90</v>
      </c>
      <c r="E19" s="14" t="s">
        <v>93</v>
      </c>
      <c r="F19" s="10" t="s">
        <v>115</v>
      </c>
      <c r="I19" s="14" t="s">
        <v>95</v>
      </c>
      <c r="J19" s="10" t="s">
        <v>115</v>
      </c>
      <c r="L19" t="s">
        <v>124</v>
      </c>
    </row>
    <row r="20" spans="3:12" ht="73.5" customHeight="1" x14ac:dyDescent="0.2">
      <c r="C20" s="10">
        <v>18</v>
      </c>
      <c r="D20" s="14" t="s">
        <v>90</v>
      </c>
      <c r="E20" s="14" t="s">
        <v>93</v>
      </c>
      <c r="F20" s="10" t="s">
        <v>115</v>
      </c>
      <c r="I20" s="14" t="s">
        <v>95</v>
      </c>
      <c r="J20" s="10" t="s">
        <v>115</v>
      </c>
      <c r="L20" t="s">
        <v>124</v>
      </c>
    </row>
    <row r="21" spans="3:12" ht="73.5" customHeight="1" x14ac:dyDescent="0.2"/>
    <row r="22" spans="3:12" ht="73.5" customHeight="1" x14ac:dyDescent="0.2"/>
    <row r="23" spans="3:12" ht="73.5" customHeight="1" x14ac:dyDescent="0.2"/>
    <row r="24" spans="3:12" ht="73.5" customHeight="1" x14ac:dyDescent="0.2"/>
    <row r="25" spans="3:12" ht="73.5" customHeight="1" x14ac:dyDescent="0.2"/>
    <row r="26" spans="3:12" ht="73.5" customHeight="1" x14ac:dyDescent="0.2"/>
    <row r="27" spans="3:12" ht="73.5" customHeight="1" x14ac:dyDescent="0.2"/>
    <row r="28" spans="3:12" ht="73.5" customHeight="1" x14ac:dyDescent="0.2"/>
    <row r="29" spans="3:12" ht="73.5" customHeight="1" x14ac:dyDescent="0.2"/>
    <row r="30" spans="3:12" ht="73.5" customHeight="1" x14ac:dyDescent="0.2"/>
    <row r="31" spans="3:12" ht="73.5" customHeight="1" x14ac:dyDescent="0.2"/>
    <row r="32" spans="3:1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96</v>
      </c>
      <c r="I3" s="14" t="s">
        <v>95</v>
      </c>
      <c r="J3" s="10" t="s">
        <v>115</v>
      </c>
    </row>
    <row r="4" spans="1:11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I4" s="14" t="s">
        <v>95</v>
      </c>
      <c r="J4" s="10" t="s">
        <v>115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94</v>
      </c>
      <c r="I3" s="14" t="s">
        <v>95</v>
      </c>
      <c r="J3" s="10" t="s">
        <v>115</v>
      </c>
    </row>
    <row r="4" spans="1:11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H3" s="14" t="s">
        <v>94</v>
      </c>
      <c r="I3" s="14" t="s">
        <v>95</v>
      </c>
      <c r="J3" s="10" t="s">
        <v>115</v>
      </c>
    </row>
    <row r="4" spans="1:11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</row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G3" s="10">
        <v>60</v>
      </c>
      <c r="H3" s="14" t="s">
        <v>96</v>
      </c>
      <c r="I3" s="14" t="s">
        <v>95</v>
      </c>
      <c r="J3" s="10" t="s">
        <v>115</v>
      </c>
      <c r="K3" s="14" t="s">
        <v>109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96</v>
      </c>
      <c r="I4" s="14" t="s">
        <v>95</v>
      </c>
      <c r="J4" s="10" t="s">
        <v>115</v>
      </c>
      <c r="L4" t="s">
        <v>124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9" sqref="B9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19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19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61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D3" s="14" t="s">
        <v>103</v>
      </c>
      <c r="F3" s="10" t="s">
        <v>115</v>
      </c>
      <c r="I3" s="14" t="s">
        <v>113</v>
      </c>
      <c r="J3" s="10" t="s">
        <v>115</v>
      </c>
      <c r="K3" s="14" t="s">
        <v>110</v>
      </c>
      <c r="L3" t="s">
        <v>130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19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2.3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125</v>
      </c>
    </row>
    <row r="3" spans="1:12" ht="73.5" customHeight="1" x14ac:dyDescent="0.2">
      <c r="C3" s="10">
        <v>1</v>
      </c>
      <c r="D3" s="14" t="s">
        <v>119</v>
      </c>
      <c r="F3" s="10" t="s">
        <v>115</v>
      </c>
      <c r="I3" s="14" t="s">
        <v>104</v>
      </c>
      <c r="J3" s="10" t="s">
        <v>115</v>
      </c>
      <c r="L3" t="s">
        <v>131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19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90</v>
      </c>
      <c r="E3" s="14" t="s">
        <v>121</v>
      </c>
      <c r="H3" s="14" t="s">
        <v>94</v>
      </c>
      <c r="I3" s="14" t="s">
        <v>95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1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9" sqref="C9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7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E3" s="14" t="s">
        <v>93</v>
      </c>
      <c r="F3" s="10" t="s">
        <v>115</v>
      </c>
      <c r="I3" s="14" t="s">
        <v>95</v>
      </c>
      <c r="J3" s="10" t="s">
        <v>115</v>
      </c>
      <c r="L3" t="s">
        <v>124</v>
      </c>
    </row>
    <row r="4" spans="1:12" ht="73.5" customHeight="1" x14ac:dyDescent="0.2">
      <c r="C4" s="10">
        <v>2</v>
      </c>
      <c r="D4" s="14" t="s">
        <v>90</v>
      </c>
      <c r="E4" s="14" t="s">
        <v>93</v>
      </c>
      <c r="F4" s="10" t="s">
        <v>115</v>
      </c>
      <c r="H4" s="14" t="s">
        <v>94</v>
      </c>
      <c r="I4" s="14" t="s">
        <v>95</v>
      </c>
      <c r="J4" s="10" t="s">
        <v>115</v>
      </c>
      <c r="L4" t="s">
        <v>124</v>
      </c>
    </row>
    <row r="5" spans="1:12" ht="73.5" customHeight="1" x14ac:dyDescent="0.2">
      <c r="C5" s="10">
        <v>3</v>
      </c>
      <c r="D5" s="14" t="s">
        <v>90</v>
      </c>
      <c r="E5" s="14" t="s">
        <v>93</v>
      </c>
      <c r="F5" s="10" t="s">
        <v>115</v>
      </c>
      <c r="H5" s="14" t="s">
        <v>94</v>
      </c>
      <c r="I5" s="14" t="s">
        <v>95</v>
      </c>
      <c r="J5" s="10" t="s">
        <v>115</v>
      </c>
      <c r="L5" t="s">
        <v>124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4" t="s">
        <v>17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9.832031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90</v>
      </c>
      <c r="F3" s="10" t="s">
        <v>115</v>
      </c>
      <c r="H3" s="14" t="s">
        <v>94</v>
      </c>
      <c r="I3" s="14" t="s">
        <v>112</v>
      </c>
      <c r="J3" s="10" t="s">
        <v>115</v>
      </c>
      <c r="L3" t="s">
        <v>126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6.1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120</v>
      </c>
      <c r="F3" s="10" t="s">
        <v>114</v>
      </c>
      <c r="I3" s="14" t="s">
        <v>20</v>
      </c>
      <c r="J3" s="10" t="s">
        <v>114</v>
      </c>
      <c r="L3" t="s">
        <v>132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9" orientation="landscape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120</v>
      </c>
      <c r="F3" s="10" t="s">
        <v>114</v>
      </c>
      <c r="I3" s="14" t="s">
        <v>20</v>
      </c>
      <c r="J3" s="10" t="s">
        <v>114</v>
      </c>
      <c r="L3" t="s">
        <v>132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60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120</v>
      </c>
      <c r="F3" s="10" t="s">
        <v>114</v>
      </c>
      <c r="I3" s="14" t="s">
        <v>20</v>
      </c>
      <c r="J3" s="10" t="s">
        <v>114</v>
      </c>
      <c r="L3" t="s">
        <v>132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120</v>
      </c>
      <c r="F3" s="10" t="s">
        <v>114</v>
      </c>
      <c r="I3" s="14" t="s">
        <v>20</v>
      </c>
      <c r="J3" s="10" t="s">
        <v>114</v>
      </c>
      <c r="L3" t="s">
        <v>132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5.6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120</v>
      </c>
      <c r="F3" s="10" t="s">
        <v>114</v>
      </c>
      <c r="I3" s="14" t="s">
        <v>20</v>
      </c>
      <c r="J3" s="10" t="s">
        <v>114</v>
      </c>
      <c r="L3" t="s">
        <v>132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2.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120</v>
      </c>
      <c r="F3" s="10" t="s">
        <v>114</v>
      </c>
      <c r="I3" s="14" t="s">
        <v>20</v>
      </c>
      <c r="J3" s="10" t="s">
        <v>114</v>
      </c>
      <c r="L3" t="s">
        <v>133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1.1640625" customWidth="1"/>
  </cols>
  <sheetData>
    <row r="1" spans="1:12" s="3" customFormat="1" ht="123.75" customHeight="1" x14ac:dyDescent="0.2">
      <c r="A1" s="29"/>
      <c r="B1" s="29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123</v>
      </c>
    </row>
    <row r="3" spans="1:12" ht="73.5" customHeight="1" x14ac:dyDescent="0.2">
      <c r="C3" s="10">
        <v>1</v>
      </c>
      <c r="D3" s="14" t="s">
        <v>120</v>
      </c>
      <c r="F3" s="10" t="s">
        <v>114</v>
      </c>
      <c r="I3" s="14" t="s">
        <v>20</v>
      </c>
      <c r="J3" s="10" t="s">
        <v>114</v>
      </c>
    </row>
    <row r="4" spans="1:12" ht="73.5" customHeight="1" x14ac:dyDescent="0.2">
      <c r="L4" t="s">
        <v>132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K101"/>
  <sheetViews>
    <sheetView zoomScale="98" zoomScaleNormal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:XFD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9"/>
      <c r="B1" s="29"/>
      <c r="C1" s="12"/>
      <c r="D1" s="11" t="s">
        <v>16</v>
      </c>
      <c r="E1" s="14" t="s">
        <v>20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120</v>
      </c>
      <c r="F3" s="10" t="s">
        <v>115</v>
      </c>
      <c r="I3" s="14" t="s">
        <v>20</v>
      </c>
      <c r="J3" s="10" t="s">
        <v>115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423E7AC55A6459ACEC06E5E814D90" ma:contentTypeVersion="4" ma:contentTypeDescription="Create a new document." ma:contentTypeScope="" ma:versionID="80a5ea336eade56cd4190bf8e02c1e40">
  <xsd:schema xmlns:xsd="http://www.w3.org/2001/XMLSchema" xmlns:xs="http://www.w3.org/2001/XMLSchema" xmlns:p="http://schemas.microsoft.com/office/2006/metadata/properties" xmlns:ns2="1aaa7860-e365-48b3-9dfb-e022aacfffec" targetNamespace="http://schemas.microsoft.com/office/2006/metadata/properties" ma:root="true" ma:fieldsID="b7dbafb4370e302c8c7dfd50f7be579b" ns2:_="">
    <xsd:import namespace="1aaa7860-e365-48b3-9dfb-e022aacff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a7860-e365-48b3-9dfb-e022aacff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979F74-D131-44F1-BFE1-9E686FBA1AAE}"/>
</file>

<file path=customXml/itemProps2.xml><?xml version="1.0" encoding="utf-8"?>
<ds:datastoreItem xmlns:ds="http://schemas.openxmlformats.org/officeDocument/2006/customXml" ds:itemID="{5183CDB3-C61B-472D-9A40-31424877E3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11E5A-37B4-4FB5-B09C-FEB31318DF4D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1aaa7860-e365-48b3-9dfb-e022aacfff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113</vt:i4>
      </vt:variant>
      <vt:variant>
        <vt:lpstr>Named Ranges</vt:lpstr>
      </vt:variant>
      <vt:variant>
        <vt:i4>68</vt:i4>
      </vt:variant>
    </vt:vector>
  </HeadingPairs>
  <TitlesOfParts>
    <vt:vector size="181" baseType="lpstr">
      <vt:lpstr>Map</vt:lpstr>
      <vt:lpstr>Summary</vt:lpstr>
      <vt:lpstr>Template</vt:lpstr>
      <vt:lpstr>new0001</vt:lpstr>
      <vt:lpstr>n0002</vt:lpstr>
      <vt:lpstr>n0003</vt:lpstr>
      <vt:lpstr>n0004</vt:lpstr>
      <vt:lpstr>n0009</vt:lpstr>
      <vt:lpstr>n0016</vt:lpstr>
      <vt:lpstr>n0017</vt:lpstr>
      <vt:lpstr>n0018</vt:lpstr>
      <vt:lpstr>n0019</vt:lpstr>
      <vt:lpstr>n0020</vt:lpstr>
      <vt:lpstr>n0021</vt:lpstr>
      <vt:lpstr>n0022</vt:lpstr>
      <vt:lpstr>n0023</vt:lpstr>
      <vt:lpstr>n0024</vt:lpstr>
      <vt:lpstr>n0025</vt:lpstr>
      <vt:lpstr>n0026</vt:lpstr>
      <vt:lpstr>n0027</vt:lpstr>
      <vt:lpstr>n0028</vt:lpstr>
      <vt:lpstr>n0029</vt:lpstr>
      <vt:lpstr>n0040</vt:lpstr>
      <vt:lpstr>n0041</vt:lpstr>
      <vt:lpstr>n0048</vt:lpstr>
      <vt:lpstr>n0049</vt:lpstr>
      <vt:lpstr>n0064</vt:lpstr>
      <vt:lpstr>n0073</vt:lpstr>
      <vt:lpstr>n0077</vt:lpstr>
      <vt:lpstr>n0078</vt:lpstr>
      <vt:lpstr>n0080</vt:lpstr>
      <vt:lpstr>n0083</vt:lpstr>
      <vt:lpstr>n0086</vt:lpstr>
      <vt:lpstr>n0087</vt:lpstr>
      <vt:lpstr>n0090</vt:lpstr>
      <vt:lpstr>n0091</vt:lpstr>
      <vt:lpstr>n0092</vt:lpstr>
      <vt:lpstr>n0093</vt:lpstr>
      <vt:lpstr>n0094</vt:lpstr>
      <vt:lpstr>n0096</vt:lpstr>
      <vt:lpstr>n0168</vt:lpstr>
      <vt:lpstr>n0169</vt:lpstr>
      <vt:lpstr>n0170</vt:lpstr>
      <vt:lpstr>n0172</vt:lpstr>
      <vt:lpstr>n1348</vt:lpstr>
      <vt:lpstr>n1351</vt:lpstr>
      <vt:lpstr>n1574</vt:lpstr>
      <vt:lpstr>Sheet21</vt:lpstr>
      <vt:lpstr>0002</vt:lpstr>
      <vt:lpstr>0003</vt:lpstr>
      <vt:lpstr>0004</vt:lpstr>
      <vt:lpstr>0016</vt:lpstr>
      <vt:lpstr>0017</vt:lpstr>
      <vt:lpstr>0018</vt:lpstr>
      <vt:lpstr>0019</vt:lpstr>
      <vt:lpstr>0020</vt:lpstr>
      <vt:lpstr>0021</vt:lpstr>
      <vt:lpstr>0022</vt:lpstr>
      <vt:lpstr>0023</vt:lpstr>
      <vt:lpstr>0024</vt:lpstr>
      <vt:lpstr>0025</vt:lpstr>
      <vt:lpstr>0026</vt:lpstr>
      <vt:lpstr>0027</vt:lpstr>
      <vt:lpstr>0028</vt:lpstr>
      <vt:lpstr>0029</vt:lpstr>
      <vt:lpstr>0040</vt:lpstr>
      <vt:lpstr>0041</vt:lpstr>
      <vt:lpstr>0048</vt:lpstr>
      <vt:lpstr>0049</vt:lpstr>
      <vt:lpstr>0064</vt:lpstr>
      <vt:lpstr>0073</vt:lpstr>
      <vt:lpstr>0077</vt:lpstr>
      <vt:lpstr>0078</vt:lpstr>
      <vt:lpstr>0080</vt:lpstr>
      <vt:lpstr>0083</vt:lpstr>
      <vt:lpstr>0086</vt:lpstr>
      <vt:lpstr>0087</vt:lpstr>
      <vt:lpstr>0090</vt:lpstr>
      <vt:lpstr>0091</vt:lpstr>
      <vt:lpstr>0092</vt:lpstr>
      <vt:lpstr>0093</vt:lpstr>
      <vt:lpstr>0094</vt:lpstr>
      <vt:lpstr>0096</vt:lpstr>
      <vt:lpstr>0168</vt:lpstr>
      <vt:lpstr>0169</vt:lpstr>
      <vt:lpstr>0170</vt:lpstr>
      <vt:lpstr>0172</vt:lpstr>
      <vt:lpstr>0247</vt:lpstr>
      <vt:lpstr>0251</vt:lpstr>
      <vt:lpstr>0252</vt:lpstr>
      <vt:lpstr>0253</vt:lpstr>
      <vt:lpstr>0254</vt:lpstr>
      <vt:lpstr>0255</vt:lpstr>
      <vt:lpstr>0259</vt:lpstr>
      <vt:lpstr>0264</vt:lpstr>
      <vt:lpstr>0265</vt:lpstr>
      <vt:lpstr>0266</vt:lpstr>
      <vt:lpstr>0267</vt:lpstr>
      <vt:lpstr>0268</vt:lpstr>
      <vt:lpstr>0271</vt:lpstr>
      <vt:lpstr>0574</vt:lpstr>
      <vt:lpstr>1348</vt:lpstr>
      <vt:lpstr>1351</vt:lpstr>
      <vt:lpstr>1473</vt:lpstr>
      <vt:lpstr>1574</vt:lpstr>
      <vt:lpstr>SL_between 86 &amp; 87</vt:lpstr>
      <vt:lpstr>SL_Grinell x Logan East</vt:lpstr>
      <vt:lpstr>SL_Grinell x Logan West</vt:lpstr>
      <vt:lpstr>SL_Mather x Albright</vt:lpstr>
      <vt:lpstr>SL_Mather x Grinell</vt:lpstr>
      <vt:lpstr>SL_Mather x Ruhle</vt:lpstr>
      <vt:lpstr>SL_Mather x Sperry</vt:lpstr>
      <vt:lpstr>SL_near 574</vt:lpstr>
      <vt:lpstr>'0002'!Print_Titles</vt:lpstr>
      <vt:lpstr>'0003'!Print_Titles</vt:lpstr>
      <vt:lpstr>'0004'!Print_Titles</vt:lpstr>
      <vt:lpstr>'0016'!Print_Titles</vt:lpstr>
      <vt:lpstr>'0017'!Print_Titles</vt:lpstr>
      <vt:lpstr>'0018'!Print_Titles</vt:lpstr>
      <vt:lpstr>'0019'!Print_Titles</vt:lpstr>
      <vt:lpstr>'0020'!Print_Titles</vt:lpstr>
      <vt:lpstr>'0021'!Print_Titles</vt:lpstr>
      <vt:lpstr>'0022'!Print_Titles</vt:lpstr>
      <vt:lpstr>'0023'!Print_Titles</vt:lpstr>
      <vt:lpstr>'0024'!Print_Titles</vt:lpstr>
      <vt:lpstr>'0025'!Print_Titles</vt:lpstr>
      <vt:lpstr>'0026'!Print_Titles</vt:lpstr>
      <vt:lpstr>'0027'!Print_Titles</vt:lpstr>
      <vt:lpstr>'0028'!Print_Titles</vt:lpstr>
      <vt:lpstr>'0029'!Print_Titles</vt:lpstr>
      <vt:lpstr>'0040'!Print_Titles</vt:lpstr>
      <vt:lpstr>'0041'!Print_Titles</vt:lpstr>
      <vt:lpstr>'0048'!Print_Titles</vt:lpstr>
      <vt:lpstr>'0049'!Print_Titles</vt:lpstr>
      <vt:lpstr>'0064'!Print_Titles</vt:lpstr>
      <vt:lpstr>'0073'!Print_Titles</vt:lpstr>
      <vt:lpstr>'0077'!Print_Titles</vt:lpstr>
      <vt:lpstr>'0078'!Print_Titles</vt:lpstr>
      <vt:lpstr>'0080'!Print_Titles</vt:lpstr>
      <vt:lpstr>'0083'!Print_Titles</vt:lpstr>
      <vt:lpstr>'0086'!Print_Titles</vt:lpstr>
      <vt:lpstr>'0087'!Print_Titles</vt:lpstr>
      <vt:lpstr>'0090'!Print_Titles</vt:lpstr>
      <vt:lpstr>'0091'!Print_Titles</vt:lpstr>
      <vt:lpstr>'0092'!Print_Titles</vt:lpstr>
      <vt:lpstr>'0093'!Print_Titles</vt:lpstr>
      <vt:lpstr>'0094'!Print_Titles</vt:lpstr>
      <vt:lpstr>'0096'!Print_Titles</vt:lpstr>
      <vt:lpstr>'0168'!Print_Titles</vt:lpstr>
      <vt:lpstr>'0169'!Print_Titles</vt:lpstr>
      <vt:lpstr>'0170'!Print_Titles</vt:lpstr>
      <vt:lpstr>'0172'!Print_Titles</vt:lpstr>
      <vt:lpstr>'0247'!Print_Titles</vt:lpstr>
      <vt:lpstr>'0251'!Print_Titles</vt:lpstr>
      <vt:lpstr>'0252'!Print_Titles</vt:lpstr>
      <vt:lpstr>'0253'!Print_Titles</vt:lpstr>
      <vt:lpstr>'0254'!Print_Titles</vt:lpstr>
      <vt:lpstr>'0255'!Print_Titles</vt:lpstr>
      <vt:lpstr>'0259'!Print_Titles</vt:lpstr>
      <vt:lpstr>'0264'!Print_Titles</vt:lpstr>
      <vt:lpstr>'0265'!Print_Titles</vt:lpstr>
      <vt:lpstr>'0266'!Print_Titles</vt:lpstr>
      <vt:lpstr>'0267'!Print_Titles</vt:lpstr>
      <vt:lpstr>'0268'!Print_Titles</vt:lpstr>
      <vt:lpstr>'0271'!Print_Titles</vt:lpstr>
      <vt:lpstr>'0574'!Print_Titles</vt:lpstr>
      <vt:lpstr>'1348'!Print_Titles</vt:lpstr>
      <vt:lpstr>'1351'!Print_Titles</vt:lpstr>
      <vt:lpstr>'1473'!Print_Titles</vt:lpstr>
      <vt:lpstr>'1574'!Print_Titles</vt:lpstr>
      <vt:lpstr>'n0009'!Print_Titles</vt:lpstr>
      <vt:lpstr>'SL_between 86 &amp; 87'!Print_Titles</vt:lpstr>
      <vt:lpstr>'SL_Grinell x Logan East'!Print_Titles</vt:lpstr>
      <vt:lpstr>'SL_Grinell x Logan West'!Print_Titles</vt:lpstr>
      <vt:lpstr>'SL_Mather x Albright'!Print_Titles</vt:lpstr>
      <vt:lpstr>'SL_Mather x Grinell'!Print_Titles</vt:lpstr>
      <vt:lpstr>'SL_Mather x Ruhle'!Print_Titles</vt:lpstr>
      <vt:lpstr>'SL_Mather x Sperry'!Print_Titles</vt:lpstr>
      <vt:lpstr>'SL_near 574'!Print_Titles</vt:lpstr>
      <vt:lpstr>Summary!Print_Titles</vt:lpstr>
      <vt:lpstr>Template!Print_Titles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2020-09-21T16:30:17Z</cp:lastPrinted>
  <dcterms:created xsi:type="dcterms:W3CDTF">2006-09-16T00:00:00Z</dcterms:created>
  <dcterms:modified xsi:type="dcterms:W3CDTF">2020-09-21T16:30:19Z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0x010100965423E7AC55A6459ACEC06E5E814D90</vt:lpwstr>
  </property>
</Properties>
</file>