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913"/>
  <workbookPr filterPrivacy="1" defaultThemeVersion="124226"/>
  <xr:revisionPtr revIDLastSave="2" documentId="13_ncr:1_{BB4D9E13-DF56-40B0-ABA2-0E8BC647E5F1}" xr6:coauthVersionLast="45" xr6:coauthVersionMax="45" xr10:uidLastSave="{E5270154-3243-0744-AFE3-367060EAC40D}"/>
  <bookViews>
    <workbookView xWindow="380" yWindow="460" windowWidth="33220" windowHeight="18540" tabRatio="759" activeTab="10" xr2:uid="{00000000-000D-0000-FFFF-FFFF00000000}"/>
  </bookViews>
  <sheets>
    <sheet name="Map" sheetId="8" r:id="rId1"/>
    <sheet name="Summary" sheetId="6" r:id="rId2"/>
    <sheet name="Template" sheetId="7" r:id="rId3"/>
    <sheet name="0126" sheetId="9" r:id="rId4"/>
    <sheet name="0382" sheetId="10" r:id="rId5"/>
    <sheet name="0383" sheetId="11" r:id="rId6"/>
    <sheet name="0387" sheetId="12" r:id="rId7"/>
    <sheet name="0388" sheetId="13" r:id="rId8"/>
    <sheet name="1159" sheetId="14" r:id="rId9"/>
    <sheet name="1529" sheetId="15" r:id="rId10"/>
    <sheet name="1529_0" sheetId="17" r:id="rId11"/>
    <sheet name="1557" sheetId="18" r:id="rId12"/>
    <sheet name="1570" sheetId="16" r:id="rId13"/>
    <sheet name="Goat Lick" sheetId="19" r:id="rId14"/>
    <sheet name="SL" sheetId="20" r:id="rId15"/>
  </sheets>
  <definedNames>
    <definedName name="_xlnm.Print_Titles" localSheetId="3">'0126'!$1:$2</definedName>
    <definedName name="_xlnm.Print_Titles" localSheetId="4">'0382'!$1:$2</definedName>
    <definedName name="_xlnm.Print_Titles" localSheetId="5">'0383'!$1:$2</definedName>
    <definedName name="_xlnm.Print_Titles" localSheetId="6">'0387'!$1:$2</definedName>
    <definedName name="_xlnm.Print_Titles" localSheetId="7">'0388'!$1:$2</definedName>
    <definedName name="_xlnm.Print_Titles" localSheetId="8">'1159'!$1:$2</definedName>
    <definedName name="_xlnm.Print_Titles" localSheetId="9">'1529'!$1:$2</definedName>
    <definedName name="_xlnm.Print_Titles" localSheetId="10">'1529_0'!$1:$2</definedName>
    <definedName name="_xlnm.Print_Titles" localSheetId="11">'1557'!$1:$2</definedName>
    <definedName name="_xlnm.Print_Titles" localSheetId="12">'1570'!$1:$2</definedName>
    <definedName name="_xlnm.Print_Titles" localSheetId="13">'Goat Lick'!$1:$2</definedName>
    <definedName name="_xlnm.Print_Titles" localSheetId="14">SL!$1:$2</definedName>
    <definedName name="_xlnm.Print_Titles" localSheetId="1">Summary!$1:$1</definedName>
    <definedName name="_xlnm.Print_Titles" localSheetId="2">Template!$1:$2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16" i="6" l="1"/>
  <c r="C16" i="6"/>
  <c r="B16" i="6"/>
  <c r="E16" i="6"/>
  <c r="D15" i="6"/>
  <c r="C15" i="6"/>
  <c r="B15" i="6"/>
  <c r="E15" i="6"/>
  <c r="D14" i="6"/>
  <c r="D13" i="6"/>
  <c r="D12" i="6"/>
  <c r="D11" i="6"/>
  <c r="D10" i="6"/>
  <c r="D9" i="6"/>
  <c r="D8" i="6"/>
  <c r="D7" i="6"/>
  <c r="D6" i="6"/>
  <c r="D5" i="6"/>
  <c r="C14" i="6"/>
  <c r="B14" i="6"/>
  <c r="E14" i="6"/>
  <c r="C13" i="6"/>
  <c r="B13" i="6"/>
  <c r="E13" i="6"/>
  <c r="C12" i="6"/>
  <c r="B12" i="6"/>
  <c r="C11" i="6"/>
  <c r="B11" i="6"/>
  <c r="C10" i="6"/>
  <c r="B10" i="6"/>
  <c r="C9" i="6"/>
  <c r="B9" i="6"/>
  <c r="C8" i="6"/>
  <c r="B8" i="6"/>
  <c r="C7" i="6"/>
  <c r="B7" i="6"/>
  <c r="C6" i="6"/>
  <c r="B6" i="6"/>
  <c r="C5" i="6"/>
  <c r="B5" i="6"/>
  <c r="E9" i="6"/>
  <c r="E10" i="6"/>
  <c r="E6" i="6"/>
  <c r="E11" i="6"/>
  <c r="E7" i="6"/>
  <c r="E8" i="6"/>
  <c r="E12" i="6"/>
  <c r="C3" i="6"/>
  <c r="D3" i="6"/>
  <c r="E5" i="6"/>
  <c r="B3" i="6"/>
  <c r="E3" i="6"/>
</calcChain>
</file>

<file path=xl/sharedStrings.xml><?xml version="1.0" encoding="utf-8"?>
<sst xmlns="http://schemas.openxmlformats.org/spreadsheetml/2006/main" count="259" uniqueCount="65">
  <si>
    <t>Picture (Wide)</t>
  </si>
  <si>
    <t>Picture (Detail)</t>
  </si>
  <si>
    <t>Type of Luminaire</t>
  </si>
  <si>
    <t>Light Control Mechanism</t>
  </si>
  <si>
    <t>Shielded?</t>
  </si>
  <si>
    <t>Wattage</t>
  </si>
  <si>
    <t>Bulb Type</t>
  </si>
  <si>
    <t>Notes</t>
  </si>
  <si>
    <t>Purpose / Application</t>
  </si>
  <si>
    <t>Compliant?</t>
  </si>
  <si>
    <t>Building Number</t>
  </si>
  <si>
    <t>Number of Lighting Fixtures</t>
  </si>
  <si>
    <t>Light No.</t>
  </si>
  <si>
    <t>Number of Compliant Fixtures</t>
  </si>
  <si>
    <t>Number of Non-Compliant Fixtures</t>
  </si>
  <si>
    <t>Unknown Compliance</t>
  </si>
  <si>
    <t>Building Type:</t>
  </si>
  <si>
    <t>This page updates automatically!!! 
Do not modify!</t>
  </si>
  <si>
    <t>Grand Totals</t>
  </si>
  <si>
    <t>0126</t>
  </si>
  <si>
    <t>0382</t>
  </si>
  <si>
    <t>0383</t>
  </si>
  <si>
    <t>0387</t>
  </si>
  <si>
    <t>0388</t>
  </si>
  <si>
    <t>1159</t>
  </si>
  <si>
    <t>1529</t>
  </si>
  <si>
    <t>1529_0</t>
  </si>
  <si>
    <t>1557</t>
  </si>
  <si>
    <t>1570</t>
  </si>
  <si>
    <t>No Lights</t>
  </si>
  <si>
    <t>Shed</t>
  </si>
  <si>
    <t>Ranger Station</t>
  </si>
  <si>
    <t>Well House</t>
  </si>
  <si>
    <t>Restroom</t>
  </si>
  <si>
    <t>Barn</t>
  </si>
  <si>
    <t>Dorm</t>
  </si>
  <si>
    <t>Woodshed</t>
  </si>
  <si>
    <t>Garage</t>
  </si>
  <si>
    <t>Bare Bulb</t>
  </si>
  <si>
    <t>N</t>
  </si>
  <si>
    <t>Incandescent</t>
  </si>
  <si>
    <t>Entry Way Light</t>
  </si>
  <si>
    <t>Triple Flood Light</t>
  </si>
  <si>
    <t>General Light</t>
  </si>
  <si>
    <t>Wall Lantern</t>
  </si>
  <si>
    <t>Ceiling</t>
  </si>
  <si>
    <t>Patio Light</t>
  </si>
  <si>
    <t>Post</t>
  </si>
  <si>
    <t>Goat Lick</t>
  </si>
  <si>
    <t>SL</t>
  </si>
  <si>
    <t>Recommendation</t>
  </si>
  <si>
    <t>Rec</t>
  </si>
  <si>
    <t>PAR 16 Amber LED</t>
  </si>
  <si>
    <t>Review suggestions for streetlights in other GNP developed areas</t>
  </si>
  <si>
    <t xml:space="preserve">Historic structure with non-historic fixture. Replace with period appropriate. </t>
  </si>
  <si>
    <t>Raymond RB-8W</t>
  </si>
  <si>
    <t>Calvin Wall Mount</t>
  </si>
  <si>
    <t>Not historic fixture- replace with period appropriate fixture</t>
  </si>
  <si>
    <t xml:space="preserve"> Raymond RB-8W</t>
  </si>
  <si>
    <t xml:space="preserve">Not historic fixture-replace with period appropriate fixture </t>
  </si>
  <si>
    <t>Calvin Wall mount</t>
  </si>
  <si>
    <t>Historic structure with non-historic fixture, replace with period approriate</t>
  </si>
  <si>
    <t>Replace bulb with PAR 16</t>
  </si>
  <si>
    <t>Not contributing to historic district</t>
  </si>
  <si>
    <t>likely mounted horizontally, use non-shielded PAR 16 amber LED Bulb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</si>
</sst>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sz val="11"/>
      <color rgb="FF9C0006"/>
      <name val="Calibri"/>
      <family val="2"/>
      <scheme val="minor"/>
    </font>
    <font>
      <sz val="20"/>
      <color rgb="FF9C0006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  <fill>
      <patternFill patternType="solid">
        <fgColor rgb="FFFFC7CE"/>
      </patternFill>
    </fill>
    <fill>
      <patternFill patternType="solid">
        <fgColor rgb="FFA5A5A5"/>
      </patternFill>
    </fill>
    <fill>
      <patternFill patternType="solid">
        <fgColor theme="0" tint="-0.24994659260841701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3">
    <xf numFmtId="0" fontId="0" fillId="0" borderId="0"/>
    <xf numFmtId="0" fontId="2" fillId="0" borderId="1" applyNumberFormat="0" applyFill="0" applyAlignment="0" applyProtection="0"/>
    <xf numFmtId="0" fontId="3" fillId="3" borderId="0" applyNumberFormat="0" applyBorder="0" applyAlignment="0" applyProtection="0"/>
  </cellStyleXfs>
  <cellXfs count="23">
    <xf numFmtId="0" fontId="0" fillId="0" borderId="0" xfId="0"/>
    <xf numFmtId="0" fontId="1" fillId="2" borderId="0" xfId="0" applyFont="1" applyFill="1"/>
    <xf numFmtId="0" fontId="1" fillId="0" borderId="0" xfId="0" applyFont="1" applyAlignment="1">
      <alignment wrapText="1"/>
    </xf>
    <xf numFmtId="0" fontId="0" fillId="0" borderId="0" xfId="0" applyFont="1"/>
    <xf numFmtId="0" fontId="0" fillId="0" borderId="0" xfId="0" applyFont="1" applyAlignment="1">
      <alignment horizontal="center" wrapText="1"/>
    </xf>
    <xf numFmtId="0" fontId="0" fillId="0" borderId="0" xfId="0" quotePrefix="1"/>
    <xf numFmtId="0" fontId="1" fillId="2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wrapText="1"/>
    </xf>
    <xf numFmtId="0" fontId="1" fillId="2" borderId="0" xfId="0" applyFont="1" applyFill="1" applyAlignment="1">
      <alignment horizontal="center" wrapText="1"/>
    </xf>
    <xf numFmtId="0" fontId="0" fillId="0" borderId="0" xfId="0" applyAlignment="1">
      <alignment horizontal="center" wrapText="1"/>
    </xf>
    <xf numFmtId="0" fontId="1" fillId="0" borderId="0" xfId="0" applyFont="1" applyAlignment="1">
      <alignment horizontal="right" wrapText="1"/>
    </xf>
    <xf numFmtId="0" fontId="0" fillId="0" borderId="0" xfId="0" quotePrefix="1" applyAlignment="1">
      <alignment horizontal="center" wrapText="1"/>
    </xf>
    <xf numFmtId="0" fontId="1" fillId="2" borderId="0" xfId="0" applyFont="1" applyFill="1" applyAlignment="1">
      <alignment horizontal="left" wrapText="1"/>
    </xf>
    <xf numFmtId="0" fontId="0" fillId="0" borderId="0" xfId="0" applyAlignment="1">
      <alignment horizontal="left" wrapText="1"/>
    </xf>
    <xf numFmtId="0" fontId="0" fillId="0" borderId="0" xfId="0" applyFont="1" applyAlignment="1">
      <alignment horizontal="left" wrapText="1"/>
    </xf>
    <xf numFmtId="0" fontId="1" fillId="5" borderId="0" xfId="0" applyFont="1" applyFill="1" applyAlignment="1">
      <alignment wrapText="1"/>
    </xf>
    <xf numFmtId="0" fontId="1" fillId="5" borderId="0" xfId="0" applyFont="1" applyFill="1" applyAlignment="1">
      <alignment horizontal="center" wrapText="1"/>
    </xf>
    <xf numFmtId="0" fontId="4" fillId="3" borderId="0" xfId="2" applyFont="1" applyAlignment="1">
      <alignment horizontal="center" wrapText="1"/>
    </xf>
    <xf numFmtId="0" fontId="2" fillId="4" borderId="1" xfId="1" applyFill="1" applyAlignment="1">
      <alignment wrapText="1"/>
    </xf>
    <xf numFmtId="0" fontId="2" fillId="4" borderId="1" xfId="1" applyFill="1" applyAlignment="1">
      <alignment horizontal="center" wrapText="1"/>
    </xf>
    <xf numFmtId="0" fontId="0" fillId="0" borderId="0" xfId="0" applyAlignment="1">
      <alignment wrapText="1"/>
    </xf>
    <xf numFmtId="0" fontId="1" fillId="0" borderId="0" xfId="0" applyFont="1" applyAlignment="1">
      <alignment horizontal="center"/>
    </xf>
  </cellXfs>
  <cellStyles count="3">
    <cellStyle name="Bad" xfId="2" builtinId="27"/>
    <cellStyle name="Heading 1" xfId="1" builtinId="16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../media/image6.jpeg"/><Relationship Id="rId1" Type="http://schemas.openxmlformats.org/officeDocument/2006/relationships/image" Target="../media/image5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jpeg"/><Relationship Id="rId1" Type="http://schemas.openxmlformats.org/officeDocument/2006/relationships/image" Target="../media/image8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jpeg"/><Relationship Id="rId2" Type="http://schemas.openxmlformats.org/officeDocument/2006/relationships/image" Target="../media/image15.jpeg"/><Relationship Id="rId1" Type="http://schemas.openxmlformats.org/officeDocument/2006/relationships/image" Target="../media/image14.jpe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jpeg"/><Relationship Id="rId3" Type="http://schemas.openxmlformats.org/officeDocument/2006/relationships/image" Target="../media/image19.jpeg"/><Relationship Id="rId7" Type="http://schemas.openxmlformats.org/officeDocument/2006/relationships/image" Target="../media/image23.jpeg"/><Relationship Id="rId2" Type="http://schemas.openxmlformats.org/officeDocument/2006/relationships/image" Target="../media/image18.jpeg"/><Relationship Id="rId1" Type="http://schemas.openxmlformats.org/officeDocument/2006/relationships/image" Target="../media/image17.jpeg"/><Relationship Id="rId6" Type="http://schemas.openxmlformats.org/officeDocument/2006/relationships/image" Target="../media/image22.jpeg"/><Relationship Id="rId5" Type="http://schemas.openxmlformats.org/officeDocument/2006/relationships/image" Target="../media/image21.jpeg"/><Relationship Id="rId4" Type="http://schemas.openxmlformats.org/officeDocument/2006/relationships/image" Target="../media/image20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7.jpeg"/><Relationship Id="rId1" Type="http://schemas.openxmlformats.org/officeDocument/2006/relationships/image" Target="../media/image26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0.jpeg"/><Relationship Id="rId7" Type="http://schemas.openxmlformats.org/officeDocument/2006/relationships/image" Target="../media/image34.jpeg"/><Relationship Id="rId2" Type="http://schemas.openxmlformats.org/officeDocument/2006/relationships/image" Target="../media/image29.jpeg"/><Relationship Id="rId1" Type="http://schemas.openxmlformats.org/officeDocument/2006/relationships/image" Target="../media/image28.jpeg"/><Relationship Id="rId6" Type="http://schemas.openxmlformats.org/officeDocument/2006/relationships/image" Target="../media/image33.jpeg"/><Relationship Id="rId5" Type="http://schemas.openxmlformats.org/officeDocument/2006/relationships/image" Target="../media/image32.jpeg"/><Relationship Id="rId4" Type="http://schemas.openxmlformats.org/officeDocument/2006/relationships/image" Target="../media/image3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362712</xdr:colOff>
      <xdr:row>52</xdr:row>
      <xdr:rowOff>103632</xdr:rowOff>
    </xdr:to>
    <xdr:pic>
      <xdr:nvPicPr>
        <xdr:cNvPr id="2" name="Picture 1" descr="pic6769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7677912" cy="1000963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9720</xdr:colOff>
      <xdr:row>0</xdr:row>
      <xdr:rowOff>0</xdr:rowOff>
    </xdr:from>
    <xdr:to>
      <xdr:col>1</xdr:col>
      <xdr:colOff>981660</xdr:colOff>
      <xdr:row>0</xdr:row>
      <xdr:rowOff>1566920</xdr:rowOff>
    </xdr:to>
    <xdr:pic>
      <xdr:nvPicPr>
        <xdr:cNvPr id="2" name="Picture 1" descr="GNP_Walton_0126_0001.jp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720" y="0"/>
          <a:ext cx="2361812" cy="15745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1370432</xdr:colOff>
      <xdr:row>2</xdr:row>
      <xdr:rowOff>913622</xdr:rowOff>
    </xdr:to>
    <xdr:pic>
      <xdr:nvPicPr>
        <xdr:cNvPr id="3" name="Picture 2" descr="GNP_Walton_0126_0003.jpg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370432" cy="9136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1341276</xdr:colOff>
      <xdr:row>2</xdr:row>
      <xdr:rowOff>893621</xdr:rowOff>
    </xdr:to>
    <xdr:pic>
      <xdr:nvPicPr>
        <xdr:cNvPr id="4" name="Picture 3" descr="GNP_Walton_0126_0003a.jpg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1341276" cy="89362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986518</xdr:colOff>
      <xdr:row>1</xdr:row>
      <xdr:rowOff>9719</xdr:rowOff>
    </xdr:to>
    <xdr:pic>
      <xdr:nvPicPr>
        <xdr:cNvPr id="2" name="Picture 1" descr="GNP_Walton_0382_0001.jp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76390" cy="15842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379055</xdr:rowOff>
    </xdr:from>
    <xdr:to>
      <xdr:col>0</xdr:col>
      <xdr:colOff>1370434</xdr:colOff>
      <xdr:row>2</xdr:row>
      <xdr:rowOff>913622</xdr:rowOff>
    </xdr:to>
    <xdr:pic>
      <xdr:nvPicPr>
        <xdr:cNvPr id="3" name="Picture 2" descr="GNP_Walton_0382_0002.jpg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6"/>
          <a:ext cx="1370434" cy="913623"/>
        </a:xfrm>
        <a:prstGeom prst="rect">
          <a:avLst/>
        </a:prstGeom>
      </xdr:spPr>
    </xdr:pic>
    <xdr:clientData/>
  </xdr:twoCellAnchor>
  <xdr:twoCellAnchor editAs="oneCell">
    <xdr:from>
      <xdr:col>1</xdr:col>
      <xdr:colOff>23648</xdr:colOff>
      <xdr:row>2</xdr:row>
      <xdr:rowOff>23647</xdr:rowOff>
    </xdr:from>
    <xdr:to>
      <xdr:col>1</xdr:col>
      <xdr:colOff>1380154</xdr:colOff>
      <xdr:row>2</xdr:row>
      <xdr:rowOff>926766</xdr:rowOff>
    </xdr:to>
    <xdr:pic>
      <xdr:nvPicPr>
        <xdr:cNvPr id="4" name="Picture 3" descr="GNP_Walton_0382_0003a.jpg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413520" y="1977244"/>
          <a:ext cx="1356506" cy="90311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986518</xdr:colOff>
      <xdr:row>1</xdr:row>
      <xdr:rowOff>9719</xdr:rowOff>
    </xdr:to>
    <xdr:pic>
      <xdr:nvPicPr>
        <xdr:cNvPr id="2" name="Picture 1" descr="GNP_Walton_0383_0001.jp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76390" cy="15842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1370432</xdr:colOff>
      <xdr:row>2</xdr:row>
      <xdr:rowOff>913622</xdr:rowOff>
    </xdr:to>
    <xdr:pic>
      <xdr:nvPicPr>
        <xdr:cNvPr id="3" name="Picture 2" descr="GNP_Walton_0383_0002.jpg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370432" cy="9136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1357272</xdr:colOff>
      <xdr:row>2</xdr:row>
      <xdr:rowOff>903903</xdr:rowOff>
    </xdr:to>
    <xdr:pic>
      <xdr:nvPicPr>
        <xdr:cNvPr id="4" name="Picture 3" descr="GNP_Walton_0383_0002a.jpg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1357272" cy="90390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986518</xdr:colOff>
      <xdr:row>1</xdr:row>
      <xdr:rowOff>9719</xdr:rowOff>
    </xdr:to>
    <xdr:pic>
      <xdr:nvPicPr>
        <xdr:cNvPr id="2" name="Picture 1" descr="GNP_Walton_0388_0001.jpg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76390" cy="15842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1370432</xdr:colOff>
      <xdr:row>2</xdr:row>
      <xdr:rowOff>913622</xdr:rowOff>
    </xdr:to>
    <xdr:pic>
      <xdr:nvPicPr>
        <xdr:cNvPr id="3" name="Picture 2" descr="GNP_Walton_0388_0002.jpg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370432" cy="9136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2</xdr:col>
      <xdr:colOff>0</xdr:colOff>
      <xdr:row>2</xdr:row>
      <xdr:rowOff>926582</xdr:rowOff>
    </xdr:to>
    <xdr:pic>
      <xdr:nvPicPr>
        <xdr:cNvPr id="4" name="Picture 3" descr="GNP_Walton_0388_0002a.jpg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1389873" cy="92658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1001098</xdr:colOff>
      <xdr:row>1</xdr:row>
      <xdr:rowOff>19439</xdr:rowOff>
    </xdr:to>
    <xdr:pic>
      <xdr:nvPicPr>
        <xdr:cNvPr id="2" name="Picture 1" descr="GNP_Walton_1159_0001.jpg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90970" cy="15939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1370432</xdr:colOff>
      <xdr:row>2</xdr:row>
      <xdr:rowOff>913622</xdr:rowOff>
    </xdr:to>
    <xdr:pic>
      <xdr:nvPicPr>
        <xdr:cNvPr id="3" name="Picture 2" descr="GNP_Walton_1159_0002.jpg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370432" cy="9136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2</xdr:col>
      <xdr:colOff>19439</xdr:colOff>
      <xdr:row>3</xdr:row>
      <xdr:rowOff>6480</xdr:rowOff>
    </xdr:to>
    <xdr:pic>
      <xdr:nvPicPr>
        <xdr:cNvPr id="4" name="Picture 3" descr="GNP_Walton_1159_0002a.jpg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1409312" cy="93954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986518</xdr:colOff>
      <xdr:row>1</xdr:row>
      <xdr:rowOff>9719</xdr:rowOff>
    </xdr:to>
    <xdr:pic>
      <xdr:nvPicPr>
        <xdr:cNvPr id="2" name="Picture 1" descr="GNP_Walton_1529_0002.jpg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76390" cy="15842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1370432</xdr:colOff>
      <xdr:row>2</xdr:row>
      <xdr:rowOff>913622</xdr:rowOff>
    </xdr:to>
    <xdr:pic>
      <xdr:nvPicPr>
        <xdr:cNvPr id="3" name="Picture 2" descr="GNP_Walton_1529_0003.jpg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370432" cy="913622"/>
        </a:xfrm>
        <a:prstGeom prst="rect">
          <a:avLst/>
        </a:prstGeom>
      </xdr:spPr>
    </xdr:pic>
    <xdr:clientData/>
  </xdr:twoCellAnchor>
  <xdr:twoCellAnchor editAs="oneCell">
    <xdr:from>
      <xdr:col>1</xdr:col>
      <xdr:colOff>72246</xdr:colOff>
      <xdr:row>2</xdr:row>
      <xdr:rowOff>43087</xdr:rowOff>
    </xdr:from>
    <xdr:to>
      <xdr:col>1</xdr:col>
      <xdr:colOff>1367646</xdr:colOff>
      <xdr:row>2</xdr:row>
      <xdr:rowOff>905671</xdr:rowOff>
    </xdr:to>
    <xdr:pic>
      <xdr:nvPicPr>
        <xdr:cNvPr id="4" name="Picture 3" descr="GNP_Walton_1529_0003a.jpg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462118" y="1996684"/>
          <a:ext cx="1295400" cy="862584"/>
        </a:xfrm>
        <a:prstGeom prst="rect">
          <a:avLst/>
        </a:prstGeom>
      </xdr:spPr>
    </xdr:pic>
    <xdr:clientData/>
  </xdr:twoCellAnchor>
  <xdr:twoCellAnchor editAs="oneCell">
    <xdr:from>
      <xdr:col>0</xdr:col>
      <xdr:colOff>27857</xdr:colOff>
      <xdr:row>3</xdr:row>
      <xdr:rowOff>18137</xdr:rowOff>
    </xdr:from>
    <xdr:to>
      <xdr:col>0</xdr:col>
      <xdr:colOff>1371085</xdr:colOff>
      <xdr:row>3</xdr:row>
      <xdr:rowOff>913622</xdr:rowOff>
    </xdr:to>
    <xdr:pic>
      <xdr:nvPicPr>
        <xdr:cNvPr id="5" name="Picture 4" descr="GNP_Walton_1529_0004.jpg"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27857" y="2904795"/>
          <a:ext cx="1343228" cy="895485"/>
        </a:xfrm>
        <a:prstGeom prst="rect">
          <a:avLst/>
        </a:prstGeom>
      </xdr:spPr>
    </xdr:pic>
    <xdr:clientData/>
  </xdr:twoCellAnchor>
  <xdr:twoCellAnchor editAs="oneCell">
    <xdr:from>
      <xdr:col>1</xdr:col>
      <xdr:colOff>42283</xdr:colOff>
      <xdr:row>3</xdr:row>
      <xdr:rowOff>38878</xdr:rowOff>
    </xdr:from>
    <xdr:to>
      <xdr:col>1</xdr:col>
      <xdr:colOff>1382953</xdr:colOff>
      <xdr:row>3</xdr:row>
      <xdr:rowOff>932658</xdr:rowOff>
    </xdr:to>
    <xdr:pic>
      <xdr:nvPicPr>
        <xdr:cNvPr id="6" name="Picture 5" descr="GNP_Walton_1529_0004a.jpg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432155" y="2925536"/>
          <a:ext cx="1340670" cy="893780"/>
        </a:xfrm>
        <a:prstGeom prst="rect">
          <a:avLst/>
        </a:prstGeom>
      </xdr:spPr>
    </xdr:pic>
    <xdr:clientData/>
  </xdr:twoCellAnchor>
  <xdr:twoCellAnchor editAs="oneCell">
    <xdr:from>
      <xdr:col>1</xdr:col>
      <xdr:colOff>69493</xdr:colOff>
      <xdr:row>4</xdr:row>
      <xdr:rowOff>29159</xdr:rowOff>
    </xdr:from>
    <xdr:to>
      <xdr:col>1</xdr:col>
      <xdr:colOff>1379635</xdr:colOff>
      <xdr:row>4</xdr:row>
      <xdr:rowOff>901675</xdr:rowOff>
    </xdr:to>
    <xdr:pic>
      <xdr:nvPicPr>
        <xdr:cNvPr id="7" name="Picture 6" descr="GNP_Walton_1529_0004b.jpg">
          <a:extLst>
            <a:ext uri="{FF2B5EF4-FFF2-40B4-BE49-F238E27FC236}">
              <a16:creationId xmlns:a16="http://schemas.microsoft.com/office/drawing/2014/main" id="{00000000-0008-0000-09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459365" y="3848878"/>
          <a:ext cx="1310142" cy="872516"/>
        </a:xfrm>
        <a:prstGeom prst="rect">
          <a:avLst/>
        </a:prstGeom>
      </xdr:spPr>
    </xdr:pic>
    <xdr:clientData/>
  </xdr:twoCellAnchor>
  <xdr:twoCellAnchor editAs="oneCell">
    <xdr:from>
      <xdr:col>0</xdr:col>
      <xdr:colOff>21045</xdr:colOff>
      <xdr:row>5</xdr:row>
      <xdr:rowOff>40881</xdr:rowOff>
    </xdr:from>
    <xdr:to>
      <xdr:col>0</xdr:col>
      <xdr:colOff>1350994</xdr:colOff>
      <xdr:row>5</xdr:row>
      <xdr:rowOff>927514</xdr:rowOff>
    </xdr:to>
    <xdr:pic>
      <xdr:nvPicPr>
        <xdr:cNvPr id="8" name="Picture 7" descr="GNP_Walton_1529_0006.jpg">
          <a:extLst>
            <a:ext uri="{FF2B5EF4-FFF2-40B4-BE49-F238E27FC236}">
              <a16:creationId xmlns:a16="http://schemas.microsoft.com/office/drawing/2014/main" id="{00000000-0008-0000-0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21045" y="4793662"/>
          <a:ext cx="1329949" cy="886633"/>
        </a:xfrm>
        <a:prstGeom prst="rect">
          <a:avLst/>
        </a:prstGeom>
      </xdr:spPr>
    </xdr:pic>
    <xdr:clientData/>
  </xdr:twoCellAnchor>
  <xdr:twoCellAnchor editAs="oneCell">
    <xdr:from>
      <xdr:col>1</xdr:col>
      <xdr:colOff>34975</xdr:colOff>
      <xdr:row>5</xdr:row>
      <xdr:rowOff>24497</xdr:rowOff>
    </xdr:from>
    <xdr:to>
      <xdr:col>1</xdr:col>
      <xdr:colOff>1350995</xdr:colOff>
      <xdr:row>5</xdr:row>
      <xdr:rowOff>900498</xdr:rowOff>
    </xdr:to>
    <xdr:pic>
      <xdr:nvPicPr>
        <xdr:cNvPr id="9" name="Picture 8" descr="GNP_Walton_1529_0006a.jpg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424847" y="4777278"/>
          <a:ext cx="1316020" cy="87600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991378</xdr:colOff>
      <xdr:row>1</xdr:row>
      <xdr:rowOff>12959</xdr:rowOff>
    </xdr:to>
    <xdr:pic>
      <xdr:nvPicPr>
        <xdr:cNvPr id="3" name="Picture 2" descr="GNP_Walton_1557_0001.jpg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81250" cy="15875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986518</xdr:colOff>
      <xdr:row>1</xdr:row>
      <xdr:rowOff>9719</xdr:rowOff>
    </xdr:to>
    <xdr:pic>
      <xdr:nvPicPr>
        <xdr:cNvPr id="2" name="Picture 1" descr="GNP_Goat Lick_0000_0001.jpg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76390" cy="1584260"/>
        </a:xfrm>
        <a:prstGeom prst="rect">
          <a:avLst/>
        </a:prstGeom>
      </xdr:spPr>
    </xdr:pic>
    <xdr:clientData/>
  </xdr:twoCellAnchor>
  <xdr:twoCellAnchor editAs="oneCell">
    <xdr:from>
      <xdr:col>0</xdr:col>
      <xdr:colOff>1389871</xdr:colOff>
      <xdr:row>2</xdr:row>
      <xdr:rowOff>0</xdr:rowOff>
    </xdr:from>
    <xdr:to>
      <xdr:col>1</xdr:col>
      <xdr:colOff>1385012</xdr:colOff>
      <xdr:row>2</xdr:row>
      <xdr:rowOff>923342</xdr:rowOff>
    </xdr:to>
    <xdr:pic>
      <xdr:nvPicPr>
        <xdr:cNvPr id="3" name="Picture 2" descr="GNP_Goat Lick_0000_0002.jpg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9871" y="1953597"/>
          <a:ext cx="1385013" cy="92334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60040</xdr:colOff>
      <xdr:row>2</xdr:row>
      <xdr:rowOff>29158</xdr:rowOff>
    </xdr:from>
    <xdr:to>
      <xdr:col>1</xdr:col>
      <xdr:colOff>1358336</xdr:colOff>
      <xdr:row>2</xdr:row>
      <xdr:rowOff>894184</xdr:rowOff>
    </xdr:to>
    <xdr:pic>
      <xdr:nvPicPr>
        <xdr:cNvPr id="4" name="Picture 3" descr="GNP_Walton_SL1_0002a.jpg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449912" y="1982755"/>
          <a:ext cx="1298296" cy="865026"/>
        </a:xfrm>
        <a:prstGeom prst="rect">
          <a:avLst/>
        </a:prstGeom>
      </xdr:spPr>
    </xdr:pic>
    <xdr:clientData/>
  </xdr:twoCellAnchor>
  <xdr:twoCellAnchor editAs="oneCell">
    <xdr:from>
      <xdr:col>1</xdr:col>
      <xdr:colOff>42304</xdr:colOff>
      <xdr:row>3</xdr:row>
      <xdr:rowOff>29157</xdr:rowOff>
    </xdr:from>
    <xdr:to>
      <xdr:col>1</xdr:col>
      <xdr:colOff>1350648</xdr:colOff>
      <xdr:row>3</xdr:row>
      <xdr:rowOff>900818</xdr:rowOff>
    </xdr:to>
    <xdr:pic>
      <xdr:nvPicPr>
        <xdr:cNvPr id="5" name="Picture 4" descr="GNP_Walton_SL2_0002a.jpg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432176" y="2915815"/>
          <a:ext cx="1308344" cy="871661"/>
        </a:xfrm>
        <a:prstGeom prst="rect">
          <a:avLst/>
        </a:prstGeom>
      </xdr:spPr>
    </xdr:pic>
    <xdr:clientData/>
  </xdr:twoCellAnchor>
  <xdr:twoCellAnchor editAs="oneCell">
    <xdr:from>
      <xdr:col>1</xdr:col>
      <xdr:colOff>8418</xdr:colOff>
      <xdr:row>4</xdr:row>
      <xdr:rowOff>27858</xdr:rowOff>
    </xdr:from>
    <xdr:to>
      <xdr:col>1</xdr:col>
      <xdr:colOff>1352586</xdr:colOff>
      <xdr:row>4</xdr:row>
      <xdr:rowOff>923970</xdr:rowOff>
    </xdr:to>
    <xdr:pic>
      <xdr:nvPicPr>
        <xdr:cNvPr id="6" name="Picture 5" descr="GNP_Walton_SL3_0002a.jpg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98290" y="3847577"/>
          <a:ext cx="1344168" cy="8961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1370432</xdr:colOff>
      <xdr:row>2</xdr:row>
      <xdr:rowOff>913622</xdr:rowOff>
    </xdr:to>
    <xdr:pic>
      <xdr:nvPicPr>
        <xdr:cNvPr id="7" name="Picture 6" descr="GNP_Walton_SL1_0002.jpg">
          <a:extLst>
            <a:ext uri="{FF2B5EF4-FFF2-40B4-BE49-F238E27FC236}">
              <a16:creationId xmlns:a16="http://schemas.microsoft.com/office/drawing/2014/main" id="{00000000-0008-0000-0E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1953597"/>
          <a:ext cx="1370432" cy="913622"/>
        </a:xfrm>
        <a:prstGeom prst="rect">
          <a:avLst/>
        </a:prstGeom>
      </xdr:spPr>
    </xdr:pic>
    <xdr:clientData/>
  </xdr:twoCellAnchor>
  <xdr:twoCellAnchor editAs="oneCell">
    <xdr:from>
      <xdr:col>0</xdr:col>
      <xdr:colOff>13929</xdr:colOff>
      <xdr:row>3</xdr:row>
      <xdr:rowOff>33367</xdr:rowOff>
    </xdr:from>
    <xdr:to>
      <xdr:col>0</xdr:col>
      <xdr:colOff>1350995</xdr:colOff>
      <xdr:row>3</xdr:row>
      <xdr:rowOff>924744</xdr:rowOff>
    </xdr:to>
    <xdr:pic>
      <xdr:nvPicPr>
        <xdr:cNvPr id="8" name="Picture 7" descr="GNP_Walton_SL2_0002.jpg">
          <a:extLst>
            <a:ext uri="{FF2B5EF4-FFF2-40B4-BE49-F238E27FC236}">
              <a16:creationId xmlns:a16="http://schemas.microsoft.com/office/drawing/2014/main" id="{00000000-0008-0000-0E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929" y="2920025"/>
          <a:ext cx="1337066" cy="891377"/>
        </a:xfrm>
        <a:prstGeom prst="rect">
          <a:avLst/>
        </a:prstGeom>
      </xdr:spPr>
    </xdr:pic>
    <xdr:clientData/>
  </xdr:twoCellAnchor>
  <xdr:twoCellAnchor editAs="oneCell">
    <xdr:from>
      <xdr:col>0</xdr:col>
      <xdr:colOff>18138</xdr:colOff>
      <xdr:row>4</xdr:row>
      <xdr:rowOff>8418</xdr:rowOff>
    </xdr:from>
    <xdr:to>
      <xdr:col>0</xdr:col>
      <xdr:colOff>1346786</xdr:colOff>
      <xdr:row>4</xdr:row>
      <xdr:rowOff>894183</xdr:rowOff>
    </xdr:to>
    <xdr:pic>
      <xdr:nvPicPr>
        <xdr:cNvPr id="9" name="Picture 8" descr="GNP_Walton_SL3_0002.jpg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8138" y="3828137"/>
          <a:ext cx="1328648" cy="8857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971940</xdr:colOff>
      <xdr:row>0</xdr:row>
      <xdr:rowOff>1566920</xdr:rowOff>
    </xdr:to>
    <xdr:pic>
      <xdr:nvPicPr>
        <xdr:cNvPr id="10" name="Picture 9" descr="GNP_Walton_SL1_0001.jpg">
          <a:extLst>
            <a:ext uri="{FF2B5EF4-FFF2-40B4-BE49-F238E27FC236}">
              <a16:creationId xmlns:a16="http://schemas.microsoft.com/office/drawing/2014/main" id="{00000000-0008-0000-0E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0"/>
          <a:ext cx="2361812" cy="15745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"/>
  <sheetViews>
    <sheetView zoomScaleNormal="100" workbookViewId="0"/>
  </sheetViews>
  <sheetFormatPr baseColWidth="10" defaultColWidth="8.83203125" defaultRowHeight="15" x14ac:dyDescent="0.2"/>
  <sheetData/>
  <pageMargins left="0.7" right="0.7" top="0.75" bottom="0.75" header="0.3" footer="0.3"/>
  <pageSetup scale="67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16"/>
  <sheetViews>
    <sheetView workbookViewId="0">
      <selection activeCell="A16" sqref="A16:XFD16"/>
    </sheetView>
  </sheetViews>
  <sheetFormatPr baseColWidth="10" defaultColWidth="8.83203125" defaultRowHeight="15" x14ac:dyDescent="0.2"/>
  <cols>
    <col min="1" max="1" width="31.6640625" customWidth="1"/>
    <col min="2" max="4" width="16.33203125" style="7" customWidth="1"/>
    <col min="5" max="5" width="15.5" style="7" customWidth="1"/>
    <col min="7" max="7" width="45.1640625" customWidth="1"/>
  </cols>
  <sheetData>
    <row r="1" spans="1:7" s="2" customFormat="1" ht="77.25" customHeight="1" x14ac:dyDescent="0.3">
      <c r="A1" s="16" t="s">
        <v>10</v>
      </c>
      <c r="B1" s="17" t="s">
        <v>11</v>
      </c>
      <c r="C1" s="17" t="s">
        <v>13</v>
      </c>
      <c r="D1" s="17" t="s">
        <v>14</v>
      </c>
      <c r="E1" s="17" t="s">
        <v>15</v>
      </c>
      <c r="G1" s="18" t="s">
        <v>17</v>
      </c>
    </row>
    <row r="2" spans="1:7" s="2" customFormat="1" x14ac:dyDescent="0.2">
      <c r="B2" s="8"/>
      <c r="C2" s="8"/>
      <c r="D2" s="8"/>
      <c r="E2" s="8"/>
    </row>
    <row r="3" spans="1:7" s="2" customFormat="1" ht="22" thickBot="1" x14ac:dyDescent="0.3">
      <c r="A3" s="19" t="s">
        <v>18</v>
      </c>
      <c r="B3" s="20">
        <f>SUM(B5:B99)</f>
        <v>12</v>
      </c>
      <c r="C3" s="20">
        <f t="shared" ref="C3:E3" si="0">SUM(C5:C99)</f>
        <v>0</v>
      </c>
      <c r="D3" s="20">
        <f t="shared" si="0"/>
        <v>11</v>
      </c>
      <c r="E3" s="20">
        <f t="shared" si="0"/>
        <v>1</v>
      </c>
    </row>
    <row r="4" spans="1:7" ht="16" thickTop="1" x14ac:dyDescent="0.2"/>
    <row r="5" spans="1:7" x14ac:dyDescent="0.2">
      <c r="A5" s="5" t="s">
        <v>19</v>
      </c>
      <c r="B5" s="7">
        <f>COUNT('0126'!$C$3:$C$101)</f>
        <v>1</v>
      </c>
      <c r="C5" s="7">
        <f>COUNTIF('0126'!$J$3:$J$101,"Y")</f>
        <v>0</v>
      </c>
      <c r="D5" s="7">
        <f>COUNTIF('0126'!$J$3:$J$101,"N")</f>
        <v>1</v>
      </c>
      <c r="E5" s="7">
        <f>B5-C5-D5</f>
        <v>0</v>
      </c>
    </row>
    <row r="6" spans="1:7" x14ac:dyDescent="0.2">
      <c r="A6" s="5" t="s">
        <v>20</v>
      </c>
      <c r="B6" s="7">
        <f>COUNT('0382'!$C$3:$C$101)</f>
        <v>1</v>
      </c>
      <c r="C6" s="7">
        <f>COUNTIF('0382'!$J$3:$J$101,"Y")</f>
        <v>0</v>
      </c>
      <c r="D6" s="7">
        <f>COUNTIF('0382'!$J$3:$J$101,"N")</f>
        <v>1</v>
      </c>
      <c r="E6" s="7">
        <f t="shared" ref="E6:E14" si="1">B6-C6-D6</f>
        <v>0</v>
      </c>
    </row>
    <row r="7" spans="1:7" x14ac:dyDescent="0.2">
      <c r="A7" s="5" t="s">
        <v>21</v>
      </c>
      <c r="B7" s="7">
        <f>COUNT('0383'!$C$3:$C$101)</f>
        <v>1</v>
      </c>
      <c r="C7" s="7">
        <f>COUNTIF('0383'!$J$3:$J$101,"Y")</f>
        <v>0</v>
      </c>
      <c r="D7" s="7">
        <f>COUNTIF('0383'!$J$3:$J$101,"N")</f>
        <v>0</v>
      </c>
      <c r="E7" s="7">
        <f t="shared" si="1"/>
        <v>1</v>
      </c>
    </row>
    <row r="8" spans="1:7" x14ac:dyDescent="0.2">
      <c r="A8" s="5" t="s">
        <v>22</v>
      </c>
      <c r="B8" s="7">
        <f>COUNT('0387'!$C$3:$C$101)</f>
        <v>0</v>
      </c>
      <c r="C8" s="7">
        <f>COUNTIF('0387'!$J$3:$J$101,"Y")</f>
        <v>0</v>
      </c>
      <c r="D8" s="7">
        <f>COUNTIF('0387'!$J$3:$J$101,"N")</f>
        <v>0</v>
      </c>
      <c r="E8" s="7">
        <f t="shared" si="1"/>
        <v>0</v>
      </c>
    </row>
    <row r="9" spans="1:7" x14ac:dyDescent="0.2">
      <c r="A9" s="5" t="s">
        <v>23</v>
      </c>
      <c r="B9" s="7">
        <f>COUNT('0388'!$C$3:$C$101)</f>
        <v>1</v>
      </c>
      <c r="C9" s="7">
        <f>COUNTIF('0388'!$J$3:$J$101,"Y")</f>
        <v>0</v>
      </c>
      <c r="D9" s="7">
        <f>COUNTIF('0388'!$J$3:$J$101,"N")</f>
        <v>1</v>
      </c>
      <c r="E9" s="7">
        <f t="shared" si="1"/>
        <v>0</v>
      </c>
    </row>
    <row r="10" spans="1:7" x14ac:dyDescent="0.2">
      <c r="A10" s="5" t="s">
        <v>24</v>
      </c>
      <c r="B10" s="7">
        <f>COUNT('1159'!$C$3:$C$101)</f>
        <v>1</v>
      </c>
      <c r="C10" s="7">
        <f>COUNTIF('1159'!$J$3:$J$101,"Y")</f>
        <v>0</v>
      </c>
      <c r="D10" s="7">
        <f>COUNTIF('1159'!$J$3:$J$101,"N")</f>
        <v>1</v>
      </c>
      <c r="E10" s="7">
        <f t="shared" si="1"/>
        <v>0</v>
      </c>
    </row>
    <row r="11" spans="1:7" x14ac:dyDescent="0.2">
      <c r="A11" s="5" t="s">
        <v>25</v>
      </c>
      <c r="B11" s="7">
        <f>COUNT('1529'!$C$3:$C$101)</f>
        <v>4</v>
      </c>
      <c r="C11" s="7">
        <f>COUNTIF('1529'!$J$3:$J$101,"Y")</f>
        <v>0</v>
      </c>
      <c r="D11" s="7">
        <f>COUNTIF('1529'!$J$3:$J$101,"N")</f>
        <v>4</v>
      </c>
      <c r="E11" s="7">
        <f t="shared" si="1"/>
        <v>0</v>
      </c>
    </row>
    <row r="12" spans="1:7" x14ac:dyDescent="0.2">
      <c r="A12" s="5" t="s">
        <v>26</v>
      </c>
      <c r="B12" s="7">
        <f>COUNT('1529_0'!$C$3:$C$101)</f>
        <v>0</v>
      </c>
      <c r="C12" s="7">
        <f>COUNTIF('1529_0'!$J$3:$J$101,"Y")</f>
        <v>0</v>
      </c>
      <c r="D12" s="7">
        <f>COUNTIF('1529_0'!$J$3:$J$101,"N")</f>
        <v>0</v>
      </c>
      <c r="E12" s="7">
        <f t="shared" si="1"/>
        <v>0</v>
      </c>
    </row>
    <row r="13" spans="1:7" x14ac:dyDescent="0.2">
      <c r="A13" s="5" t="s">
        <v>27</v>
      </c>
      <c r="B13" s="7">
        <f>COUNT('1557'!$C$3:$C$101)</f>
        <v>0</v>
      </c>
      <c r="C13" s="7">
        <f>COUNTIF('1557'!$J$3:$J$101,"Y")</f>
        <v>0</v>
      </c>
      <c r="D13" s="7">
        <f>COUNTIF('1557'!$J$3:$J$101,"N")</f>
        <v>0</v>
      </c>
      <c r="E13" s="7">
        <f t="shared" si="1"/>
        <v>0</v>
      </c>
    </row>
    <row r="14" spans="1:7" x14ac:dyDescent="0.2">
      <c r="A14" s="5" t="s">
        <v>28</v>
      </c>
      <c r="B14" s="7">
        <f>COUNT('1570'!$C$3:$C$101)</f>
        <v>0</v>
      </c>
      <c r="C14" s="7">
        <f>COUNTIF('1570'!$J$3:$J$101,"Y")</f>
        <v>0</v>
      </c>
      <c r="D14" s="7">
        <f>COUNTIF('1570'!$J$3:$J$101,"N")</f>
        <v>0</v>
      </c>
      <c r="E14" s="7">
        <f t="shared" si="1"/>
        <v>0</v>
      </c>
    </row>
    <row r="15" spans="1:7" x14ac:dyDescent="0.2">
      <c r="A15" s="5" t="s">
        <v>48</v>
      </c>
      <c r="B15" s="7">
        <f>COUNT('Goat Lick'!$C$3:$C$101)</f>
        <v>0</v>
      </c>
      <c r="C15" s="7">
        <f>COUNTIF('Goat Lick'!$J$3:$J$101,"Y")</f>
        <v>0</v>
      </c>
      <c r="D15" s="7">
        <f>COUNTIF('Goat Lick'!$J$3:$J$101,"N")</f>
        <v>0</v>
      </c>
      <c r="E15" s="7">
        <f t="shared" ref="E15:E16" si="2">B15-C15-D15</f>
        <v>0</v>
      </c>
    </row>
    <row r="16" spans="1:7" x14ac:dyDescent="0.2">
      <c r="A16" s="5" t="s">
        <v>49</v>
      </c>
      <c r="B16" s="7">
        <f>COUNT(SL!$C$3:$C$101)</f>
        <v>3</v>
      </c>
      <c r="C16" s="7">
        <f>COUNTIF(SL!$J$3:$J$101,"Y")</f>
        <v>0</v>
      </c>
      <c r="D16" s="7">
        <f>COUNTIF(SL!$J$3:$J$101,"N")</f>
        <v>3</v>
      </c>
      <c r="E16" s="7">
        <f t="shared" si="2"/>
        <v>0</v>
      </c>
    </row>
  </sheetData>
  <printOptions gridLines="1"/>
  <pageMargins left="0.7" right="0.7" top="0.75" bottom="0.75" header="0.3" footer="0.3"/>
  <pageSetup scale="76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K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sqref="A1:B1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1" s="3" customFormat="1" ht="123.75" customHeight="1" x14ac:dyDescent="0.2">
      <c r="A1" s="22"/>
      <c r="B1" s="22"/>
      <c r="C1" s="12"/>
      <c r="D1" s="11" t="s">
        <v>16</v>
      </c>
      <c r="E1" s="14"/>
      <c r="F1" s="4"/>
      <c r="G1" s="4"/>
      <c r="H1" s="15"/>
      <c r="I1" s="15"/>
      <c r="J1" s="4"/>
      <c r="K1" s="15"/>
    </row>
    <row r="2" spans="1:11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1" ht="73.5" customHeight="1" x14ac:dyDescent="0.2"/>
    <row r="4" spans="1:11" ht="73.5" customHeight="1" x14ac:dyDescent="0.2"/>
    <row r="5" spans="1:11" ht="73.5" customHeight="1" x14ac:dyDescent="0.2"/>
    <row r="6" spans="1:11" ht="73.5" customHeight="1" x14ac:dyDescent="0.2"/>
    <row r="7" spans="1:11" ht="73.5" customHeight="1" x14ac:dyDescent="0.2"/>
    <row r="8" spans="1:11" ht="73.5" customHeight="1" x14ac:dyDescent="0.2"/>
    <row r="9" spans="1:11" ht="73.5" customHeight="1" x14ac:dyDescent="0.2"/>
    <row r="10" spans="1:11" ht="73.5" customHeight="1" x14ac:dyDescent="0.2"/>
    <row r="11" spans="1:11" ht="73.5" customHeight="1" x14ac:dyDescent="0.2"/>
    <row r="12" spans="1:11" ht="73.5" customHeight="1" x14ac:dyDescent="0.2"/>
    <row r="13" spans="1:11" ht="73.5" customHeight="1" x14ac:dyDescent="0.2"/>
    <row r="14" spans="1:11" ht="73.5" customHeight="1" x14ac:dyDescent="0.2"/>
    <row r="15" spans="1:11" ht="73.5" customHeight="1" x14ac:dyDescent="0.2"/>
    <row r="16" spans="1:11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L101"/>
  <sheetViews>
    <sheetView zoomScale="98" zoomScaleNormal="98" workbookViewId="0">
      <pane xSplit="3" ySplit="2" topLeftCell="G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54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31</v>
      </c>
      <c r="F1" s="4">
        <v>1932</v>
      </c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50</v>
      </c>
    </row>
    <row r="3" spans="1:12" ht="73.5" customHeight="1" x14ac:dyDescent="0.2">
      <c r="C3" s="10">
        <v>1</v>
      </c>
      <c r="D3" s="14" t="s">
        <v>38</v>
      </c>
      <c r="F3" s="10" t="s">
        <v>39</v>
      </c>
      <c r="H3" s="14" t="s">
        <v>40</v>
      </c>
      <c r="I3" s="14" t="s">
        <v>41</v>
      </c>
      <c r="J3" s="10" t="s">
        <v>39</v>
      </c>
      <c r="K3" s="14" t="s">
        <v>54</v>
      </c>
      <c r="L3" s="14" t="s">
        <v>55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4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L101"/>
  <sheetViews>
    <sheetView zoomScale="98" zoomScaleNormal="98" workbookViewId="0">
      <pane xSplit="3" ySplit="2" topLeftCell="F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45.832031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34</v>
      </c>
      <c r="F1" s="4">
        <v>1937</v>
      </c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50</v>
      </c>
    </row>
    <row r="3" spans="1:12" ht="73.5" customHeight="1" x14ac:dyDescent="0.2">
      <c r="C3" s="10">
        <v>1</v>
      </c>
      <c r="D3" s="14" t="s">
        <v>42</v>
      </c>
      <c r="F3" s="10" t="s">
        <v>39</v>
      </c>
      <c r="I3" s="14" t="s">
        <v>43</v>
      </c>
      <c r="J3" s="10" t="s">
        <v>39</v>
      </c>
      <c r="K3" s="14" t="s">
        <v>57</v>
      </c>
      <c r="L3" s="21" t="s">
        <v>56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L101"/>
  <sheetViews>
    <sheetView zoomScale="98" zoomScaleNormal="98" workbookViewId="0">
      <pane xSplit="3" ySplit="2" topLeftCell="F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8.8320312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36</v>
      </c>
      <c r="F1" s="4">
        <v>1932</v>
      </c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51</v>
      </c>
    </row>
    <row r="3" spans="1:12" ht="73.5" customHeight="1" x14ac:dyDescent="0.2">
      <c r="C3" s="10">
        <v>1</v>
      </c>
      <c r="D3" s="14" t="s">
        <v>38</v>
      </c>
      <c r="F3" s="10" t="s">
        <v>39</v>
      </c>
      <c r="H3" s="14" t="s">
        <v>40</v>
      </c>
      <c r="K3" s="14" t="s">
        <v>59</v>
      </c>
      <c r="L3" s="21" t="s">
        <v>58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6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 tint="0.39997558519241921"/>
    <pageSetUpPr fitToPage="1"/>
  </sheetPr>
  <dimension ref="A1:K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G5" sqref="G5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1" s="3" customFormat="1" ht="123.75" customHeight="1" x14ac:dyDescent="0.2">
      <c r="A1" s="22"/>
      <c r="B1" s="22"/>
      <c r="C1" s="12"/>
      <c r="D1" s="11" t="s">
        <v>16</v>
      </c>
      <c r="E1" s="14" t="s">
        <v>30</v>
      </c>
      <c r="F1" s="4"/>
      <c r="G1" s="4"/>
      <c r="H1" s="15"/>
      <c r="I1" s="15"/>
      <c r="J1" s="4"/>
      <c r="K1" s="14" t="s">
        <v>29</v>
      </c>
    </row>
    <row r="2" spans="1:11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1" ht="73.5" customHeight="1" x14ac:dyDescent="0.2"/>
    <row r="4" spans="1:11" ht="73.5" customHeight="1" x14ac:dyDescent="0.2"/>
    <row r="5" spans="1:11" ht="73.5" customHeight="1" x14ac:dyDescent="0.2"/>
    <row r="6" spans="1:11" ht="73.5" customHeight="1" x14ac:dyDescent="0.2"/>
    <row r="7" spans="1:11" ht="73.5" customHeight="1" x14ac:dyDescent="0.2"/>
    <row r="8" spans="1:11" ht="73.5" customHeight="1" x14ac:dyDescent="0.2"/>
    <row r="9" spans="1:11" ht="73.5" customHeight="1" x14ac:dyDescent="0.2"/>
    <row r="10" spans="1:11" ht="73.5" customHeight="1" x14ac:dyDescent="0.2"/>
    <row r="11" spans="1:11" ht="73.5" customHeight="1" x14ac:dyDescent="0.2"/>
    <row r="12" spans="1:11" ht="73.5" customHeight="1" x14ac:dyDescent="0.2"/>
    <row r="13" spans="1:11" ht="73.5" customHeight="1" x14ac:dyDescent="0.2"/>
    <row r="14" spans="1:11" ht="73.5" customHeight="1" x14ac:dyDescent="0.2"/>
    <row r="15" spans="1:11" ht="73.5" customHeight="1" x14ac:dyDescent="0.2"/>
    <row r="16" spans="1:11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55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L101"/>
  <sheetViews>
    <sheetView zoomScale="98" zoomScaleNormal="98" workbookViewId="0">
      <pane xSplit="3" ySplit="2" topLeftCell="E3" activePane="bottomRight" state="frozen"/>
      <selection pane="topRight" activeCell="D1" sqref="D1"/>
      <selection pane="bottomLeft" activeCell="A3" sqref="A3"/>
      <selection pane="bottomRight" activeCell="K3" sqref="K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20.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37</v>
      </c>
      <c r="F1" s="4">
        <v>1934</v>
      </c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51</v>
      </c>
    </row>
    <row r="3" spans="1:12" ht="73.5" customHeight="1" x14ac:dyDescent="0.2">
      <c r="C3" s="10">
        <v>1</v>
      </c>
      <c r="D3" s="14" t="s">
        <v>44</v>
      </c>
      <c r="F3" s="10" t="s">
        <v>39</v>
      </c>
      <c r="H3" s="14" t="s">
        <v>40</v>
      </c>
      <c r="I3" s="14" t="s">
        <v>43</v>
      </c>
      <c r="J3" s="10" t="s">
        <v>39</v>
      </c>
      <c r="K3" s="14" t="s">
        <v>61</v>
      </c>
      <c r="L3" s="14" t="s">
        <v>60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5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L101"/>
  <sheetViews>
    <sheetView zoomScale="98" zoomScaleNormal="98" workbookViewId="0">
      <pane xSplit="3" ySplit="2" topLeftCell="F3" activePane="bottomRight" state="frozen"/>
      <selection pane="topRight" activeCell="D1" sqref="D1"/>
      <selection pane="bottomLeft" activeCell="A3" sqref="A3"/>
      <selection pane="bottomRight" activeCell="K3" sqref="K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44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31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51</v>
      </c>
    </row>
    <row r="3" spans="1:12" ht="73.5" customHeight="1" x14ac:dyDescent="0.2">
      <c r="C3" s="10">
        <v>1</v>
      </c>
      <c r="D3" s="14" t="s">
        <v>44</v>
      </c>
      <c r="F3" s="10" t="s">
        <v>39</v>
      </c>
      <c r="I3" s="14" t="s">
        <v>41</v>
      </c>
      <c r="J3" s="10" t="s">
        <v>39</v>
      </c>
      <c r="K3" s="14" t="s">
        <v>63</v>
      </c>
      <c r="L3" t="s">
        <v>62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5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L101"/>
  <sheetViews>
    <sheetView zoomScale="98" zoomScaleNormal="98" workbookViewId="0">
      <pane xSplit="3" ySplit="2" topLeftCell="F3" activePane="bottomRight" state="frozen"/>
      <selection pane="topRight" activeCell="D1" sqref="D1"/>
      <selection pane="bottomLeft" activeCell="A3" sqref="A3"/>
      <selection pane="bottomRight" activeCell="L4" sqref="L4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29.5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 t="s">
        <v>35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51</v>
      </c>
    </row>
    <row r="3" spans="1:12" ht="73.5" customHeight="1" x14ac:dyDescent="0.2">
      <c r="C3" s="10">
        <v>1</v>
      </c>
      <c r="D3" s="14" t="s">
        <v>45</v>
      </c>
      <c r="F3" s="10" t="s">
        <v>39</v>
      </c>
      <c r="I3" s="14" t="s">
        <v>46</v>
      </c>
      <c r="J3" s="10" t="s">
        <v>39</v>
      </c>
      <c r="L3" s="21" t="s">
        <v>64</v>
      </c>
    </row>
    <row r="4" spans="1:12" ht="73.5" customHeight="1" x14ac:dyDescent="0.2">
      <c r="C4" s="10">
        <v>2</v>
      </c>
      <c r="D4" s="14" t="s">
        <v>44</v>
      </c>
      <c r="F4" s="10" t="s">
        <v>39</v>
      </c>
      <c r="I4" s="14" t="s">
        <v>41</v>
      </c>
      <c r="J4" s="10" t="s">
        <v>39</v>
      </c>
      <c r="L4" t="s">
        <v>52</v>
      </c>
    </row>
    <row r="5" spans="1:12" ht="73.5" customHeight="1" x14ac:dyDescent="0.2">
      <c r="C5" s="10">
        <v>3</v>
      </c>
      <c r="D5" s="14" t="s">
        <v>44</v>
      </c>
      <c r="F5" s="10" t="s">
        <v>39</v>
      </c>
      <c r="I5" s="14" t="s">
        <v>41</v>
      </c>
      <c r="J5" s="10" t="s">
        <v>39</v>
      </c>
      <c r="L5" t="s">
        <v>52</v>
      </c>
    </row>
    <row r="6" spans="1:12" ht="73.5" customHeight="1" x14ac:dyDescent="0.2">
      <c r="C6" s="10">
        <v>4</v>
      </c>
      <c r="D6" s="14" t="s">
        <v>44</v>
      </c>
      <c r="F6" s="10" t="s">
        <v>39</v>
      </c>
      <c r="I6" s="14" t="s">
        <v>41</v>
      </c>
      <c r="J6" s="10" t="s">
        <v>39</v>
      </c>
      <c r="L6" t="s">
        <v>52</v>
      </c>
    </row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8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9" tint="0.39997558519241921"/>
    <pageSetUpPr fitToPage="1"/>
  </sheetPr>
  <dimension ref="A1:K101"/>
  <sheetViews>
    <sheetView tabSelected="1"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E6" sqref="E6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1" s="3" customFormat="1" ht="123.75" customHeight="1" x14ac:dyDescent="0.2">
      <c r="A1" s="22"/>
      <c r="B1" s="22"/>
      <c r="C1" s="12"/>
      <c r="D1" s="11" t="s">
        <v>16</v>
      </c>
      <c r="E1" s="14" t="s">
        <v>30</v>
      </c>
      <c r="F1" s="4"/>
      <c r="G1" s="4"/>
      <c r="H1" s="15"/>
      <c r="I1" s="15"/>
      <c r="J1" s="4"/>
      <c r="K1" s="14" t="s">
        <v>29</v>
      </c>
    </row>
    <row r="2" spans="1:11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1" ht="73.5" customHeight="1" x14ac:dyDescent="0.2"/>
    <row r="4" spans="1:11" ht="73.5" customHeight="1" x14ac:dyDescent="0.2"/>
    <row r="5" spans="1:11" ht="73.5" customHeight="1" x14ac:dyDescent="0.2"/>
    <row r="6" spans="1:11" ht="73.5" customHeight="1" x14ac:dyDescent="0.2"/>
    <row r="7" spans="1:11" ht="73.5" customHeight="1" x14ac:dyDescent="0.2"/>
    <row r="8" spans="1:11" ht="73.5" customHeight="1" x14ac:dyDescent="0.2"/>
    <row r="9" spans="1:11" ht="73.5" customHeight="1" x14ac:dyDescent="0.2"/>
    <row r="10" spans="1:11" ht="73.5" customHeight="1" x14ac:dyDescent="0.2"/>
    <row r="11" spans="1:11" ht="73.5" customHeight="1" x14ac:dyDescent="0.2"/>
    <row r="12" spans="1:11" ht="73.5" customHeight="1" x14ac:dyDescent="0.2"/>
    <row r="13" spans="1:11" ht="73.5" customHeight="1" x14ac:dyDescent="0.2"/>
    <row r="14" spans="1:11" ht="73.5" customHeight="1" x14ac:dyDescent="0.2"/>
    <row r="15" spans="1:11" ht="73.5" customHeight="1" x14ac:dyDescent="0.2"/>
    <row r="16" spans="1:11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55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9" tint="0.39997558519241921"/>
    <pageSetUpPr fitToPage="1"/>
  </sheetPr>
  <dimension ref="A1:K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A3" sqref="A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1" s="3" customFormat="1" ht="123.75" customHeight="1" x14ac:dyDescent="0.2">
      <c r="A1" s="22"/>
      <c r="B1" s="22"/>
      <c r="C1" s="12"/>
      <c r="D1" s="11" t="s">
        <v>16</v>
      </c>
      <c r="E1" s="14" t="s">
        <v>33</v>
      </c>
      <c r="F1" s="4"/>
      <c r="G1" s="4"/>
      <c r="H1" s="15"/>
      <c r="I1" s="15"/>
      <c r="J1" s="4"/>
      <c r="K1" s="14" t="s">
        <v>29</v>
      </c>
    </row>
    <row r="2" spans="1:11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1" ht="73.5" customHeight="1" x14ac:dyDescent="0.2"/>
    <row r="4" spans="1:11" ht="73.5" customHeight="1" x14ac:dyDescent="0.2"/>
    <row r="5" spans="1:11" ht="73.5" customHeight="1" x14ac:dyDescent="0.2"/>
    <row r="6" spans="1:11" ht="73.5" customHeight="1" x14ac:dyDescent="0.2"/>
    <row r="7" spans="1:11" ht="73.5" customHeight="1" x14ac:dyDescent="0.2"/>
    <row r="8" spans="1:11" ht="73.5" customHeight="1" x14ac:dyDescent="0.2"/>
    <row r="9" spans="1:11" ht="73.5" customHeight="1" x14ac:dyDescent="0.2"/>
    <row r="10" spans="1:11" ht="73.5" customHeight="1" x14ac:dyDescent="0.2"/>
    <row r="11" spans="1:11" ht="73.5" customHeight="1" x14ac:dyDescent="0.2"/>
    <row r="12" spans="1:11" ht="73.5" customHeight="1" x14ac:dyDescent="0.2"/>
    <row r="13" spans="1:11" ht="73.5" customHeight="1" x14ac:dyDescent="0.2"/>
    <row r="14" spans="1:11" ht="73.5" customHeight="1" x14ac:dyDescent="0.2"/>
    <row r="15" spans="1:11" ht="73.5" customHeight="1" x14ac:dyDescent="0.2"/>
    <row r="16" spans="1:11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9" tint="0.39997558519241921"/>
    <pageSetUpPr fitToPage="1"/>
  </sheetPr>
  <dimension ref="A1:K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sqref="A1:B1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1" s="3" customFormat="1" ht="123.75" customHeight="1" x14ac:dyDescent="0.2">
      <c r="A1" s="22"/>
      <c r="B1" s="22"/>
      <c r="C1" s="12"/>
      <c r="D1" s="11" t="s">
        <v>16</v>
      </c>
      <c r="E1" s="14" t="s">
        <v>32</v>
      </c>
      <c r="F1" s="4"/>
      <c r="G1" s="4"/>
      <c r="H1" s="15"/>
      <c r="I1" s="15"/>
      <c r="J1" s="4"/>
      <c r="K1" s="14" t="s">
        <v>29</v>
      </c>
    </row>
    <row r="2" spans="1:11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1" ht="73.5" customHeight="1" x14ac:dyDescent="0.2"/>
    <row r="4" spans="1:11" ht="73.5" customHeight="1" x14ac:dyDescent="0.2"/>
    <row r="5" spans="1:11" ht="73.5" customHeight="1" x14ac:dyDescent="0.2"/>
    <row r="6" spans="1:11" ht="73.5" customHeight="1" x14ac:dyDescent="0.2"/>
    <row r="7" spans="1:11" ht="73.5" customHeight="1" x14ac:dyDescent="0.2"/>
    <row r="8" spans="1:11" ht="73.5" customHeight="1" x14ac:dyDescent="0.2"/>
    <row r="9" spans="1:11" ht="73.5" customHeight="1" x14ac:dyDescent="0.2"/>
    <row r="10" spans="1:11" ht="73.5" customHeight="1" x14ac:dyDescent="0.2"/>
    <row r="11" spans="1:11" ht="73.5" customHeight="1" x14ac:dyDescent="0.2"/>
    <row r="12" spans="1:11" ht="73.5" customHeight="1" x14ac:dyDescent="0.2"/>
    <row r="13" spans="1:11" ht="73.5" customHeight="1" x14ac:dyDescent="0.2"/>
    <row r="14" spans="1:11" ht="73.5" customHeight="1" x14ac:dyDescent="0.2"/>
    <row r="15" spans="1:11" ht="73.5" customHeight="1" x14ac:dyDescent="0.2"/>
    <row r="16" spans="1:11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9" tint="0.39997558519241921"/>
    <pageSetUpPr fitToPage="1"/>
  </sheetPr>
  <dimension ref="A1:K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K1" sqref="K1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1" s="3" customFormat="1" ht="123.75" customHeight="1" x14ac:dyDescent="0.2">
      <c r="A1" s="22"/>
      <c r="B1" s="22"/>
      <c r="C1" s="12"/>
      <c r="D1" s="11" t="s">
        <v>16</v>
      </c>
      <c r="E1" s="14"/>
      <c r="F1" s="4"/>
      <c r="G1" s="4"/>
      <c r="H1" s="15"/>
      <c r="I1" s="15"/>
      <c r="J1" s="4"/>
      <c r="K1" s="14" t="s">
        <v>29</v>
      </c>
    </row>
    <row r="2" spans="1:11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1" ht="73.5" customHeight="1" x14ac:dyDescent="0.2"/>
    <row r="4" spans="1:11" ht="73.5" customHeight="1" x14ac:dyDescent="0.2"/>
    <row r="5" spans="1:11" ht="73.5" customHeight="1" x14ac:dyDescent="0.2"/>
    <row r="6" spans="1:11" ht="73.5" customHeight="1" x14ac:dyDescent="0.2"/>
    <row r="7" spans="1:11" ht="73.5" customHeight="1" x14ac:dyDescent="0.2"/>
    <row r="8" spans="1:11" ht="73.5" customHeight="1" x14ac:dyDescent="0.2"/>
    <row r="9" spans="1:11" ht="73.5" customHeight="1" x14ac:dyDescent="0.2"/>
    <row r="10" spans="1:11" ht="73.5" customHeight="1" x14ac:dyDescent="0.2"/>
    <row r="11" spans="1:11" ht="73.5" customHeight="1" x14ac:dyDescent="0.2"/>
    <row r="12" spans="1:11" ht="73.5" customHeight="1" x14ac:dyDescent="0.2"/>
    <row r="13" spans="1:11" ht="73.5" customHeight="1" x14ac:dyDescent="0.2"/>
    <row r="14" spans="1:11" ht="73.5" customHeight="1" x14ac:dyDescent="0.2"/>
    <row r="15" spans="1:11" ht="73.5" customHeight="1" x14ac:dyDescent="0.2"/>
    <row r="16" spans="1:11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L101"/>
  <sheetViews>
    <sheetView zoomScale="98" zoomScaleNormal="98" workbookViewId="0">
      <pane xSplit="3" ySplit="2" topLeftCell="J3" activePane="bottomRight" state="frozen"/>
      <selection pane="topRight" activeCell="D1" sqref="D1"/>
      <selection pane="bottomLeft" activeCell="A3" sqref="A3"/>
      <selection pane="bottomRight" activeCell="L5" sqref="L5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7" customWidth="1"/>
  </cols>
  <sheetData>
    <row r="1" spans="1:12" s="3" customFormat="1" ht="123.75" customHeight="1" x14ac:dyDescent="0.2">
      <c r="A1" s="22"/>
      <c r="B1" s="22"/>
      <c r="C1" s="12"/>
      <c r="D1" s="11" t="s">
        <v>16</v>
      </c>
      <c r="E1" s="14"/>
      <c r="F1" s="4"/>
      <c r="G1" s="4"/>
      <c r="H1" s="15"/>
      <c r="I1" s="15"/>
      <c r="J1" s="4"/>
      <c r="K1" s="14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2" ht="73.5" customHeight="1" x14ac:dyDescent="0.2">
      <c r="C3" s="10">
        <v>1</v>
      </c>
      <c r="D3" s="14" t="s">
        <v>47</v>
      </c>
      <c r="F3" s="10" t="s">
        <v>39</v>
      </c>
      <c r="J3" s="10" t="s">
        <v>39</v>
      </c>
      <c r="L3" s="21" t="s">
        <v>53</v>
      </c>
    </row>
    <row r="4" spans="1:12" ht="73.5" customHeight="1" x14ac:dyDescent="0.2">
      <c r="C4" s="10">
        <v>2</v>
      </c>
      <c r="D4" s="14" t="s">
        <v>47</v>
      </c>
      <c r="F4" s="10" t="s">
        <v>39</v>
      </c>
      <c r="J4" s="10" t="s">
        <v>39</v>
      </c>
      <c r="L4" s="21" t="s">
        <v>53</v>
      </c>
    </row>
    <row r="5" spans="1:12" ht="73.5" customHeight="1" x14ac:dyDescent="0.2">
      <c r="C5" s="10">
        <v>3</v>
      </c>
      <c r="D5" s="14" t="s">
        <v>47</v>
      </c>
      <c r="F5" s="10" t="s">
        <v>39</v>
      </c>
      <c r="J5" s="10" t="s">
        <v>39</v>
      </c>
      <c r="L5" s="21" t="s">
        <v>53</v>
      </c>
    </row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5423E7AC55A6459ACEC06E5E814D90" ma:contentTypeVersion="4" ma:contentTypeDescription="Create a new document." ma:contentTypeScope="" ma:versionID="80a5ea336eade56cd4190bf8e02c1e40">
  <xsd:schema xmlns:xsd="http://www.w3.org/2001/XMLSchema" xmlns:xs="http://www.w3.org/2001/XMLSchema" xmlns:p="http://schemas.microsoft.com/office/2006/metadata/properties" xmlns:ns2="1aaa7860-e365-48b3-9dfb-e022aacfffec" targetNamespace="http://schemas.microsoft.com/office/2006/metadata/properties" ma:root="true" ma:fieldsID="b7dbafb4370e302c8c7dfd50f7be579b" ns2:_="">
    <xsd:import namespace="1aaa7860-e365-48b3-9dfb-e022aacfffe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aaa7860-e365-48b3-9dfb-e022aacfffe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C9093D1-2FC3-481C-B7D6-B510CA879FDA}">
  <ds:schemaRefs>
    <ds:schemaRef ds:uri="http://schemas.microsoft.com/office/infopath/2007/PartnerControls"/>
    <ds:schemaRef ds:uri="http://purl.org/dc/elements/1.1/"/>
    <ds:schemaRef ds:uri="http://www.w3.org/XML/1998/namespace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1aaa7860-e365-48b3-9dfb-e022aacfffec"/>
    <ds:schemaRef ds:uri="http://schemas.microsoft.com/office/2006/metadata/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5EE4A1E1-AF5D-4650-80AA-802B2BD9043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10B0E2E-63AC-4F38-8F19-1A9EC040FBD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14</vt:i4>
      </vt:variant>
    </vt:vector>
  </HeadingPairs>
  <TitlesOfParts>
    <vt:vector size="29" baseType="lpstr">
      <vt:lpstr>Map</vt:lpstr>
      <vt:lpstr>Summary</vt:lpstr>
      <vt:lpstr>Template</vt:lpstr>
      <vt:lpstr>0126</vt:lpstr>
      <vt:lpstr>0382</vt:lpstr>
      <vt:lpstr>0383</vt:lpstr>
      <vt:lpstr>0387</vt:lpstr>
      <vt:lpstr>0388</vt:lpstr>
      <vt:lpstr>1159</vt:lpstr>
      <vt:lpstr>1529</vt:lpstr>
      <vt:lpstr>1529_0</vt:lpstr>
      <vt:lpstr>1557</vt:lpstr>
      <vt:lpstr>1570</vt:lpstr>
      <vt:lpstr>Goat Lick</vt:lpstr>
      <vt:lpstr>SL</vt:lpstr>
      <vt:lpstr>'0126'!Print_Titles</vt:lpstr>
      <vt:lpstr>'0382'!Print_Titles</vt:lpstr>
      <vt:lpstr>'0383'!Print_Titles</vt:lpstr>
      <vt:lpstr>'0387'!Print_Titles</vt:lpstr>
      <vt:lpstr>'0388'!Print_Titles</vt:lpstr>
      <vt:lpstr>'1159'!Print_Titles</vt:lpstr>
      <vt:lpstr>'1529'!Print_Titles</vt:lpstr>
      <vt:lpstr>'1529_0'!Print_Titles</vt:lpstr>
      <vt:lpstr>'1557'!Print_Titles</vt:lpstr>
      <vt:lpstr>'1570'!Print_Titles</vt:lpstr>
      <vt:lpstr>'Goat Lick'!Print_Titles</vt:lpstr>
      <vt:lpstr>SL!Print_Titles</vt:lpstr>
      <vt:lpstr>Summary!Print_Titles</vt:lpstr>
      <vt:lpstr>Template!Print_Titles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2020-09-21T16:13:30Z</cp:lastPrinted>
  <dcterms:created xsi:type="dcterms:W3CDTF">2006-09-16T00:00:00Z</dcterms:created>
  <dcterms:modified xsi:type="dcterms:W3CDTF">2020-09-21T16:13:30Z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0x010100965423E7AC55A6459ACEC06E5E814D90</vt:lpwstr>
  </property>
</Properties>
</file>