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defaultThemeVersion="124226"/>
  <xr:revisionPtr revIDLastSave="31" documentId="13_ncr:1_{8A28E095-5EC3-4EB7-ACD6-A60F4BC29CBE}" xr6:coauthVersionLast="45" xr6:coauthVersionMax="45" xr10:uidLastSave="{3D24A162-65F6-AB47-96E4-12A9D69EAB5C}"/>
  <bookViews>
    <workbookView xWindow="10760" yWindow="-23460" windowWidth="24260" windowHeight="21960" tabRatio="708" activeTab="12" xr2:uid="{00000000-000D-0000-FFFF-FFFF00000000}"/>
  </bookViews>
  <sheets>
    <sheet name="Map" sheetId="8" r:id="rId1"/>
    <sheet name="Summary" sheetId="6" r:id="rId2"/>
    <sheet name="Template" sheetId="7" r:id="rId3"/>
    <sheet name="0044" sheetId="59" r:id="rId4"/>
    <sheet name="0224" sheetId="71" r:id="rId5"/>
    <sheet name="0410" sheetId="72" r:id="rId6"/>
    <sheet name="0972" sheetId="53" r:id="rId7"/>
    <sheet name="0978" sheetId="54" r:id="rId8"/>
    <sheet name="0978_0" sheetId="74" r:id="rId9"/>
    <sheet name="1038" sheetId="48" r:id="rId10"/>
    <sheet name="1039" sheetId="49" r:id="rId11"/>
    <sheet name="1144" sheetId="52" r:id="rId12"/>
    <sheet name="1238" sheetId="9" r:id="rId13"/>
    <sheet name="1239" sheetId="11" r:id="rId14"/>
    <sheet name="1305" sheetId="51" r:id="rId15"/>
    <sheet name="1409" sheetId="50" r:id="rId16"/>
    <sheet name="1409_SL" sheetId="75" r:id="rId17"/>
    <sheet name="1519" sheetId="58" r:id="rId18"/>
    <sheet name="1600" sheetId="57" r:id="rId19"/>
    <sheet name="1601" sheetId="12" r:id="rId20"/>
    <sheet name="1602" sheetId="10" r:id="rId21"/>
    <sheet name="1603" sheetId="13" r:id="rId22"/>
    <sheet name="1604" sheetId="14" r:id="rId23"/>
    <sheet name="1604_0" sheetId="76" r:id="rId24"/>
    <sheet name="1605" sheetId="61" r:id="rId25"/>
    <sheet name="1606" sheetId="16" r:id="rId26"/>
    <sheet name="1607" sheetId="17" r:id="rId27"/>
    <sheet name="1608" sheetId="18" r:id="rId28"/>
    <sheet name="1609" sheetId="19" r:id="rId29"/>
    <sheet name="1610" sheetId="20" r:id="rId30"/>
    <sheet name="1611" sheetId="21" r:id="rId31"/>
    <sheet name="1612" sheetId="30" r:id="rId32"/>
    <sheet name="1613" sheetId="55" r:id="rId33"/>
    <sheet name="1614" sheetId="60" r:id="rId34"/>
    <sheet name="1615" sheetId="64" r:id="rId35"/>
    <sheet name="1702" sheetId="65" r:id="rId36"/>
    <sheet name="1703" sheetId="44" r:id="rId37"/>
    <sheet name="1704" sheetId="43" r:id="rId38"/>
    <sheet name="1705" sheetId="42" r:id="rId39"/>
    <sheet name="1706" sheetId="47" r:id="rId40"/>
    <sheet name="1707" sheetId="46" r:id="rId41"/>
    <sheet name="1708" sheetId="45" r:id="rId42"/>
    <sheet name="1710" sheetId="41" r:id="rId43"/>
    <sheet name="1711" sheetId="40" r:id="rId44"/>
    <sheet name="1712" sheetId="39" r:id="rId45"/>
    <sheet name="1713" sheetId="66" r:id="rId46"/>
    <sheet name="1714" sheetId="67" r:id="rId47"/>
    <sheet name="1715" sheetId="68" r:id="rId48"/>
    <sheet name="1716" sheetId="31" r:id="rId49"/>
    <sheet name="1717" sheetId="32" r:id="rId50"/>
    <sheet name="1718" sheetId="33" r:id="rId51"/>
    <sheet name="1719" sheetId="34" r:id="rId52"/>
    <sheet name="1720" sheetId="35" r:id="rId53"/>
    <sheet name="1721" sheetId="36" r:id="rId54"/>
    <sheet name="1722" sheetId="37" r:id="rId55"/>
    <sheet name="1735" sheetId="38" r:id="rId56"/>
    <sheet name="1745" sheetId="22" r:id="rId57"/>
    <sheet name="1746" sheetId="69" r:id="rId58"/>
    <sheet name="1747" sheetId="73" r:id="rId59"/>
    <sheet name="1748" sheetId="23" r:id="rId60"/>
    <sheet name="1749" sheetId="24" r:id="rId61"/>
    <sheet name="1750" sheetId="25" r:id="rId62"/>
    <sheet name="1751" sheetId="26" r:id="rId63"/>
    <sheet name="1752" sheetId="27" r:id="rId64"/>
    <sheet name="1753" sheetId="28" r:id="rId65"/>
    <sheet name="1754" sheetId="29" r:id="rId66"/>
    <sheet name="1768" sheetId="56" r:id="rId67"/>
    <sheet name="TC Bus Stop" sheetId="62" r:id="rId68"/>
    <sheet name="TC Outbuilding" sheetId="70" r:id="rId69"/>
    <sheet name="Transit Center" sheetId="63" r:id="rId70"/>
  </sheets>
  <definedNames>
    <definedName name="_xlnm.Print_Titles" localSheetId="3">'0044'!$1:$2</definedName>
    <definedName name="_xlnm.Print_Titles" localSheetId="4">'0224'!$1:$2</definedName>
    <definedName name="_xlnm.Print_Titles" localSheetId="5">'0410'!$1:$2</definedName>
    <definedName name="_xlnm.Print_Titles" localSheetId="6">'0972'!$1:$2</definedName>
    <definedName name="_xlnm.Print_Titles" localSheetId="7">'0978'!$1:$2</definedName>
    <definedName name="_xlnm.Print_Titles" localSheetId="8">'0978_0'!$1:$2</definedName>
    <definedName name="_xlnm.Print_Titles" localSheetId="9">'1038'!$1:$2</definedName>
    <definedName name="_xlnm.Print_Titles" localSheetId="10">'1039'!$1:$2</definedName>
    <definedName name="_xlnm.Print_Titles" localSheetId="11">'1144'!$1:$2</definedName>
    <definedName name="_xlnm.Print_Titles" localSheetId="12">'1238'!$1:$2</definedName>
    <definedName name="_xlnm.Print_Titles" localSheetId="13">'1239'!$1:$2</definedName>
    <definedName name="_xlnm.Print_Titles" localSheetId="14">'1305'!$1:$2</definedName>
    <definedName name="_xlnm.Print_Titles" localSheetId="15">'1409'!$1:$2</definedName>
    <definedName name="_xlnm.Print_Titles" localSheetId="16">'1409_SL'!$1:$2</definedName>
    <definedName name="_xlnm.Print_Titles" localSheetId="17">'1519'!$1:$2</definedName>
    <definedName name="_xlnm.Print_Titles" localSheetId="18">'1600'!$1:$2</definedName>
    <definedName name="_xlnm.Print_Titles" localSheetId="19">'1601'!$1:$2</definedName>
    <definedName name="_xlnm.Print_Titles" localSheetId="20">'1602'!$1:$2</definedName>
    <definedName name="_xlnm.Print_Titles" localSheetId="21">'1603'!$1:$2</definedName>
    <definedName name="_xlnm.Print_Titles" localSheetId="22">'1604'!$1:$2</definedName>
    <definedName name="_xlnm.Print_Titles" localSheetId="23">'1604_0'!$1:$2</definedName>
    <definedName name="_xlnm.Print_Titles" localSheetId="24">'1605'!$1:$2</definedName>
    <definedName name="_xlnm.Print_Titles" localSheetId="25">'1606'!$1:$2</definedName>
    <definedName name="_xlnm.Print_Titles" localSheetId="26">'1607'!$1:$2</definedName>
    <definedName name="_xlnm.Print_Titles" localSheetId="27">'1608'!$1:$2</definedName>
    <definedName name="_xlnm.Print_Titles" localSheetId="28">'1609'!$1:$2</definedName>
    <definedName name="_xlnm.Print_Titles" localSheetId="29">'1610'!$1:$2</definedName>
    <definedName name="_xlnm.Print_Titles" localSheetId="30">'1611'!$1:$2</definedName>
    <definedName name="_xlnm.Print_Titles" localSheetId="31">'1612'!$1:$2</definedName>
    <definedName name="_xlnm.Print_Titles" localSheetId="32">'1613'!$1:$2</definedName>
    <definedName name="_xlnm.Print_Titles" localSheetId="33">'1614'!$1:$2</definedName>
    <definedName name="_xlnm.Print_Titles" localSheetId="34">'1615'!$1:$2</definedName>
    <definedName name="_xlnm.Print_Titles" localSheetId="35">'1702'!$1:$2</definedName>
    <definedName name="_xlnm.Print_Titles" localSheetId="36">'1703'!$1:$2</definedName>
    <definedName name="_xlnm.Print_Titles" localSheetId="37">'1704'!$1:$2</definedName>
    <definedName name="_xlnm.Print_Titles" localSheetId="38">'1705'!$1:$2</definedName>
    <definedName name="_xlnm.Print_Titles" localSheetId="39">'1706'!$1:$2</definedName>
    <definedName name="_xlnm.Print_Titles" localSheetId="40">'1707'!$1:$2</definedName>
    <definedName name="_xlnm.Print_Titles" localSheetId="41">'1708'!$1:$2</definedName>
    <definedName name="_xlnm.Print_Titles" localSheetId="42">'1710'!$1:$2</definedName>
    <definedName name="_xlnm.Print_Titles" localSheetId="43">'1711'!$1:$2</definedName>
    <definedName name="_xlnm.Print_Titles" localSheetId="44">'1712'!$1:$2</definedName>
    <definedName name="_xlnm.Print_Titles" localSheetId="45">'1713'!$1:$2</definedName>
    <definedName name="_xlnm.Print_Titles" localSheetId="46">'1714'!$1:$2</definedName>
    <definedName name="_xlnm.Print_Titles" localSheetId="47">'1715'!$1:$2</definedName>
    <definedName name="_xlnm.Print_Titles" localSheetId="48">'1716'!$1:$2</definedName>
    <definedName name="_xlnm.Print_Titles" localSheetId="49">'1717'!$1:$2</definedName>
    <definedName name="_xlnm.Print_Titles" localSheetId="50">'1718'!$1:$2</definedName>
    <definedName name="_xlnm.Print_Titles" localSheetId="51">'1719'!$1:$2</definedName>
    <definedName name="_xlnm.Print_Titles" localSheetId="52">'1720'!$1:$2</definedName>
    <definedName name="_xlnm.Print_Titles" localSheetId="53">'1721'!$1:$2</definedName>
    <definedName name="_xlnm.Print_Titles" localSheetId="54">'1722'!$1:$2</definedName>
    <definedName name="_xlnm.Print_Titles" localSheetId="55">'1735'!$1:$2</definedName>
    <definedName name="_xlnm.Print_Titles" localSheetId="56">'1745'!$1:$2</definedName>
    <definedName name="_xlnm.Print_Titles" localSheetId="57">'1746'!$1:$2</definedName>
    <definedName name="_xlnm.Print_Titles" localSheetId="58">'1747'!$1:$2</definedName>
    <definedName name="_xlnm.Print_Titles" localSheetId="59">'1748'!$1:$2</definedName>
    <definedName name="_xlnm.Print_Titles" localSheetId="60">'1749'!$1:$2</definedName>
    <definedName name="_xlnm.Print_Titles" localSheetId="61">'1750'!$1:$2</definedName>
    <definedName name="_xlnm.Print_Titles" localSheetId="62">'1751'!$1:$2</definedName>
    <definedName name="_xlnm.Print_Titles" localSheetId="63">'1752'!$1:$2</definedName>
    <definedName name="_xlnm.Print_Titles" localSheetId="64">'1753'!$1:$2</definedName>
    <definedName name="_xlnm.Print_Titles" localSheetId="65">'1754'!$1:$2</definedName>
    <definedName name="_xlnm.Print_Titles" localSheetId="66">'1768'!$1:$2</definedName>
    <definedName name="_xlnm.Print_Titles" localSheetId="1">Summary!$1:$1</definedName>
    <definedName name="_xlnm.Print_Titles" localSheetId="67">'TC Bus Stop'!$1:$2</definedName>
    <definedName name="_xlnm.Print_Titles" localSheetId="68">'TC Outbuilding'!$1:$2</definedName>
    <definedName name="_xlnm.Print_Titles" localSheetId="2">Template!$1:$2</definedName>
    <definedName name="_xlnm.Print_Titles" localSheetId="69">'Transit Center'!$1:$2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6" l="1"/>
  <c r="C70" i="6"/>
  <c r="B70" i="6"/>
  <c r="E70" i="6"/>
  <c r="B29" i="6"/>
  <c r="C29" i="6"/>
  <c r="D29" i="6"/>
  <c r="E29" i="6"/>
  <c r="B55" i="6"/>
  <c r="D25" i="6"/>
  <c r="C25" i="6"/>
  <c r="B25" i="6"/>
  <c r="E25" i="6"/>
  <c r="D18" i="6"/>
  <c r="C18" i="6"/>
  <c r="B18" i="6"/>
  <c r="D10" i="6"/>
  <c r="C10" i="6"/>
  <c r="B10" i="6"/>
  <c r="E10" i="6"/>
  <c r="D60" i="6"/>
  <c r="C60" i="6"/>
  <c r="B60" i="6"/>
  <c r="D7" i="6"/>
  <c r="C7" i="6"/>
  <c r="B7" i="6"/>
  <c r="E7" i="6"/>
  <c r="D6" i="6"/>
  <c r="C6" i="6"/>
  <c r="B6" i="6"/>
  <c r="E6" i="6"/>
  <c r="D59" i="6"/>
  <c r="C59" i="6"/>
  <c r="B59" i="6"/>
  <c r="D49" i="6"/>
  <c r="C49" i="6"/>
  <c r="B49" i="6"/>
  <c r="E49" i="6"/>
  <c r="D48" i="6"/>
  <c r="C48" i="6"/>
  <c r="B48" i="6"/>
  <c r="E48" i="6"/>
  <c r="D47" i="6"/>
  <c r="C47" i="6"/>
  <c r="B47" i="6"/>
  <c r="E47" i="6"/>
  <c r="D37" i="6"/>
  <c r="C37" i="6"/>
  <c r="B37" i="6"/>
  <c r="E37" i="6"/>
  <c r="D36" i="6"/>
  <c r="C36" i="6"/>
  <c r="B36" i="6"/>
  <c r="D71" i="6"/>
  <c r="D69" i="6"/>
  <c r="D68" i="6"/>
  <c r="D67" i="6"/>
  <c r="D66" i="6"/>
  <c r="D65" i="6"/>
  <c r="D64" i="6"/>
  <c r="D63" i="6"/>
  <c r="D62" i="6"/>
  <c r="D61" i="6"/>
  <c r="D58" i="6"/>
  <c r="D57" i="6"/>
  <c r="D56" i="6"/>
  <c r="D55" i="6"/>
  <c r="D54" i="6"/>
  <c r="D53" i="6"/>
  <c r="D52" i="6"/>
  <c r="D51" i="6"/>
  <c r="D50" i="6"/>
  <c r="D46" i="6"/>
  <c r="B46" i="6"/>
  <c r="C46" i="6"/>
  <c r="E46" i="6"/>
  <c r="D45" i="6"/>
  <c r="D44" i="6"/>
  <c r="D43" i="6"/>
  <c r="D42" i="6"/>
  <c r="D41" i="6"/>
  <c r="D40" i="6"/>
  <c r="D39" i="6"/>
  <c r="D38" i="6"/>
  <c r="B38" i="6"/>
  <c r="C38" i="6"/>
  <c r="E38" i="6"/>
  <c r="D35" i="6"/>
  <c r="D34" i="6"/>
  <c r="D33" i="6"/>
  <c r="D32" i="6"/>
  <c r="D31" i="6"/>
  <c r="D30" i="6"/>
  <c r="D28" i="6"/>
  <c r="D27" i="6"/>
  <c r="D26" i="6"/>
  <c r="D24" i="6"/>
  <c r="D23" i="6"/>
  <c r="D22" i="6"/>
  <c r="D21" i="6"/>
  <c r="D20" i="6"/>
  <c r="D19" i="6"/>
  <c r="D17" i="6"/>
  <c r="D16" i="6"/>
  <c r="D15" i="6"/>
  <c r="D14" i="6"/>
  <c r="D13" i="6"/>
  <c r="D12" i="6"/>
  <c r="D11" i="6"/>
  <c r="D9" i="6"/>
  <c r="D8" i="6"/>
  <c r="B8" i="6"/>
  <c r="C8" i="6"/>
  <c r="E8" i="6"/>
  <c r="D5" i="6"/>
  <c r="C68" i="6"/>
  <c r="C67" i="6"/>
  <c r="C66" i="6"/>
  <c r="C65" i="6"/>
  <c r="C64" i="6"/>
  <c r="C63" i="6"/>
  <c r="C62" i="6"/>
  <c r="C61" i="6"/>
  <c r="C58" i="6"/>
  <c r="C57" i="6"/>
  <c r="C56" i="6"/>
  <c r="C55" i="6"/>
  <c r="C54" i="6"/>
  <c r="C53" i="6"/>
  <c r="C52" i="6"/>
  <c r="C51" i="6"/>
  <c r="C50" i="6"/>
  <c r="C45" i="6"/>
  <c r="C44" i="6"/>
  <c r="C43" i="6"/>
  <c r="B43" i="6"/>
  <c r="E43" i="6"/>
  <c r="C42" i="6"/>
  <c r="B42" i="6"/>
  <c r="E42" i="6"/>
  <c r="C41" i="6"/>
  <c r="C40" i="6"/>
  <c r="C39" i="6"/>
  <c r="C35" i="6"/>
  <c r="C34" i="6"/>
  <c r="C33" i="6"/>
  <c r="C32" i="6"/>
  <c r="C31" i="6"/>
  <c r="C30" i="6"/>
  <c r="C28" i="6"/>
  <c r="C27" i="6"/>
  <c r="C26" i="6"/>
  <c r="C24" i="6"/>
  <c r="C23" i="6"/>
  <c r="B23" i="6"/>
  <c r="E23" i="6"/>
  <c r="C22" i="6"/>
  <c r="C21" i="6"/>
  <c r="C20" i="6"/>
  <c r="C19" i="6"/>
  <c r="C17" i="6"/>
  <c r="C16" i="6"/>
  <c r="C14" i="6"/>
  <c r="C15" i="6"/>
  <c r="B15" i="6"/>
  <c r="E15" i="6"/>
  <c r="C13" i="6"/>
  <c r="C12" i="6"/>
  <c r="B12" i="6"/>
  <c r="E12" i="6"/>
  <c r="C11" i="6"/>
  <c r="C9" i="6"/>
  <c r="C5" i="6"/>
  <c r="C69" i="6"/>
  <c r="C71" i="6"/>
  <c r="B71" i="6"/>
  <c r="E71" i="6"/>
  <c r="B69" i="6"/>
  <c r="E69" i="6"/>
  <c r="B68" i="6"/>
  <c r="B67" i="6"/>
  <c r="B66" i="6"/>
  <c r="B65" i="6"/>
  <c r="B64" i="6"/>
  <c r="E64" i="6"/>
  <c r="B63" i="6"/>
  <c r="B62" i="6"/>
  <c r="E62" i="6"/>
  <c r="B61" i="6"/>
  <c r="E61" i="6"/>
  <c r="B58" i="6"/>
  <c r="B57" i="6"/>
  <c r="B56" i="6"/>
  <c r="B54" i="6"/>
  <c r="B53" i="6"/>
  <c r="B52" i="6"/>
  <c r="B51" i="6"/>
  <c r="B50" i="6"/>
  <c r="E50" i="6"/>
  <c r="B45" i="6"/>
  <c r="B44" i="6"/>
  <c r="B41" i="6"/>
  <c r="B40" i="6"/>
  <c r="B39" i="6"/>
  <c r="B35" i="6"/>
  <c r="B34" i="6"/>
  <c r="B33" i="6"/>
  <c r="E33" i="6"/>
  <c r="B32" i="6"/>
  <c r="B31" i="6"/>
  <c r="B30" i="6"/>
  <c r="B28" i="6"/>
  <c r="E28" i="6"/>
  <c r="B27" i="6"/>
  <c r="B26" i="6"/>
  <c r="B24" i="6"/>
  <c r="B22" i="6"/>
  <c r="E22" i="6"/>
  <c r="B21" i="6"/>
  <c r="E21" i="6"/>
  <c r="B20" i="6"/>
  <c r="E20" i="6"/>
  <c r="B19" i="6"/>
  <c r="E19" i="6"/>
  <c r="B17" i="6"/>
  <c r="B16" i="6"/>
  <c r="B14" i="6"/>
  <c r="E14" i="6"/>
  <c r="B13" i="6"/>
  <c r="B11" i="6"/>
  <c r="B9" i="6"/>
  <c r="E9" i="6"/>
  <c r="B5" i="6"/>
  <c r="E18" i="6"/>
  <c r="E59" i="6"/>
  <c r="E36" i="6"/>
  <c r="E63" i="6"/>
  <c r="E67" i="6"/>
  <c r="E45" i="6"/>
  <c r="E30" i="6"/>
  <c r="E40" i="6"/>
  <c r="E51" i="6"/>
  <c r="E31" i="6"/>
  <c r="E41" i="6"/>
  <c r="E52" i="6"/>
  <c r="E55" i="6"/>
  <c r="E32" i="6"/>
  <c r="E53" i="6"/>
  <c r="E39" i="6"/>
  <c r="E54" i="6"/>
  <c r="E65" i="6"/>
  <c r="E16" i="6"/>
  <c r="E44" i="6"/>
  <c r="E24" i="6"/>
  <c r="E34" i="6"/>
  <c r="E56" i="6"/>
  <c r="E66" i="6"/>
  <c r="E26" i="6"/>
  <c r="E35" i="6"/>
  <c r="E57" i="6"/>
  <c r="E60" i="6"/>
  <c r="E17" i="6"/>
  <c r="E27" i="6"/>
  <c r="E58" i="6"/>
  <c r="E68" i="6"/>
  <c r="E13" i="6"/>
  <c r="E5" i="6"/>
  <c r="E11" i="6"/>
  <c r="E3" i="6"/>
  <c r="D3" i="6"/>
  <c r="C3" i="6"/>
  <c r="B3" i="6"/>
</calcChain>
</file>

<file path=xl/sharedStrings.xml><?xml version="1.0" encoding="utf-8"?>
<sst xmlns="http://schemas.openxmlformats.org/spreadsheetml/2006/main" count="2195" uniqueCount="243">
  <si>
    <t>Picture (Wide)</t>
  </si>
  <si>
    <t>Picture (Detail)</t>
  </si>
  <si>
    <t>Type of Luminaire</t>
  </si>
  <si>
    <t>Light Control Mechanism</t>
  </si>
  <si>
    <t>Shielded?</t>
  </si>
  <si>
    <t>Wattage</t>
  </si>
  <si>
    <t>Bulb Type</t>
  </si>
  <si>
    <t>Notes</t>
  </si>
  <si>
    <t>Purpose / Application</t>
  </si>
  <si>
    <t>Compliant?</t>
  </si>
  <si>
    <t>Building Number</t>
  </si>
  <si>
    <t>Number of Lighting Fixtures</t>
  </si>
  <si>
    <t>Light No.</t>
  </si>
  <si>
    <t>Number of Compliant Fixtures</t>
  </si>
  <si>
    <t>Number of Non-Compliant Fixtures</t>
  </si>
  <si>
    <t>Unknown Compliance</t>
  </si>
  <si>
    <t>Building Type:</t>
  </si>
  <si>
    <t>Park Services</t>
  </si>
  <si>
    <t>Visitor Center</t>
  </si>
  <si>
    <t>Wall Lantern</t>
  </si>
  <si>
    <t>Entry Light</t>
  </si>
  <si>
    <t>Walk Way Light</t>
  </si>
  <si>
    <t>Glare Buster</t>
  </si>
  <si>
    <t>Commercial</t>
  </si>
  <si>
    <t>Security</t>
  </si>
  <si>
    <t>Fluorescent</t>
  </si>
  <si>
    <t>Task</t>
  </si>
  <si>
    <t>Sign</t>
  </si>
  <si>
    <t>Recessed</t>
  </si>
  <si>
    <t>Flood</t>
  </si>
  <si>
    <t>Ceiling</t>
  </si>
  <si>
    <t>Y</t>
  </si>
  <si>
    <t>Directional</t>
  </si>
  <si>
    <t>N</t>
  </si>
  <si>
    <t>Compact Fluorescent</t>
  </si>
  <si>
    <t>Incandescent</t>
  </si>
  <si>
    <t>Task Light</t>
  </si>
  <si>
    <t>Security Light</t>
  </si>
  <si>
    <t>Recessed Directional</t>
  </si>
  <si>
    <t>Neon</t>
  </si>
  <si>
    <t>Sign Light</t>
  </si>
  <si>
    <t>Yard</t>
  </si>
  <si>
    <t>Motion Sensor</t>
  </si>
  <si>
    <t>General Light</t>
  </si>
  <si>
    <t>Entry Way Light</t>
  </si>
  <si>
    <t>0044</t>
  </si>
  <si>
    <t>0972</t>
  </si>
  <si>
    <t>0978</t>
  </si>
  <si>
    <t>1038</t>
  </si>
  <si>
    <t>1039</t>
  </si>
  <si>
    <t>1144</t>
  </si>
  <si>
    <t>1239</t>
  </si>
  <si>
    <t>1238</t>
  </si>
  <si>
    <t>1305</t>
  </si>
  <si>
    <t>1409</t>
  </si>
  <si>
    <t>1519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</si>
  <si>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</si>
  <si>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</si>
  <si>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</si>
  <si>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</si>
  <si>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</si>
  <si>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</si>
  <si>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</si>
  <si>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</si>
  <si>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</si>
  <si>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</si>
  <si>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</si>
  <si>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</si>
  <si>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</si>
  <si>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</si>
  <si>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</si>
  <si>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1703</t>
  </si>
  <si>
    <t>1704</t>
  </si>
  <si>
    <t>1705</t>
  </si>
  <si>
    <t>1706</t>
  </si>
  <si>
    <t>1707</t>
  </si>
  <si>
    <t>1708</t>
  </si>
  <si>
    <t>1710</t>
  </si>
  <si>
    <t>1711</t>
  </si>
  <si>
    <t>1712</t>
  </si>
  <si>
    <t>1716</t>
  </si>
  <si>
    <t>1717</t>
  </si>
  <si>
    <t>1718</t>
  </si>
  <si>
    <t>1719</t>
  </si>
  <si>
    <t>1720</t>
  </si>
  <si>
    <t>1721</t>
  </si>
  <si>
    <t>1722</t>
  </si>
  <si>
    <t>1735</t>
  </si>
  <si>
    <t>1745</t>
  </si>
  <si>
    <t>1748</t>
  </si>
  <si>
    <t>1749</t>
  </si>
  <si>
    <t>1750</t>
  </si>
  <si>
    <t>1751</t>
  </si>
  <si>
    <t>1752</t>
  </si>
  <si>
    <t>1753</t>
  </si>
  <si>
    <t>1754</t>
  </si>
  <si>
    <t>1768</t>
  </si>
  <si>
    <t>TC Bus Stop</t>
  </si>
  <si>
    <t>Transit Center</t>
  </si>
  <si>
    <t>Grand Totals</t>
  </si>
  <si>
    <t>This page updates automatically!!! 
Do not modify!</t>
  </si>
  <si>
    <t>Restrooms</t>
  </si>
  <si>
    <t>Storage</t>
  </si>
  <si>
    <t>Entry</t>
  </si>
  <si>
    <t>Inside screened Porch, Back Country Permits Office.</t>
  </si>
  <si>
    <t>Recessed Light</t>
  </si>
  <si>
    <t>Flood Light</t>
  </si>
  <si>
    <t>PAR</t>
  </si>
  <si>
    <t>No Lights</t>
  </si>
  <si>
    <t>Schoolhouse Gifts</t>
  </si>
  <si>
    <t>Post</t>
  </si>
  <si>
    <t>No Bulb</t>
  </si>
  <si>
    <t>Halogen</t>
  </si>
  <si>
    <t>Yard Light</t>
  </si>
  <si>
    <t>Bollard</t>
  </si>
  <si>
    <t>Walkway Light</t>
  </si>
  <si>
    <t>Dusk to Dawn</t>
  </si>
  <si>
    <t>9 units this building. By McDonald Creek</t>
  </si>
  <si>
    <t>Commercial Cabin</t>
  </si>
  <si>
    <t>Bare Bulb</t>
  </si>
  <si>
    <t>Private Residence</t>
  </si>
  <si>
    <t>Concession Horse Tickets</t>
  </si>
  <si>
    <t>Sign Illumination</t>
  </si>
  <si>
    <t>1615</t>
  </si>
  <si>
    <t>1702</t>
  </si>
  <si>
    <t>1713</t>
  </si>
  <si>
    <t>1714</t>
  </si>
  <si>
    <t>1715</t>
  </si>
  <si>
    <t>1746</t>
  </si>
  <si>
    <t>Park Service</t>
  </si>
  <si>
    <t>Apgar Subdistrict Office</t>
  </si>
  <si>
    <t>Umbrella Light</t>
  </si>
  <si>
    <t>26           1300 Lumens</t>
  </si>
  <si>
    <t>Flood Light Double</t>
  </si>
  <si>
    <t>Only one Bulb</t>
  </si>
  <si>
    <t>Only One Bulb                                   Parking Lot</t>
  </si>
  <si>
    <t>Montana House Gifts</t>
  </si>
  <si>
    <t>Incandescent Yellow</t>
  </si>
  <si>
    <t>Cedar Tree</t>
  </si>
  <si>
    <t>Wall Pack</t>
  </si>
  <si>
    <t>Cabin</t>
  </si>
  <si>
    <t>Cabin by Creek</t>
  </si>
  <si>
    <t>0224</t>
  </si>
  <si>
    <t>0410</t>
  </si>
  <si>
    <t>1747</t>
  </si>
  <si>
    <t>2 lights seen</t>
  </si>
  <si>
    <t>Compact Fluoresent</t>
  </si>
  <si>
    <t>1 Light Seen</t>
  </si>
  <si>
    <t>Loose wires over door</t>
  </si>
  <si>
    <t>Garage</t>
  </si>
  <si>
    <t>0978_0</t>
  </si>
  <si>
    <t>1409_SL</t>
  </si>
  <si>
    <t>1604_0</t>
  </si>
  <si>
    <t>Restroom</t>
  </si>
  <si>
    <t>No Building Found</t>
  </si>
  <si>
    <t>Motion Sensor or Dusk to Dawn</t>
  </si>
  <si>
    <t>Compliance is position dependant</t>
  </si>
  <si>
    <t>Patio Light</t>
  </si>
  <si>
    <t>Compliant if positioned correctly</t>
  </si>
  <si>
    <t>Bulb extends past fixture.</t>
  </si>
  <si>
    <t>Double Flood Light</t>
  </si>
  <si>
    <t>2 PAR</t>
  </si>
  <si>
    <t>Vending Machine</t>
  </si>
  <si>
    <t>Switched</t>
  </si>
  <si>
    <t>2 Compact Fluorescent</t>
  </si>
  <si>
    <t>1 Compact Fluorescent          1 No Bulb</t>
  </si>
  <si>
    <t>Mercury</t>
  </si>
  <si>
    <t>1 PAR                    1 No Bulb</t>
  </si>
  <si>
    <t>26W</t>
  </si>
  <si>
    <t>TC Outbuilding</t>
  </si>
  <si>
    <t>Recommendation</t>
  </si>
  <si>
    <t>Amber LED Par16</t>
  </si>
  <si>
    <t>ID Lamp type</t>
  </si>
  <si>
    <t>Amber LED Par30</t>
  </si>
  <si>
    <t>amber LED par30</t>
  </si>
  <si>
    <t>Recommendations</t>
  </si>
  <si>
    <t xml:space="preserve">Relamp: Amber LED Par30 (aim downward) </t>
  </si>
  <si>
    <t>Amber LED par16 lamp (preferably in progress cylinder fixture)</t>
  </si>
  <si>
    <t>RAB Designs Canada CLB-Amber LED fixture</t>
  </si>
  <si>
    <t>if color temp is too cool- replace with hubbell LNC Amber LED wallpack</t>
  </si>
  <si>
    <t>id lamp type</t>
  </si>
  <si>
    <t>amber LED par38 bulb (1)  aim down- cap 2 other sockets- or replace with Amber LED CLB-LED fixture</t>
  </si>
  <si>
    <t>if too cool color temp replace with Hubbell Amber LNC wallpack</t>
  </si>
  <si>
    <t>amber sleave filter or Lee amber filter- Lamp type needed</t>
  </si>
  <si>
    <t>vending machine motion control</t>
  </si>
  <si>
    <t xml:space="preserve">Recommendation </t>
  </si>
  <si>
    <t>Amber LED Par16 Bulb</t>
  </si>
  <si>
    <t>Amber LED Par30 - direct downward</t>
  </si>
  <si>
    <t>Bypass ballast install Amber LED Par38 with mogul to medium base adapter</t>
  </si>
  <si>
    <t>Amber LED Par16 with Progress cylinder fixture</t>
  </si>
  <si>
    <t>Amber LED Par30 (direct downward) or Hubbel LNC amber LED wallpack</t>
  </si>
  <si>
    <t>remove</t>
  </si>
  <si>
    <t>Amber LED CLB-LED fixture (RAB Designs Canada)</t>
  </si>
  <si>
    <t>amber LED Par30</t>
  </si>
  <si>
    <t>amber LED Par16</t>
  </si>
  <si>
    <t>Amber LED par16</t>
  </si>
  <si>
    <t>Amber LED CLB-LED fixture (RAB Designs Cananda)</t>
  </si>
  <si>
    <t>turn off at close of business hours</t>
  </si>
  <si>
    <t>Progress cylinder fixture with amber LED par16</t>
  </si>
  <si>
    <t>Hubbell Amber LED LNC wallpack</t>
  </si>
  <si>
    <t>Amber LED Par30 lamp (1)- direct downward- cap spare socket</t>
  </si>
  <si>
    <t>remove- install Hubbell LNC wallpack</t>
  </si>
  <si>
    <t>remove- install Beacon Amber LED Beacon Viper fixture 18W type3</t>
  </si>
  <si>
    <t>only on during operation hours</t>
  </si>
  <si>
    <t>NA</t>
  </si>
  <si>
    <t>vending machine motion sensor</t>
  </si>
  <si>
    <t>Amber LED par30 or CLB-LED (RAB Designs Canada)</t>
  </si>
  <si>
    <t>Amber LED Par30 or CLB-LED (RAB Designs Canada)</t>
  </si>
  <si>
    <t>Amber LED Par30 (direct downward)</t>
  </si>
  <si>
    <t>Amber LED Par30 (direct downward - remove one socket)</t>
  </si>
  <si>
    <t>Bypass Ballast and install amber LED Par38 with mogul to medium base adapter</t>
  </si>
  <si>
    <t>Progress cylinder fixture with Amber LED Par16</t>
  </si>
  <si>
    <t>Hubbell LNC Amber LED wallpack</t>
  </si>
  <si>
    <t>Progress cylinder fixture with Amber LED par16</t>
  </si>
  <si>
    <t>Progress cylinder fixture with Par16 Amber LED bulb</t>
  </si>
  <si>
    <t>Progress Can fixture with Amber LED par16</t>
  </si>
  <si>
    <t>Progress Cylinder fixture with Amber LED par16</t>
  </si>
  <si>
    <t>Hubbel LNC Amber LED wallpack - remount</t>
  </si>
  <si>
    <t>Hubbell LNC amber LED wallpack - remount</t>
  </si>
  <si>
    <t>Hubbell LNC amber LED wallpack</t>
  </si>
  <si>
    <t>Recommedations</t>
  </si>
  <si>
    <t>Amber LED CLB-LED (RAB Designs Canada)</t>
  </si>
  <si>
    <t>Hubbell LNC Amber LED wallpack- remount</t>
  </si>
  <si>
    <t>ID Lamp Type- use warmest available lamp type</t>
  </si>
  <si>
    <t>NA- Vapor Proof</t>
  </si>
  <si>
    <t>ID Lamp type- use warmest available source- eg bug light</t>
  </si>
  <si>
    <t>Not Found</t>
  </si>
  <si>
    <t xml:space="preserve">Security </t>
  </si>
  <si>
    <t>Building originally had 2-floodlights; this fixture is not original to design.  Remove. 15 degree tilt</t>
  </si>
  <si>
    <t>Original to building specifications see ETIC/Central Files ca. 1954</t>
  </si>
  <si>
    <t>Not original to building.  Remove.</t>
  </si>
  <si>
    <t>Remove</t>
  </si>
  <si>
    <t>Not light</t>
  </si>
  <si>
    <t>n/a</t>
  </si>
  <si>
    <t>Replace with period appropriate fixture</t>
  </si>
  <si>
    <t>Progress P5695-16</t>
  </si>
  <si>
    <t xml:space="preserve">Private Residence </t>
  </si>
  <si>
    <t>Building originally had 2-floodlights; this fixture has similar appearance to 1954 photo.  Replace lightbulb. 30 degree tilt</t>
  </si>
  <si>
    <t xml:space="preserve">PAR 30 Amber LED </t>
  </si>
  <si>
    <t xml:space="preserve">PAR 16 Amber LED </t>
  </si>
  <si>
    <r>
      <t xml:space="preserve">Original to Building Prescolite CF Series with Glass missing, retain wire guard.  See ETIC 117-3703 ca. 1967. </t>
    </r>
    <r>
      <rPr>
        <b/>
        <sz val="11"/>
        <color theme="1"/>
        <rFont val="Calibri"/>
        <family val="2"/>
        <scheme val="minor"/>
      </rPr>
      <t xml:space="preserve"> Replace lightbulb</t>
    </r>
  </si>
  <si>
    <r>
      <t xml:space="preserve">Original to Building Prescolite CF Series with Glass missing, retain wire guard.  See ETIC 117-3703 ca. 1967.  </t>
    </r>
    <r>
      <rPr>
        <b/>
        <sz val="11"/>
        <color theme="1"/>
        <rFont val="Calibri"/>
        <family val="2"/>
        <scheme val="minor"/>
      </rPr>
      <t>Replace Lightbulb</t>
    </r>
  </si>
  <si>
    <t xml:space="preserve">Amber LED non-shielded PAR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</si>
</sst>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3" fillId="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quotePrefix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quotePrefix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4" borderId="1" xfId="1" applyFill="1" applyAlignment="1">
      <alignment wrapText="1"/>
    </xf>
    <xf numFmtId="0" fontId="2" fillId="4" borderId="1" xfId="1" applyFill="1" applyAlignment="1">
      <alignment horizontal="center" wrapText="1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4" fillId="3" borderId="0" xfId="2" applyFont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20" fontId="0" fillId="0" borderId="0" xfId="0" applyNumberFormat="1" applyAlignment="1">
      <alignment horizontal="center" wrapText="1"/>
    </xf>
  </cellXfs>
  <cellStyles count="3">
    <cellStyle name="Bad" xfId="2" builtinId="27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4" Type="http://schemas.openxmlformats.org/officeDocument/2006/relationships/image" Target="../media/image14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10" Type="http://schemas.openxmlformats.org/officeDocument/2006/relationships/image" Target="../media/image24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8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2.jpeg"/><Relationship Id="rId21" Type="http://schemas.openxmlformats.org/officeDocument/2006/relationships/image" Target="../media/image47.jpeg"/><Relationship Id="rId42" Type="http://schemas.openxmlformats.org/officeDocument/2006/relationships/image" Target="../media/image68.jpeg"/><Relationship Id="rId47" Type="http://schemas.openxmlformats.org/officeDocument/2006/relationships/image" Target="../media/image73.jpeg"/><Relationship Id="rId63" Type="http://schemas.openxmlformats.org/officeDocument/2006/relationships/image" Target="../media/image89.jpeg"/><Relationship Id="rId68" Type="http://schemas.openxmlformats.org/officeDocument/2006/relationships/image" Target="../media/image94.jpeg"/><Relationship Id="rId7" Type="http://schemas.openxmlformats.org/officeDocument/2006/relationships/image" Target="../media/image33.jpeg"/><Relationship Id="rId71" Type="http://schemas.openxmlformats.org/officeDocument/2006/relationships/image" Target="../media/image97.jpeg"/><Relationship Id="rId2" Type="http://schemas.openxmlformats.org/officeDocument/2006/relationships/image" Target="../media/image28.jpeg"/><Relationship Id="rId16" Type="http://schemas.openxmlformats.org/officeDocument/2006/relationships/image" Target="../media/image42.jpeg"/><Relationship Id="rId29" Type="http://schemas.openxmlformats.org/officeDocument/2006/relationships/image" Target="../media/image55.jpeg"/><Relationship Id="rId11" Type="http://schemas.openxmlformats.org/officeDocument/2006/relationships/image" Target="../media/image37.jpeg"/><Relationship Id="rId24" Type="http://schemas.openxmlformats.org/officeDocument/2006/relationships/image" Target="../media/image50.jpeg"/><Relationship Id="rId32" Type="http://schemas.openxmlformats.org/officeDocument/2006/relationships/image" Target="../media/image58.jpeg"/><Relationship Id="rId37" Type="http://schemas.openxmlformats.org/officeDocument/2006/relationships/image" Target="../media/image63.jpeg"/><Relationship Id="rId40" Type="http://schemas.openxmlformats.org/officeDocument/2006/relationships/image" Target="../media/image66.jpeg"/><Relationship Id="rId45" Type="http://schemas.openxmlformats.org/officeDocument/2006/relationships/image" Target="../media/image71.jpeg"/><Relationship Id="rId53" Type="http://schemas.openxmlformats.org/officeDocument/2006/relationships/image" Target="../media/image79.jpeg"/><Relationship Id="rId58" Type="http://schemas.openxmlformats.org/officeDocument/2006/relationships/image" Target="../media/image84.jpeg"/><Relationship Id="rId66" Type="http://schemas.openxmlformats.org/officeDocument/2006/relationships/image" Target="../media/image92.jpeg"/><Relationship Id="rId5" Type="http://schemas.openxmlformats.org/officeDocument/2006/relationships/image" Target="../media/image31.jpeg"/><Relationship Id="rId61" Type="http://schemas.openxmlformats.org/officeDocument/2006/relationships/image" Target="../media/image87.jpeg"/><Relationship Id="rId19" Type="http://schemas.openxmlformats.org/officeDocument/2006/relationships/image" Target="../media/image45.jpeg"/><Relationship Id="rId14" Type="http://schemas.openxmlformats.org/officeDocument/2006/relationships/image" Target="../media/image40.jpeg"/><Relationship Id="rId22" Type="http://schemas.openxmlformats.org/officeDocument/2006/relationships/image" Target="../media/image48.jpeg"/><Relationship Id="rId27" Type="http://schemas.openxmlformats.org/officeDocument/2006/relationships/image" Target="../media/image53.jpeg"/><Relationship Id="rId30" Type="http://schemas.openxmlformats.org/officeDocument/2006/relationships/image" Target="../media/image56.jpeg"/><Relationship Id="rId35" Type="http://schemas.openxmlformats.org/officeDocument/2006/relationships/image" Target="../media/image61.jpeg"/><Relationship Id="rId43" Type="http://schemas.openxmlformats.org/officeDocument/2006/relationships/image" Target="../media/image69.jpeg"/><Relationship Id="rId48" Type="http://schemas.openxmlformats.org/officeDocument/2006/relationships/image" Target="../media/image74.jpeg"/><Relationship Id="rId56" Type="http://schemas.openxmlformats.org/officeDocument/2006/relationships/image" Target="../media/image82.jpeg"/><Relationship Id="rId64" Type="http://schemas.openxmlformats.org/officeDocument/2006/relationships/image" Target="../media/image90.jpeg"/><Relationship Id="rId69" Type="http://schemas.openxmlformats.org/officeDocument/2006/relationships/image" Target="../media/image95.jpeg"/><Relationship Id="rId8" Type="http://schemas.openxmlformats.org/officeDocument/2006/relationships/image" Target="../media/image34.jpeg"/><Relationship Id="rId51" Type="http://schemas.openxmlformats.org/officeDocument/2006/relationships/image" Target="../media/image77.jpeg"/><Relationship Id="rId72" Type="http://schemas.openxmlformats.org/officeDocument/2006/relationships/image" Target="../media/image98.jpeg"/><Relationship Id="rId3" Type="http://schemas.openxmlformats.org/officeDocument/2006/relationships/image" Target="../media/image29.jpeg"/><Relationship Id="rId12" Type="http://schemas.openxmlformats.org/officeDocument/2006/relationships/image" Target="../media/image38.jpeg"/><Relationship Id="rId17" Type="http://schemas.openxmlformats.org/officeDocument/2006/relationships/image" Target="../media/image43.jpeg"/><Relationship Id="rId25" Type="http://schemas.openxmlformats.org/officeDocument/2006/relationships/image" Target="../media/image51.jpeg"/><Relationship Id="rId33" Type="http://schemas.openxmlformats.org/officeDocument/2006/relationships/image" Target="../media/image59.jpeg"/><Relationship Id="rId38" Type="http://schemas.openxmlformats.org/officeDocument/2006/relationships/image" Target="../media/image64.jpeg"/><Relationship Id="rId46" Type="http://schemas.openxmlformats.org/officeDocument/2006/relationships/image" Target="../media/image72.jpeg"/><Relationship Id="rId59" Type="http://schemas.openxmlformats.org/officeDocument/2006/relationships/image" Target="../media/image85.jpeg"/><Relationship Id="rId67" Type="http://schemas.openxmlformats.org/officeDocument/2006/relationships/image" Target="../media/image93.jpeg"/><Relationship Id="rId20" Type="http://schemas.openxmlformats.org/officeDocument/2006/relationships/image" Target="../media/image46.jpeg"/><Relationship Id="rId41" Type="http://schemas.openxmlformats.org/officeDocument/2006/relationships/image" Target="../media/image67.jpeg"/><Relationship Id="rId54" Type="http://schemas.openxmlformats.org/officeDocument/2006/relationships/image" Target="../media/image80.jpeg"/><Relationship Id="rId62" Type="http://schemas.openxmlformats.org/officeDocument/2006/relationships/image" Target="../media/image88.jpeg"/><Relationship Id="rId70" Type="http://schemas.openxmlformats.org/officeDocument/2006/relationships/image" Target="../media/image96.jpeg"/><Relationship Id="rId1" Type="http://schemas.openxmlformats.org/officeDocument/2006/relationships/image" Target="../media/image27.jpeg"/><Relationship Id="rId6" Type="http://schemas.openxmlformats.org/officeDocument/2006/relationships/image" Target="../media/image32.jpeg"/><Relationship Id="rId15" Type="http://schemas.openxmlformats.org/officeDocument/2006/relationships/image" Target="../media/image41.jpeg"/><Relationship Id="rId23" Type="http://schemas.openxmlformats.org/officeDocument/2006/relationships/image" Target="../media/image49.jpeg"/><Relationship Id="rId28" Type="http://schemas.openxmlformats.org/officeDocument/2006/relationships/image" Target="../media/image54.jpeg"/><Relationship Id="rId36" Type="http://schemas.openxmlformats.org/officeDocument/2006/relationships/image" Target="../media/image62.jpeg"/><Relationship Id="rId49" Type="http://schemas.openxmlformats.org/officeDocument/2006/relationships/image" Target="../media/image75.jpeg"/><Relationship Id="rId57" Type="http://schemas.openxmlformats.org/officeDocument/2006/relationships/image" Target="../media/image83.jpeg"/><Relationship Id="rId10" Type="http://schemas.openxmlformats.org/officeDocument/2006/relationships/image" Target="../media/image36.jpeg"/><Relationship Id="rId31" Type="http://schemas.openxmlformats.org/officeDocument/2006/relationships/image" Target="../media/image57.jpeg"/><Relationship Id="rId44" Type="http://schemas.openxmlformats.org/officeDocument/2006/relationships/image" Target="../media/image70.jpeg"/><Relationship Id="rId52" Type="http://schemas.openxmlformats.org/officeDocument/2006/relationships/image" Target="../media/image78.jpeg"/><Relationship Id="rId60" Type="http://schemas.openxmlformats.org/officeDocument/2006/relationships/image" Target="../media/image86.jpeg"/><Relationship Id="rId65" Type="http://schemas.openxmlformats.org/officeDocument/2006/relationships/image" Target="../media/image91.jpeg"/><Relationship Id="rId4" Type="http://schemas.openxmlformats.org/officeDocument/2006/relationships/image" Target="../media/image30.jpeg"/><Relationship Id="rId9" Type="http://schemas.openxmlformats.org/officeDocument/2006/relationships/image" Target="../media/image35.jpeg"/><Relationship Id="rId13" Type="http://schemas.openxmlformats.org/officeDocument/2006/relationships/image" Target="../media/image39.jpeg"/><Relationship Id="rId18" Type="http://schemas.openxmlformats.org/officeDocument/2006/relationships/image" Target="../media/image44.jpeg"/><Relationship Id="rId39" Type="http://schemas.openxmlformats.org/officeDocument/2006/relationships/image" Target="../media/image65.jpeg"/><Relationship Id="rId34" Type="http://schemas.openxmlformats.org/officeDocument/2006/relationships/image" Target="../media/image60.jpeg"/><Relationship Id="rId50" Type="http://schemas.openxmlformats.org/officeDocument/2006/relationships/image" Target="../media/image76.jpeg"/><Relationship Id="rId55" Type="http://schemas.openxmlformats.org/officeDocument/2006/relationships/image" Target="../media/image81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6.jpeg"/><Relationship Id="rId3" Type="http://schemas.openxmlformats.org/officeDocument/2006/relationships/image" Target="../media/image101.jpeg"/><Relationship Id="rId7" Type="http://schemas.openxmlformats.org/officeDocument/2006/relationships/image" Target="../media/image105.jpeg"/><Relationship Id="rId2" Type="http://schemas.openxmlformats.org/officeDocument/2006/relationships/image" Target="../media/image100.jpeg"/><Relationship Id="rId1" Type="http://schemas.openxmlformats.org/officeDocument/2006/relationships/image" Target="../media/image99.jpeg"/><Relationship Id="rId6" Type="http://schemas.openxmlformats.org/officeDocument/2006/relationships/image" Target="../media/image104.jpeg"/><Relationship Id="rId5" Type="http://schemas.openxmlformats.org/officeDocument/2006/relationships/image" Target="../media/image103.jpeg"/><Relationship Id="rId4" Type="http://schemas.openxmlformats.org/officeDocument/2006/relationships/image" Target="../media/image102.jpeg"/><Relationship Id="rId9" Type="http://schemas.openxmlformats.org/officeDocument/2006/relationships/image" Target="../media/image107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eg"/><Relationship Id="rId3" Type="http://schemas.openxmlformats.org/officeDocument/2006/relationships/image" Target="../media/image110.jpeg"/><Relationship Id="rId7" Type="http://schemas.openxmlformats.org/officeDocument/2006/relationships/image" Target="../media/image114.jpeg"/><Relationship Id="rId2" Type="http://schemas.openxmlformats.org/officeDocument/2006/relationships/image" Target="../media/image109.jpeg"/><Relationship Id="rId1" Type="http://schemas.openxmlformats.org/officeDocument/2006/relationships/image" Target="../media/image108.jpeg"/><Relationship Id="rId6" Type="http://schemas.openxmlformats.org/officeDocument/2006/relationships/image" Target="../media/image113.jpeg"/><Relationship Id="rId5" Type="http://schemas.openxmlformats.org/officeDocument/2006/relationships/image" Target="../media/image112.jpeg"/><Relationship Id="rId4" Type="http://schemas.openxmlformats.org/officeDocument/2006/relationships/image" Target="../media/image111.jpeg"/><Relationship Id="rId9" Type="http://schemas.openxmlformats.org/officeDocument/2006/relationships/image" Target="../media/image116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jpeg"/><Relationship Id="rId3" Type="http://schemas.openxmlformats.org/officeDocument/2006/relationships/image" Target="../media/image119.jpeg"/><Relationship Id="rId7" Type="http://schemas.openxmlformats.org/officeDocument/2006/relationships/image" Target="../media/image123.jpeg"/><Relationship Id="rId2" Type="http://schemas.openxmlformats.org/officeDocument/2006/relationships/image" Target="../media/image118.jpeg"/><Relationship Id="rId1" Type="http://schemas.openxmlformats.org/officeDocument/2006/relationships/image" Target="../media/image117.jpeg"/><Relationship Id="rId6" Type="http://schemas.openxmlformats.org/officeDocument/2006/relationships/image" Target="../media/image122.jpeg"/><Relationship Id="rId5" Type="http://schemas.openxmlformats.org/officeDocument/2006/relationships/image" Target="../media/image121.jpeg"/><Relationship Id="rId10" Type="http://schemas.openxmlformats.org/officeDocument/2006/relationships/image" Target="../media/image126.jpeg"/><Relationship Id="rId4" Type="http://schemas.openxmlformats.org/officeDocument/2006/relationships/image" Target="../media/image120.jpeg"/><Relationship Id="rId9" Type="http://schemas.openxmlformats.org/officeDocument/2006/relationships/image" Target="../media/image12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jpeg"/><Relationship Id="rId2" Type="http://schemas.openxmlformats.org/officeDocument/2006/relationships/image" Target="../media/image129.jpeg"/><Relationship Id="rId1" Type="http://schemas.openxmlformats.org/officeDocument/2006/relationships/image" Target="../media/image128.jpeg"/><Relationship Id="rId5" Type="http://schemas.openxmlformats.org/officeDocument/2006/relationships/image" Target="../media/image132.jpeg"/><Relationship Id="rId4" Type="http://schemas.openxmlformats.org/officeDocument/2006/relationships/image" Target="../media/image13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6.jpeg"/><Relationship Id="rId2" Type="http://schemas.openxmlformats.org/officeDocument/2006/relationships/image" Target="../media/image135.jpeg"/><Relationship Id="rId1" Type="http://schemas.openxmlformats.org/officeDocument/2006/relationships/image" Target="../media/image13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7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0.jpeg"/><Relationship Id="rId2" Type="http://schemas.openxmlformats.org/officeDocument/2006/relationships/image" Target="../media/image139.jpeg"/><Relationship Id="rId1" Type="http://schemas.openxmlformats.org/officeDocument/2006/relationships/image" Target="../media/image138.jpeg"/><Relationship Id="rId4" Type="http://schemas.openxmlformats.org/officeDocument/2006/relationships/image" Target="../media/image141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9.jpeg"/><Relationship Id="rId13" Type="http://schemas.openxmlformats.org/officeDocument/2006/relationships/image" Target="../media/image154.jpeg"/><Relationship Id="rId3" Type="http://schemas.openxmlformats.org/officeDocument/2006/relationships/image" Target="../media/image144.jpeg"/><Relationship Id="rId7" Type="http://schemas.openxmlformats.org/officeDocument/2006/relationships/image" Target="../media/image148.jpeg"/><Relationship Id="rId12" Type="http://schemas.openxmlformats.org/officeDocument/2006/relationships/image" Target="../media/image153.jpeg"/><Relationship Id="rId2" Type="http://schemas.openxmlformats.org/officeDocument/2006/relationships/image" Target="../media/image143.jpeg"/><Relationship Id="rId16" Type="http://schemas.openxmlformats.org/officeDocument/2006/relationships/image" Target="../media/image157.jpeg"/><Relationship Id="rId1" Type="http://schemas.openxmlformats.org/officeDocument/2006/relationships/image" Target="../media/image142.jpeg"/><Relationship Id="rId6" Type="http://schemas.openxmlformats.org/officeDocument/2006/relationships/image" Target="../media/image147.jpeg"/><Relationship Id="rId11" Type="http://schemas.openxmlformats.org/officeDocument/2006/relationships/image" Target="../media/image152.jpeg"/><Relationship Id="rId5" Type="http://schemas.openxmlformats.org/officeDocument/2006/relationships/image" Target="../media/image146.jpeg"/><Relationship Id="rId15" Type="http://schemas.openxmlformats.org/officeDocument/2006/relationships/image" Target="../media/image156.jpeg"/><Relationship Id="rId10" Type="http://schemas.openxmlformats.org/officeDocument/2006/relationships/image" Target="../media/image151.jpeg"/><Relationship Id="rId4" Type="http://schemas.openxmlformats.org/officeDocument/2006/relationships/image" Target="../media/image145.jpeg"/><Relationship Id="rId9" Type="http://schemas.openxmlformats.org/officeDocument/2006/relationships/image" Target="../media/image150.jpeg"/><Relationship Id="rId14" Type="http://schemas.openxmlformats.org/officeDocument/2006/relationships/image" Target="../media/image155.jpeg"/></Relationships>
</file>

<file path=xl/drawings/_rels/drawing1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0.jpeg"/><Relationship Id="rId18" Type="http://schemas.openxmlformats.org/officeDocument/2006/relationships/image" Target="../media/image175.jpeg"/><Relationship Id="rId26" Type="http://schemas.openxmlformats.org/officeDocument/2006/relationships/image" Target="../media/image183.jpeg"/><Relationship Id="rId21" Type="http://schemas.openxmlformats.org/officeDocument/2006/relationships/image" Target="../media/image178.jpeg"/><Relationship Id="rId34" Type="http://schemas.openxmlformats.org/officeDocument/2006/relationships/image" Target="../media/image191.jpeg"/><Relationship Id="rId7" Type="http://schemas.openxmlformats.org/officeDocument/2006/relationships/image" Target="../media/image164.jpeg"/><Relationship Id="rId12" Type="http://schemas.openxmlformats.org/officeDocument/2006/relationships/image" Target="../media/image169.jpeg"/><Relationship Id="rId17" Type="http://schemas.openxmlformats.org/officeDocument/2006/relationships/image" Target="../media/image174.jpeg"/><Relationship Id="rId25" Type="http://schemas.openxmlformats.org/officeDocument/2006/relationships/image" Target="../media/image182.jpeg"/><Relationship Id="rId33" Type="http://schemas.openxmlformats.org/officeDocument/2006/relationships/image" Target="../media/image190.jpeg"/><Relationship Id="rId2" Type="http://schemas.openxmlformats.org/officeDocument/2006/relationships/image" Target="../media/image159.jpeg"/><Relationship Id="rId16" Type="http://schemas.openxmlformats.org/officeDocument/2006/relationships/image" Target="../media/image173.jpeg"/><Relationship Id="rId20" Type="http://schemas.openxmlformats.org/officeDocument/2006/relationships/image" Target="../media/image177.jpeg"/><Relationship Id="rId29" Type="http://schemas.openxmlformats.org/officeDocument/2006/relationships/image" Target="../media/image186.jpeg"/><Relationship Id="rId1" Type="http://schemas.openxmlformats.org/officeDocument/2006/relationships/image" Target="../media/image158.jpeg"/><Relationship Id="rId6" Type="http://schemas.openxmlformats.org/officeDocument/2006/relationships/image" Target="../media/image163.jpeg"/><Relationship Id="rId11" Type="http://schemas.openxmlformats.org/officeDocument/2006/relationships/image" Target="../media/image168.jpeg"/><Relationship Id="rId24" Type="http://schemas.openxmlformats.org/officeDocument/2006/relationships/image" Target="../media/image181.jpeg"/><Relationship Id="rId32" Type="http://schemas.openxmlformats.org/officeDocument/2006/relationships/image" Target="../media/image189.jpeg"/><Relationship Id="rId37" Type="http://schemas.openxmlformats.org/officeDocument/2006/relationships/image" Target="../media/image194.jpeg"/><Relationship Id="rId5" Type="http://schemas.openxmlformats.org/officeDocument/2006/relationships/image" Target="../media/image162.jpeg"/><Relationship Id="rId15" Type="http://schemas.openxmlformats.org/officeDocument/2006/relationships/image" Target="../media/image172.jpeg"/><Relationship Id="rId23" Type="http://schemas.openxmlformats.org/officeDocument/2006/relationships/image" Target="../media/image180.jpeg"/><Relationship Id="rId28" Type="http://schemas.openxmlformats.org/officeDocument/2006/relationships/image" Target="../media/image185.jpeg"/><Relationship Id="rId36" Type="http://schemas.openxmlformats.org/officeDocument/2006/relationships/image" Target="../media/image193.jpeg"/><Relationship Id="rId10" Type="http://schemas.openxmlformats.org/officeDocument/2006/relationships/image" Target="../media/image167.jpeg"/><Relationship Id="rId19" Type="http://schemas.openxmlformats.org/officeDocument/2006/relationships/image" Target="../media/image176.jpeg"/><Relationship Id="rId31" Type="http://schemas.openxmlformats.org/officeDocument/2006/relationships/image" Target="../media/image188.jpeg"/><Relationship Id="rId4" Type="http://schemas.openxmlformats.org/officeDocument/2006/relationships/image" Target="../media/image161.jpeg"/><Relationship Id="rId9" Type="http://schemas.openxmlformats.org/officeDocument/2006/relationships/image" Target="../media/image166.jpeg"/><Relationship Id="rId14" Type="http://schemas.openxmlformats.org/officeDocument/2006/relationships/image" Target="../media/image171.jpeg"/><Relationship Id="rId22" Type="http://schemas.openxmlformats.org/officeDocument/2006/relationships/image" Target="../media/image179.jpeg"/><Relationship Id="rId27" Type="http://schemas.openxmlformats.org/officeDocument/2006/relationships/image" Target="../media/image184.jpeg"/><Relationship Id="rId30" Type="http://schemas.openxmlformats.org/officeDocument/2006/relationships/image" Target="../media/image187.jpeg"/><Relationship Id="rId35" Type="http://schemas.openxmlformats.org/officeDocument/2006/relationships/image" Target="../media/image192.jpeg"/><Relationship Id="rId8" Type="http://schemas.openxmlformats.org/officeDocument/2006/relationships/image" Target="../media/image165.jpeg"/><Relationship Id="rId3" Type="http://schemas.openxmlformats.org/officeDocument/2006/relationships/image" Target="../media/image160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7.jpeg"/><Relationship Id="rId2" Type="http://schemas.openxmlformats.org/officeDocument/2006/relationships/image" Target="../media/image196.jpeg"/><Relationship Id="rId1" Type="http://schemas.openxmlformats.org/officeDocument/2006/relationships/image" Target="../media/image195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0.jpeg"/><Relationship Id="rId2" Type="http://schemas.openxmlformats.org/officeDocument/2006/relationships/image" Target="../media/image199.jpeg"/><Relationship Id="rId1" Type="http://schemas.openxmlformats.org/officeDocument/2006/relationships/image" Target="../media/image198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3.jpeg"/><Relationship Id="rId2" Type="http://schemas.openxmlformats.org/officeDocument/2006/relationships/image" Target="../media/image202.jpeg"/><Relationship Id="rId1" Type="http://schemas.openxmlformats.org/officeDocument/2006/relationships/image" Target="../media/image201.jpe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1.jpeg"/><Relationship Id="rId13" Type="http://schemas.openxmlformats.org/officeDocument/2006/relationships/image" Target="../media/image216.jpeg"/><Relationship Id="rId3" Type="http://schemas.openxmlformats.org/officeDocument/2006/relationships/image" Target="../media/image206.jpeg"/><Relationship Id="rId7" Type="http://schemas.openxmlformats.org/officeDocument/2006/relationships/image" Target="../media/image210.jpeg"/><Relationship Id="rId12" Type="http://schemas.openxmlformats.org/officeDocument/2006/relationships/image" Target="../media/image215.jpeg"/><Relationship Id="rId2" Type="http://schemas.openxmlformats.org/officeDocument/2006/relationships/image" Target="../media/image205.jpeg"/><Relationship Id="rId1" Type="http://schemas.openxmlformats.org/officeDocument/2006/relationships/image" Target="../media/image204.jpeg"/><Relationship Id="rId6" Type="http://schemas.openxmlformats.org/officeDocument/2006/relationships/image" Target="../media/image209.jpeg"/><Relationship Id="rId11" Type="http://schemas.openxmlformats.org/officeDocument/2006/relationships/image" Target="../media/image214.jpeg"/><Relationship Id="rId5" Type="http://schemas.openxmlformats.org/officeDocument/2006/relationships/image" Target="../media/image208.jpeg"/><Relationship Id="rId10" Type="http://schemas.openxmlformats.org/officeDocument/2006/relationships/image" Target="../media/image213.jpeg"/><Relationship Id="rId4" Type="http://schemas.openxmlformats.org/officeDocument/2006/relationships/image" Target="../media/image207.jpeg"/><Relationship Id="rId9" Type="http://schemas.openxmlformats.org/officeDocument/2006/relationships/image" Target="../media/image212.jpe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4.jpeg"/><Relationship Id="rId3" Type="http://schemas.openxmlformats.org/officeDocument/2006/relationships/image" Target="../media/image219.jpeg"/><Relationship Id="rId7" Type="http://schemas.openxmlformats.org/officeDocument/2006/relationships/image" Target="../media/image223.jpeg"/><Relationship Id="rId2" Type="http://schemas.openxmlformats.org/officeDocument/2006/relationships/image" Target="../media/image218.jpeg"/><Relationship Id="rId1" Type="http://schemas.openxmlformats.org/officeDocument/2006/relationships/image" Target="../media/image217.jpeg"/><Relationship Id="rId6" Type="http://schemas.openxmlformats.org/officeDocument/2006/relationships/image" Target="../media/image222.jpeg"/><Relationship Id="rId5" Type="http://schemas.openxmlformats.org/officeDocument/2006/relationships/image" Target="../media/image221.jpeg"/><Relationship Id="rId4" Type="http://schemas.openxmlformats.org/officeDocument/2006/relationships/image" Target="../media/image220.jpeg"/><Relationship Id="rId9" Type="http://schemas.openxmlformats.org/officeDocument/2006/relationships/image" Target="../media/image225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7.jpeg"/><Relationship Id="rId1" Type="http://schemas.openxmlformats.org/officeDocument/2006/relationships/image" Target="../media/image226.jpe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5.jpeg"/><Relationship Id="rId3" Type="http://schemas.openxmlformats.org/officeDocument/2006/relationships/image" Target="../media/image230.jpeg"/><Relationship Id="rId7" Type="http://schemas.openxmlformats.org/officeDocument/2006/relationships/image" Target="../media/image234.jpeg"/><Relationship Id="rId12" Type="http://schemas.openxmlformats.org/officeDocument/2006/relationships/image" Target="../media/image239.jpeg"/><Relationship Id="rId2" Type="http://schemas.openxmlformats.org/officeDocument/2006/relationships/image" Target="../media/image229.jpeg"/><Relationship Id="rId1" Type="http://schemas.openxmlformats.org/officeDocument/2006/relationships/image" Target="../media/image228.jpeg"/><Relationship Id="rId6" Type="http://schemas.openxmlformats.org/officeDocument/2006/relationships/image" Target="../media/image233.jpeg"/><Relationship Id="rId11" Type="http://schemas.openxmlformats.org/officeDocument/2006/relationships/image" Target="../media/image238.jpeg"/><Relationship Id="rId5" Type="http://schemas.openxmlformats.org/officeDocument/2006/relationships/image" Target="../media/image232.jpeg"/><Relationship Id="rId10" Type="http://schemas.openxmlformats.org/officeDocument/2006/relationships/image" Target="../media/image237.jpeg"/><Relationship Id="rId4" Type="http://schemas.openxmlformats.org/officeDocument/2006/relationships/image" Target="../media/image231.jpeg"/><Relationship Id="rId9" Type="http://schemas.openxmlformats.org/officeDocument/2006/relationships/image" Target="../media/image236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2.jpeg"/><Relationship Id="rId2" Type="http://schemas.openxmlformats.org/officeDocument/2006/relationships/image" Target="../media/image241.jpeg"/><Relationship Id="rId1" Type="http://schemas.openxmlformats.org/officeDocument/2006/relationships/image" Target="../media/image240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4.jpeg"/><Relationship Id="rId1" Type="http://schemas.openxmlformats.org/officeDocument/2006/relationships/image" Target="../media/image243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6.jpeg"/><Relationship Id="rId1" Type="http://schemas.openxmlformats.org/officeDocument/2006/relationships/image" Target="../media/image245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8.jpeg"/><Relationship Id="rId1" Type="http://schemas.openxmlformats.org/officeDocument/2006/relationships/image" Target="../media/image247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0.jpeg"/><Relationship Id="rId1" Type="http://schemas.openxmlformats.org/officeDocument/2006/relationships/image" Target="../media/image249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2.jpeg"/><Relationship Id="rId1" Type="http://schemas.openxmlformats.org/officeDocument/2006/relationships/image" Target="../media/image25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3.jpeg"/><Relationship Id="rId1" Type="http://schemas.openxmlformats.org/officeDocument/2006/relationships/image" Target="../media/image25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6.jpeg"/><Relationship Id="rId2" Type="http://schemas.openxmlformats.org/officeDocument/2006/relationships/image" Target="../media/image255.jpeg"/><Relationship Id="rId1" Type="http://schemas.openxmlformats.org/officeDocument/2006/relationships/image" Target="../media/image254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8.jpeg"/><Relationship Id="rId1" Type="http://schemas.openxmlformats.org/officeDocument/2006/relationships/image" Target="../media/image257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0.jpeg"/><Relationship Id="rId1" Type="http://schemas.openxmlformats.org/officeDocument/2006/relationships/image" Target="../media/image259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2.jpeg"/><Relationship Id="rId1" Type="http://schemas.openxmlformats.org/officeDocument/2006/relationships/image" Target="../media/image26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5.jpeg"/><Relationship Id="rId2" Type="http://schemas.openxmlformats.org/officeDocument/2006/relationships/image" Target="../media/image264.jpeg"/><Relationship Id="rId1" Type="http://schemas.openxmlformats.org/officeDocument/2006/relationships/image" Target="../media/image263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6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8.jpeg"/><Relationship Id="rId1" Type="http://schemas.openxmlformats.org/officeDocument/2006/relationships/image" Target="../media/image267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9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2.jpeg"/><Relationship Id="rId2" Type="http://schemas.openxmlformats.org/officeDocument/2006/relationships/image" Target="../media/image271.jpeg"/><Relationship Id="rId1" Type="http://schemas.openxmlformats.org/officeDocument/2006/relationships/image" Target="../media/image270.jpeg"/><Relationship Id="rId4" Type="http://schemas.openxmlformats.org/officeDocument/2006/relationships/image" Target="../media/image273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5.jpeg"/><Relationship Id="rId1" Type="http://schemas.openxmlformats.org/officeDocument/2006/relationships/image" Target="../media/image274.jpe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7.jpeg"/><Relationship Id="rId1" Type="http://schemas.openxmlformats.org/officeDocument/2006/relationships/image" Target="../media/image276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9.jpeg"/><Relationship Id="rId1" Type="http://schemas.openxmlformats.org/officeDocument/2006/relationships/image" Target="../media/image278.jpe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7.jpeg"/><Relationship Id="rId13" Type="http://schemas.openxmlformats.org/officeDocument/2006/relationships/image" Target="../media/image292.jpeg"/><Relationship Id="rId3" Type="http://schemas.openxmlformats.org/officeDocument/2006/relationships/image" Target="../media/image282.jpeg"/><Relationship Id="rId7" Type="http://schemas.openxmlformats.org/officeDocument/2006/relationships/image" Target="../media/image286.jpeg"/><Relationship Id="rId12" Type="http://schemas.openxmlformats.org/officeDocument/2006/relationships/image" Target="../media/image291.jpeg"/><Relationship Id="rId2" Type="http://schemas.openxmlformats.org/officeDocument/2006/relationships/image" Target="../media/image281.jpeg"/><Relationship Id="rId1" Type="http://schemas.openxmlformats.org/officeDocument/2006/relationships/image" Target="../media/image280.jpeg"/><Relationship Id="rId6" Type="http://schemas.openxmlformats.org/officeDocument/2006/relationships/image" Target="../media/image285.jpeg"/><Relationship Id="rId11" Type="http://schemas.openxmlformats.org/officeDocument/2006/relationships/image" Target="../media/image290.jpeg"/><Relationship Id="rId5" Type="http://schemas.openxmlformats.org/officeDocument/2006/relationships/image" Target="../media/image284.jpeg"/><Relationship Id="rId10" Type="http://schemas.openxmlformats.org/officeDocument/2006/relationships/image" Target="../media/image289.jpeg"/><Relationship Id="rId4" Type="http://schemas.openxmlformats.org/officeDocument/2006/relationships/image" Target="../media/image283.jpeg"/><Relationship Id="rId9" Type="http://schemas.openxmlformats.org/officeDocument/2006/relationships/image" Target="../media/image28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3.jpe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5.jpeg"/><Relationship Id="rId1" Type="http://schemas.openxmlformats.org/officeDocument/2006/relationships/image" Target="../media/image294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6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8.jpeg"/><Relationship Id="rId1" Type="http://schemas.openxmlformats.org/officeDocument/2006/relationships/image" Target="../media/image297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0.jpeg"/><Relationship Id="rId1" Type="http://schemas.openxmlformats.org/officeDocument/2006/relationships/image" Target="../media/image299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2.jpeg"/><Relationship Id="rId1" Type="http://schemas.openxmlformats.org/officeDocument/2006/relationships/image" Target="../media/image301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5.jpeg"/><Relationship Id="rId2" Type="http://schemas.openxmlformats.org/officeDocument/2006/relationships/image" Target="../media/image304.jpeg"/><Relationship Id="rId1" Type="http://schemas.openxmlformats.org/officeDocument/2006/relationships/image" Target="../media/image303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7.jpeg"/><Relationship Id="rId1" Type="http://schemas.openxmlformats.org/officeDocument/2006/relationships/image" Target="../media/image306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8.jpe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0.jpeg"/><Relationship Id="rId1" Type="http://schemas.openxmlformats.org/officeDocument/2006/relationships/image" Target="../media/image309.jpeg"/></Relationships>
</file>

<file path=xl/drawings/_rels/drawing5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8.jpeg"/><Relationship Id="rId13" Type="http://schemas.openxmlformats.org/officeDocument/2006/relationships/image" Target="../media/image323.jpeg"/><Relationship Id="rId3" Type="http://schemas.openxmlformats.org/officeDocument/2006/relationships/image" Target="../media/image313.jpeg"/><Relationship Id="rId7" Type="http://schemas.openxmlformats.org/officeDocument/2006/relationships/image" Target="../media/image317.jpeg"/><Relationship Id="rId12" Type="http://schemas.openxmlformats.org/officeDocument/2006/relationships/image" Target="../media/image322.jpeg"/><Relationship Id="rId2" Type="http://schemas.openxmlformats.org/officeDocument/2006/relationships/image" Target="../media/image312.jpeg"/><Relationship Id="rId1" Type="http://schemas.openxmlformats.org/officeDocument/2006/relationships/image" Target="../media/image311.jpeg"/><Relationship Id="rId6" Type="http://schemas.openxmlformats.org/officeDocument/2006/relationships/image" Target="../media/image316.jpeg"/><Relationship Id="rId11" Type="http://schemas.openxmlformats.org/officeDocument/2006/relationships/image" Target="../media/image321.jpeg"/><Relationship Id="rId5" Type="http://schemas.openxmlformats.org/officeDocument/2006/relationships/image" Target="../media/image315.jpeg"/><Relationship Id="rId10" Type="http://schemas.openxmlformats.org/officeDocument/2006/relationships/image" Target="../media/image320.jpeg"/><Relationship Id="rId4" Type="http://schemas.openxmlformats.org/officeDocument/2006/relationships/image" Target="../media/image314.jpeg"/><Relationship Id="rId9" Type="http://schemas.openxmlformats.org/officeDocument/2006/relationships/image" Target="../media/image319.jpe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5.jpeg"/><Relationship Id="rId1" Type="http://schemas.openxmlformats.org/officeDocument/2006/relationships/image" Target="../media/image324.jpeg"/></Relationships>
</file>

<file path=xl/drawings/_rels/drawing5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3.jpeg"/><Relationship Id="rId13" Type="http://schemas.openxmlformats.org/officeDocument/2006/relationships/image" Target="../media/image338.jpeg"/><Relationship Id="rId3" Type="http://schemas.openxmlformats.org/officeDocument/2006/relationships/image" Target="../media/image328.jpeg"/><Relationship Id="rId7" Type="http://schemas.openxmlformats.org/officeDocument/2006/relationships/image" Target="../media/image332.jpeg"/><Relationship Id="rId12" Type="http://schemas.openxmlformats.org/officeDocument/2006/relationships/image" Target="../media/image337.jpeg"/><Relationship Id="rId17" Type="http://schemas.openxmlformats.org/officeDocument/2006/relationships/image" Target="../media/image342.jpeg"/><Relationship Id="rId2" Type="http://schemas.openxmlformats.org/officeDocument/2006/relationships/image" Target="../media/image327.jpeg"/><Relationship Id="rId16" Type="http://schemas.openxmlformats.org/officeDocument/2006/relationships/image" Target="../media/image341.jpeg"/><Relationship Id="rId1" Type="http://schemas.openxmlformats.org/officeDocument/2006/relationships/image" Target="../media/image326.jpeg"/><Relationship Id="rId6" Type="http://schemas.openxmlformats.org/officeDocument/2006/relationships/image" Target="../media/image331.jpeg"/><Relationship Id="rId11" Type="http://schemas.openxmlformats.org/officeDocument/2006/relationships/image" Target="../media/image336.jpeg"/><Relationship Id="rId5" Type="http://schemas.openxmlformats.org/officeDocument/2006/relationships/image" Target="../media/image330.jpeg"/><Relationship Id="rId15" Type="http://schemas.openxmlformats.org/officeDocument/2006/relationships/image" Target="../media/image340.jpeg"/><Relationship Id="rId10" Type="http://schemas.openxmlformats.org/officeDocument/2006/relationships/image" Target="../media/image335.jpeg"/><Relationship Id="rId4" Type="http://schemas.openxmlformats.org/officeDocument/2006/relationships/image" Target="../media/image329.jpeg"/><Relationship Id="rId9" Type="http://schemas.openxmlformats.org/officeDocument/2006/relationships/image" Target="../media/image334.jpeg"/><Relationship Id="rId14" Type="http://schemas.openxmlformats.org/officeDocument/2006/relationships/image" Target="../media/image3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456272</xdr:colOff>
      <xdr:row>52</xdr:row>
      <xdr:rowOff>2739</xdr:rowOff>
    </xdr:to>
    <xdr:pic>
      <xdr:nvPicPr>
        <xdr:cNvPr id="3" name="Picture 2" descr="pic677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44968" cy="10052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952500</xdr:colOff>
      <xdr:row>0</xdr:row>
      <xdr:rowOff>1561581</xdr:rowOff>
    </xdr:to>
    <xdr:pic>
      <xdr:nvPicPr>
        <xdr:cNvPr id="2" name="Picture 1" descr="GNP_Apgar Village_0044_000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372" cy="1561581"/>
        </a:xfrm>
        <a:prstGeom prst="rect">
          <a:avLst/>
        </a:prstGeom>
      </xdr:spPr>
    </xdr:pic>
    <xdr:clientData/>
  </xdr:twoCellAnchor>
  <xdr:twoCellAnchor editAs="oneCell">
    <xdr:from>
      <xdr:col>0</xdr:col>
      <xdr:colOff>145791</xdr:colOff>
      <xdr:row>2</xdr:row>
      <xdr:rowOff>9719</xdr:rowOff>
    </xdr:from>
    <xdr:to>
      <xdr:col>0</xdr:col>
      <xdr:colOff>1380153</xdr:colOff>
      <xdr:row>3</xdr:row>
      <xdr:rowOff>2430</xdr:rowOff>
    </xdr:to>
    <xdr:pic>
      <xdr:nvPicPr>
        <xdr:cNvPr id="3" name="Picture 2" descr="GNP_Apgar Village_0044_000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791" y="1963316"/>
          <a:ext cx="1234362" cy="925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914400</xdr:rowOff>
    </xdr:to>
    <xdr:pic>
      <xdr:nvPicPr>
        <xdr:cNvPr id="4" name="Picture 3" descr="GNP_Apgar Village_0044_0001_closeup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4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728954</xdr:colOff>
      <xdr:row>1</xdr:row>
      <xdr:rowOff>14579</xdr:rowOff>
    </xdr:to>
    <xdr:pic>
      <xdr:nvPicPr>
        <xdr:cNvPr id="2" name="Picture 1" descr="GNP_Apgar Village_0224_0000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8826" cy="158912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1263520</xdr:colOff>
      <xdr:row>3</xdr:row>
      <xdr:rowOff>14579</xdr:rowOff>
    </xdr:to>
    <xdr:pic>
      <xdr:nvPicPr>
        <xdr:cNvPr id="3" name="Picture 2" descr="GNP_Apgar Village_0224_0001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63521" cy="9476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1263520</xdr:colOff>
      <xdr:row>4</xdr:row>
      <xdr:rowOff>14579</xdr:rowOff>
    </xdr:to>
    <xdr:pic>
      <xdr:nvPicPr>
        <xdr:cNvPr id="4" name="Picture 3" descr="GNP_Apgar Village_0224_0002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86657"/>
          <a:ext cx="1263521" cy="9476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1244082</xdr:colOff>
      <xdr:row>5</xdr:row>
      <xdr:rowOff>0</xdr:rowOff>
    </xdr:to>
    <xdr:pic>
      <xdr:nvPicPr>
        <xdr:cNvPr id="5" name="Picture 4" descr="GNP_Apgar Village_0224_0003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3819719"/>
          <a:ext cx="1244082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933061</xdr:rowOff>
    </xdr:from>
    <xdr:to>
      <xdr:col>1</xdr:col>
      <xdr:colOff>1231120</xdr:colOff>
      <xdr:row>5</xdr:row>
      <xdr:rowOff>923340</xdr:rowOff>
    </xdr:to>
    <xdr:pic>
      <xdr:nvPicPr>
        <xdr:cNvPr id="6" name="Picture 5" descr="GNP_Apgar Village_0224_0004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4752780"/>
          <a:ext cx="1231121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5</xdr:row>
      <xdr:rowOff>933060</xdr:rowOff>
    </xdr:from>
    <xdr:to>
      <xdr:col>1</xdr:col>
      <xdr:colOff>1244080</xdr:colOff>
      <xdr:row>6</xdr:row>
      <xdr:rowOff>933060</xdr:rowOff>
    </xdr:to>
    <xdr:pic>
      <xdr:nvPicPr>
        <xdr:cNvPr id="7" name="Picture 6" descr="GNP_Apgar Village_0224_0005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5685841"/>
          <a:ext cx="1244081" cy="9330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Apgar Village_0410_0000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9719</xdr:rowOff>
    </xdr:from>
    <xdr:to>
      <xdr:col>0</xdr:col>
      <xdr:colOff>1244082</xdr:colOff>
      <xdr:row>3</xdr:row>
      <xdr:rowOff>9720</xdr:rowOff>
    </xdr:to>
    <xdr:pic>
      <xdr:nvPicPr>
        <xdr:cNvPr id="3" name="Picture 2" descr="GNP_Apgar Village_0410_0001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63316"/>
          <a:ext cx="1244082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19439</xdr:colOff>
      <xdr:row>2</xdr:row>
      <xdr:rowOff>9720</xdr:rowOff>
    </xdr:from>
    <xdr:to>
      <xdr:col>1</xdr:col>
      <xdr:colOff>1253801</xdr:colOff>
      <xdr:row>3</xdr:row>
      <xdr:rowOff>2431</xdr:rowOff>
    </xdr:to>
    <xdr:pic>
      <xdr:nvPicPr>
        <xdr:cNvPr id="4" name="Picture 3" descr="GNP_Apgar Village_0410_0001_close up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09311" y="1963317"/>
          <a:ext cx="1234362" cy="925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1273240</xdr:colOff>
      <xdr:row>4</xdr:row>
      <xdr:rowOff>21869</xdr:rowOff>
    </xdr:to>
    <xdr:pic>
      <xdr:nvPicPr>
        <xdr:cNvPr id="5" name="Picture 4" descr="GNP_Apgar Village_0410_0002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73240" cy="9549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1</xdr:row>
      <xdr:rowOff>0</xdr:rowOff>
    </xdr:to>
    <xdr:pic>
      <xdr:nvPicPr>
        <xdr:cNvPr id="2" name="Picture 1" descr="GNP_Apgar Village_0972_0000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1"/>
        </a:xfrm>
        <a:prstGeom prst="rect">
          <a:avLst/>
        </a:prstGeom>
      </xdr:spPr>
    </xdr:pic>
    <xdr:clientData/>
  </xdr:twoCellAnchor>
  <xdr:twoCellAnchor editAs="oneCell">
    <xdr:from>
      <xdr:col>1</xdr:col>
      <xdr:colOff>9721</xdr:colOff>
      <xdr:row>2</xdr:row>
      <xdr:rowOff>0</xdr:rowOff>
    </xdr:from>
    <xdr:to>
      <xdr:col>1</xdr:col>
      <xdr:colOff>1273240</xdr:colOff>
      <xdr:row>3</xdr:row>
      <xdr:rowOff>14579</xdr:rowOff>
    </xdr:to>
    <xdr:pic>
      <xdr:nvPicPr>
        <xdr:cNvPr id="3" name="Picture 2" descr="GNP_Apgar Village_0972_0001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9593" y="1953597"/>
          <a:ext cx="1263519" cy="9476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1273240</xdr:colOff>
      <xdr:row>4</xdr:row>
      <xdr:rowOff>21869</xdr:rowOff>
    </xdr:to>
    <xdr:pic>
      <xdr:nvPicPr>
        <xdr:cNvPr id="4" name="Picture 3" descr="GNP_Apgar Village_0972_0002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273240" cy="95493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0</xdr:rowOff>
    </xdr:from>
    <xdr:to>
      <xdr:col>1</xdr:col>
      <xdr:colOff>1231122</xdr:colOff>
      <xdr:row>4</xdr:row>
      <xdr:rowOff>923342</xdr:rowOff>
    </xdr:to>
    <xdr:pic>
      <xdr:nvPicPr>
        <xdr:cNvPr id="5" name="Picture 4" descr="GNP_Apgar Village_0972_0003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1" y="381971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933061</xdr:rowOff>
    </xdr:from>
    <xdr:to>
      <xdr:col>1</xdr:col>
      <xdr:colOff>1244080</xdr:colOff>
      <xdr:row>5</xdr:row>
      <xdr:rowOff>933060</xdr:rowOff>
    </xdr:to>
    <xdr:pic>
      <xdr:nvPicPr>
        <xdr:cNvPr id="6" name="Picture 5" descr="GNP_Apgar Village_0972_0004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4752780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1231122</xdr:colOff>
      <xdr:row>6</xdr:row>
      <xdr:rowOff>923342</xdr:rowOff>
    </xdr:to>
    <xdr:pic>
      <xdr:nvPicPr>
        <xdr:cNvPr id="7" name="Picture 6" descr="GNP_Apgar Village_0972_0005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5685842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0</xdr:rowOff>
    </xdr:from>
    <xdr:to>
      <xdr:col>1</xdr:col>
      <xdr:colOff>1234362</xdr:colOff>
      <xdr:row>7</xdr:row>
      <xdr:rowOff>925772</xdr:rowOff>
    </xdr:to>
    <xdr:pic>
      <xdr:nvPicPr>
        <xdr:cNvPr id="8" name="Picture 7" descr="GNP_Apgar Village_0972_0006.jp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1" y="6618903"/>
          <a:ext cx="1234363" cy="92577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1253800</xdr:colOff>
      <xdr:row>9</xdr:row>
      <xdr:rowOff>7288</xdr:rowOff>
    </xdr:to>
    <xdr:pic>
      <xdr:nvPicPr>
        <xdr:cNvPr id="9" name="Picture 8" descr="GNP_Apgar Village_0972_0007.jp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7551963"/>
          <a:ext cx="1253801" cy="9403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609600</xdr:colOff>
      <xdr:row>2</xdr:row>
      <xdr:rowOff>914400</xdr:rowOff>
    </xdr:to>
    <xdr:pic>
      <xdr:nvPicPr>
        <xdr:cNvPr id="10" name="Picture 9" descr="GNP_Apgar Village_0972_0009.jp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953597"/>
          <a:ext cx="6096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1371600</xdr:colOff>
      <xdr:row>6</xdr:row>
      <xdr:rowOff>910590</xdr:rowOff>
    </xdr:to>
    <xdr:pic>
      <xdr:nvPicPr>
        <xdr:cNvPr id="11" name="Picture 10" descr="GNP_Apgar Village_0972_0008.jp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685842"/>
          <a:ext cx="1371600" cy="91059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1011102</xdr:colOff>
      <xdr:row>1</xdr:row>
      <xdr:rowOff>19439</xdr:rowOff>
    </xdr:to>
    <xdr:pic>
      <xdr:nvPicPr>
        <xdr:cNvPr id="2" name="Picture 1" descr="GNP_Apgar Village_0978_0000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00974" cy="15939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Apgar Village_0978_0_0000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937902</xdr:colOff>
      <xdr:row>0</xdr:row>
      <xdr:rowOff>1545382</xdr:rowOff>
    </xdr:to>
    <xdr:pic>
      <xdr:nvPicPr>
        <xdr:cNvPr id="2" name="Picture 1" descr="GNP_Apgar Village_1038_000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74" cy="1545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Apgar Village_1038_0002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1038_0003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605790</xdr:colOff>
      <xdr:row>3</xdr:row>
      <xdr:rowOff>914400</xdr:rowOff>
    </xdr:to>
    <xdr:pic>
      <xdr:nvPicPr>
        <xdr:cNvPr id="5" name="Picture 4" descr="GNP_Apgar Village_1038_0004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Apgar Village_1038_0005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7" name="Picture 6" descr="GNP_Apgar Village_1038_0006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8" name="Picture 7" descr="GNP_Apgar Village_1038_0007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9" name="Picture 8" descr="GNP_Apgar Village_1038_0007a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0" name="Picture 9" descr="GNP_Apgar Village_1038_0007b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1371600</xdr:colOff>
      <xdr:row>8</xdr:row>
      <xdr:rowOff>910590</xdr:rowOff>
    </xdr:to>
    <xdr:pic>
      <xdr:nvPicPr>
        <xdr:cNvPr id="11" name="Picture 10" descr="GNP_Apgar Village_1038_0007c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910590</xdr:rowOff>
    </xdr:to>
    <xdr:pic>
      <xdr:nvPicPr>
        <xdr:cNvPr id="12" name="Picture 11" descr="GNP_Apgar Village_1038_0007d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1371600</xdr:colOff>
      <xdr:row>10</xdr:row>
      <xdr:rowOff>910590</xdr:rowOff>
    </xdr:to>
    <xdr:pic>
      <xdr:nvPicPr>
        <xdr:cNvPr id="13" name="Picture 12" descr="GNP_Apgar Village_1038_0007e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910590</xdr:rowOff>
    </xdr:to>
    <xdr:pic>
      <xdr:nvPicPr>
        <xdr:cNvPr id="14" name="Picture 13" descr="GNP_Apgar Village_1038_0007f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12</xdr:row>
      <xdr:rowOff>910590</xdr:rowOff>
    </xdr:to>
    <xdr:pic>
      <xdr:nvPicPr>
        <xdr:cNvPr id="15" name="Picture 14" descr="GNP_Apgar Village_1038_0007g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1371600</xdr:colOff>
      <xdr:row>13</xdr:row>
      <xdr:rowOff>910590</xdr:rowOff>
    </xdr:to>
    <xdr:pic>
      <xdr:nvPicPr>
        <xdr:cNvPr id="16" name="Picture 15" descr="GNP_Apgar Village_1038_0007h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1371600</xdr:colOff>
      <xdr:row>14</xdr:row>
      <xdr:rowOff>910590</xdr:rowOff>
    </xdr:to>
    <xdr:pic>
      <xdr:nvPicPr>
        <xdr:cNvPr id="17" name="Picture 16" descr="GNP_Apgar Village_1038_0008.jp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315033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1371600</xdr:colOff>
      <xdr:row>15</xdr:row>
      <xdr:rowOff>910590</xdr:rowOff>
    </xdr:to>
    <xdr:pic>
      <xdr:nvPicPr>
        <xdr:cNvPr id="18" name="Picture 17" descr="GNP_Apgar Village_1038_0009.jp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1371600</xdr:colOff>
      <xdr:row>16</xdr:row>
      <xdr:rowOff>910590</xdr:rowOff>
    </xdr:to>
    <xdr:pic>
      <xdr:nvPicPr>
        <xdr:cNvPr id="19" name="Picture 18" descr="GNP_Apgar Village_1038_0010.jp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1371600</xdr:colOff>
      <xdr:row>16</xdr:row>
      <xdr:rowOff>910590</xdr:rowOff>
    </xdr:to>
    <xdr:pic>
      <xdr:nvPicPr>
        <xdr:cNvPr id="20" name="Picture 19" descr="GNP_Apgar Village_1038_0011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605790</xdr:colOff>
      <xdr:row>17</xdr:row>
      <xdr:rowOff>914400</xdr:rowOff>
    </xdr:to>
    <xdr:pic>
      <xdr:nvPicPr>
        <xdr:cNvPr id="21" name="Picture 20" descr="GNP_Apgar Village_1038_0012.jpg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5949515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1371600</xdr:colOff>
      <xdr:row>17</xdr:row>
      <xdr:rowOff>910590</xdr:rowOff>
    </xdr:to>
    <xdr:pic>
      <xdr:nvPicPr>
        <xdr:cNvPr id="22" name="Picture 21" descr="GNP_Apgar Village_1038_0013.jpg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1371600</xdr:colOff>
      <xdr:row>18</xdr:row>
      <xdr:rowOff>910590</xdr:rowOff>
    </xdr:to>
    <xdr:pic>
      <xdr:nvPicPr>
        <xdr:cNvPr id="23" name="Picture 22" descr="GNP_Apgar Village_1038_0014.jpg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1371600</xdr:colOff>
      <xdr:row>18</xdr:row>
      <xdr:rowOff>910590</xdr:rowOff>
    </xdr:to>
    <xdr:pic>
      <xdr:nvPicPr>
        <xdr:cNvPr id="24" name="Picture 23" descr="GNP_Apgar Village_1038_0015.jpg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1371600</xdr:colOff>
      <xdr:row>19</xdr:row>
      <xdr:rowOff>910590</xdr:rowOff>
    </xdr:to>
    <xdr:pic>
      <xdr:nvPicPr>
        <xdr:cNvPr id="25" name="Picture 24" descr="GNP_Apgar Village_1038_0016.jpg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781563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1371600</xdr:colOff>
      <xdr:row>19</xdr:row>
      <xdr:rowOff>910590</xdr:rowOff>
    </xdr:to>
    <xdr:pic>
      <xdr:nvPicPr>
        <xdr:cNvPr id="26" name="Picture 25" descr="GNP_Apgar Village_1038_0017.jpg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1781563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1371600</xdr:colOff>
      <xdr:row>20</xdr:row>
      <xdr:rowOff>910590</xdr:rowOff>
    </xdr:to>
    <xdr:pic>
      <xdr:nvPicPr>
        <xdr:cNvPr id="27" name="Picture 26" descr="GNP_Apgar Village_1038_0018.jpg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874869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1371600</xdr:colOff>
      <xdr:row>20</xdr:row>
      <xdr:rowOff>910590</xdr:rowOff>
    </xdr:to>
    <xdr:pic>
      <xdr:nvPicPr>
        <xdr:cNvPr id="28" name="Picture 27" descr="GNP_Apgar Village_1038_0019.jpg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2" y="1874869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1371600</xdr:colOff>
      <xdr:row>21</xdr:row>
      <xdr:rowOff>910590</xdr:rowOff>
    </xdr:to>
    <xdr:pic>
      <xdr:nvPicPr>
        <xdr:cNvPr id="29" name="Picture 28" descr="GNP_Apgar Village_1038_0020.jpg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68176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1371600</xdr:colOff>
      <xdr:row>21</xdr:row>
      <xdr:rowOff>910590</xdr:rowOff>
    </xdr:to>
    <xdr:pic>
      <xdr:nvPicPr>
        <xdr:cNvPr id="30" name="Picture 29" descr="GNP_Apgar Village_1038_0021.jpg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2" y="1968176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1371600</xdr:colOff>
      <xdr:row>22</xdr:row>
      <xdr:rowOff>910590</xdr:rowOff>
    </xdr:to>
    <xdr:pic>
      <xdr:nvPicPr>
        <xdr:cNvPr id="31" name="Picture 30" descr="GNP_Apgar Village_1038_0022.jpg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2061482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1371600</xdr:colOff>
      <xdr:row>22</xdr:row>
      <xdr:rowOff>910590</xdr:rowOff>
    </xdr:to>
    <xdr:pic>
      <xdr:nvPicPr>
        <xdr:cNvPr id="32" name="Picture 31" descr="GNP_Apgar Village_1038_0023.jpg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2" y="2061482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1371600</xdr:colOff>
      <xdr:row>23</xdr:row>
      <xdr:rowOff>910590</xdr:rowOff>
    </xdr:to>
    <xdr:pic>
      <xdr:nvPicPr>
        <xdr:cNvPr id="34" name="Picture 33" descr="GNP_Apgar Village_1038_0024.jpg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154788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1371600</xdr:colOff>
      <xdr:row>23</xdr:row>
      <xdr:rowOff>910590</xdr:rowOff>
    </xdr:to>
    <xdr:pic>
      <xdr:nvPicPr>
        <xdr:cNvPr id="35" name="Picture 34" descr="GNP_Apgar Village_1038_0025.jpg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89872" y="2154788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1371600</xdr:colOff>
      <xdr:row>24</xdr:row>
      <xdr:rowOff>910590</xdr:rowOff>
    </xdr:to>
    <xdr:pic>
      <xdr:nvPicPr>
        <xdr:cNvPr id="36" name="Picture 35" descr="GNP_Apgar Village_1038_0026.jpg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248094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1371600</xdr:colOff>
      <xdr:row>24</xdr:row>
      <xdr:rowOff>910590</xdr:rowOff>
    </xdr:to>
    <xdr:pic>
      <xdr:nvPicPr>
        <xdr:cNvPr id="37" name="Picture 36" descr="GNP_Apgar Village_1038_0027.jpg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89872" y="2248094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1371600</xdr:colOff>
      <xdr:row>25</xdr:row>
      <xdr:rowOff>910590</xdr:rowOff>
    </xdr:to>
    <xdr:pic>
      <xdr:nvPicPr>
        <xdr:cNvPr id="38" name="Picture 37" descr="GNP_Apgar Village_1038_0028.jpg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2341400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1371600</xdr:colOff>
      <xdr:row>25</xdr:row>
      <xdr:rowOff>910590</xdr:rowOff>
    </xdr:to>
    <xdr:pic>
      <xdr:nvPicPr>
        <xdr:cNvPr id="39" name="Picture 38" descr="GNP_Apgar Village_1038_0029.jpg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9872" y="2341400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1371600</xdr:colOff>
      <xdr:row>26</xdr:row>
      <xdr:rowOff>910590</xdr:rowOff>
    </xdr:to>
    <xdr:pic>
      <xdr:nvPicPr>
        <xdr:cNvPr id="40" name="Picture 39" descr="GNP_Apgar Village_1038_0030.jpg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2434706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1371600</xdr:colOff>
      <xdr:row>26</xdr:row>
      <xdr:rowOff>910590</xdr:rowOff>
    </xdr:to>
    <xdr:pic>
      <xdr:nvPicPr>
        <xdr:cNvPr id="41" name="Picture 40" descr="GNP_Apgar Village_1038_0031.jpg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89872" y="2434706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1371600</xdr:colOff>
      <xdr:row>27</xdr:row>
      <xdr:rowOff>910590</xdr:rowOff>
    </xdr:to>
    <xdr:pic>
      <xdr:nvPicPr>
        <xdr:cNvPr id="42" name="Picture 41" descr="GNP_Apgar Village_1038_0032.jpg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2528012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1371600</xdr:colOff>
      <xdr:row>27</xdr:row>
      <xdr:rowOff>910590</xdr:rowOff>
    </xdr:to>
    <xdr:pic>
      <xdr:nvPicPr>
        <xdr:cNvPr id="43" name="Picture 42" descr="GNP_Apgar Village_1038_0033.jpg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89872" y="2528012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1371600</xdr:colOff>
      <xdr:row>28</xdr:row>
      <xdr:rowOff>910590</xdr:rowOff>
    </xdr:to>
    <xdr:pic>
      <xdr:nvPicPr>
        <xdr:cNvPr id="44" name="Picture 43" descr="GNP_Apgar Village_1038_0034.jpg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2621318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1371600</xdr:colOff>
      <xdr:row>28</xdr:row>
      <xdr:rowOff>910590</xdr:rowOff>
    </xdr:to>
    <xdr:pic>
      <xdr:nvPicPr>
        <xdr:cNvPr id="45" name="Picture 44" descr="GNP_Apgar Village_1038_0035.jpg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89872" y="2621318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1371600</xdr:colOff>
      <xdr:row>29</xdr:row>
      <xdr:rowOff>910590</xdr:rowOff>
    </xdr:to>
    <xdr:pic>
      <xdr:nvPicPr>
        <xdr:cNvPr id="46" name="Picture 45" descr="GNP_Apgar Village_1038_0036.jpg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2714625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1371600</xdr:colOff>
      <xdr:row>29</xdr:row>
      <xdr:rowOff>910590</xdr:rowOff>
    </xdr:to>
    <xdr:pic>
      <xdr:nvPicPr>
        <xdr:cNvPr id="47" name="Picture 46" descr="GNP_Apgar Village_1038_0037.jpg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89872" y="2714625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1371600</xdr:colOff>
      <xdr:row>30</xdr:row>
      <xdr:rowOff>910590</xdr:rowOff>
    </xdr:to>
    <xdr:pic>
      <xdr:nvPicPr>
        <xdr:cNvPr id="48" name="Picture 47" descr="GNP_Apgar Village_1038_0038.jpg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2807931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1371600</xdr:colOff>
      <xdr:row>30</xdr:row>
      <xdr:rowOff>910590</xdr:rowOff>
    </xdr:to>
    <xdr:pic>
      <xdr:nvPicPr>
        <xdr:cNvPr id="49" name="Picture 48" descr="GNP_Apgar Village_1038_0039.jpg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89872" y="2807931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605790</xdr:colOff>
      <xdr:row>31</xdr:row>
      <xdr:rowOff>914400</xdr:rowOff>
    </xdr:to>
    <xdr:pic>
      <xdr:nvPicPr>
        <xdr:cNvPr id="50" name="Picture 49" descr="GNP_Apgar Village_1038_0040.jpg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29012372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605790</xdr:colOff>
      <xdr:row>31</xdr:row>
      <xdr:rowOff>914400</xdr:rowOff>
    </xdr:to>
    <xdr:pic>
      <xdr:nvPicPr>
        <xdr:cNvPr id="51" name="Picture 50" descr="GNP_Apgar Village_1038_0041.jpg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89872" y="29012372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38877</xdr:colOff>
      <xdr:row>33</xdr:row>
      <xdr:rowOff>38877</xdr:rowOff>
    </xdr:from>
    <xdr:to>
      <xdr:col>2</xdr:col>
      <xdr:colOff>20604</xdr:colOff>
      <xdr:row>34</xdr:row>
      <xdr:rowOff>16406</xdr:rowOff>
    </xdr:to>
    <xdr:pic>
      <xdr:nvPicPr>
        <xdr:cNvPr id="53" name="Picture 52" descr="GNP_Apgar Village_1038_0044.jpg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28749" y="3091737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29158</xdr:colOff>
      <xdr:row>34</xdr:row>
      <xdr:rowOff>29158</xdr:rowOff>
    </xdr:from>
    <xdr:to>
      <xdr:col>2</xdr:col>
      <xdr:colOff>10885</xdr:colOff>
      <xdr:row>35</xdr:row>
      <xdr:rowOff>6687</xdr:rowOff>
    </xdr:to>
    <xdr:pic>
      <xdr:nvPicPr>
        <xdr:cNvPr id="54" name="Picture 53" descr="GNP_Apgar Village_1038_0045.jpg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19030" y="3184071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1371600</xdr:colOff>
      <xdr:row>32</xdr:row>
      <xdr:rowOff>910590</xdr:rowOff>
    </xdr:to>
    <xdr:pic>
      <xdr:nvPicPr>
        <xdr:cNvPr id="55" name="Picture 54" descr="GNP_Apgar Village_1038_0042.jpg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2994543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1371600</xdr:colOff>
      <xdr:row>32</xdr:row>
      <xdr:rowOff>910590</xdr:rowOff>
    </xdr:to>
    <xdr:pic>
      <xdr:nvPicPr>
        <xdr:cNvPr id="56" name="Picture 55" descr="GNP_Apgar Village_1038_0043.jpg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89872" y="2994543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1371600</xdr:colOff>
      <xdr:row>35</xdr:row>
      <xdr:rowOff>910590</xdr:rowOff>
    </xdr:to>
    <xdr:pic>
      <xdr:nvPicPr>
        <xdr:cNvPr id="57" name="Picture 56" descr="GNP_Apgar Village_1038_0046.jpg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3274461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1371600</xdr:colOff>
      <xdr:row>35</xdr:row>
      <xdr:rowOff>910590</xdr:rowOff>
    </xdr:to>
    <xdr:pic>
      <xdr:nvPicPr>
        <xdr:cNvPr id="58" name="Picture 57" descr="GNP_Apgar Village_1038_0047.jpg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89872" y="3274461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1371600</xdr:colOff>
      <xdr:row>36</xdr:row>
      <xdr:rowOff>910590</xdr:rowOff>
    </xdr:to>
    <xdr:pic>
      <xdr:nvPicPr>
        <xdr:cNvPr id="59" name="Picture 58" descr="GNP_Apgar Village_1038_0048.jpg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3367767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1371600</xdr:colOff>
      <xdr:row>36</xdr:row>
      <xdr:rowOff>910590</xdr:rowOff>
    </xdr:to>
    <xdr:pic>
      <xdr:nvPicPr>
        <xdr:cNvPr id="60" name="Picture 59" descr="GNP_Apgar Village_1038_0049.jpg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389872" y="3367767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1371600</xdr:colOff>
      <xdr:row>37</xdr:row>
      <xdr:rowOff>910590</xdr:rowOff>
    </xdr:to>
    <xdr:pic>
      <xdr:nvPicPr>
        <xdr:cNvPr id="61" name="Picture 60" descr="GNP_Apgar Village_1038_0050.jpg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89872" y="3461074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1371600</xdr:colOff>
      <xdr:row>38</xdr:row>
      <xdr:rowOff>910590</xdr:rowOff>
    </xdr:to>
    <xdr:pic>
      <xdr:nvPicPr>
        <xdr:cNvPr id="62" name="Picture 61" descr="GNP_Apgar Village_1038_0051.jpg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389872" y="3554380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1371600</xdr:colOff>
      <xdr:row>39</xdr:row>
      <xdr:rowOff>910590</xdr:rowOff>
    </xdr:to>
    <xdr:pic>
      <xdr:nvPicPr>
        <xdr:cNvPr id="63" name="Picture 62" descr="GNP_Apgar Village_1038_0052.jpg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89872" y="3647686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1371600</xdr:colOff>
      <xdr:row>40</xdr:row>
      <xdr:rowOff>910590</xdr:rowOff>
    </xdr:to>
    <xdr:pic>
      <xdr:nvPicPr>
        <xdr:cNvPr id="64" name="Picture 63" descr="GNP_Apgar Village_1038_0053.jpg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389872" y="3740992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1371600</xdr:colOff>
      <xdr:row>41</xdr:row>
      <xdr:rowOff>910590</xdr:rowOff>
    </xdr:to>
    <xdr:pic>
      <xdr:nvPicPr>
        <xdr:cNvPr id="65" name="Picture 64" descr="GNP_Apgar Village_1038_0054.jpg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389872" y="3834298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1371600</xdr:colOff>
      <xdr:row>42</xdr:row>
      <xdr:rowOff>910590</xdr:rowOff>
    </xdr:to>
    <xdr:pic>
      <xdr:nvPicPr>
        <xdr:cNvPr id="66" name="Picture 65" descr="GNP_Apgar Village_1038_0055.jpg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389872" y="3927604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1371600</xdr:colOff>
      <xdr:row>43</xdr:row>
      <xdr:rowOff>910590</xdr:rowOff>
    </xdr:to>
    <xdr:pic>
      <xdr:nvPicPr>
        <xdr:cNvPr id="67" name="Picture 66" descr="GNP_Apgar Village_1038_0056.jpg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389872" y="4020910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1371600</xdr:colOff>
      <xdr:row>44</xdr:row>
      <xdr:rowOff>910590</xdr:rowOff>
    </xdr:to>
    <xdr:pic>
      <xdr:nvPicPr>
        <xdr:cNvPr id="68" name="Picture 67" descr="GNP_Apgar Village_1038_0057.jpg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389872" y="4114216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1371600</xdr:colOff>
      <xdr:row>45</xdr:row>
      <xdr:rowOff>910590</xdr:rowOff>
    </xdr:to>
    <xdr:pic>
      <xdr:nvPicPr>
        <xdr:cNvPr id="69" name="Picture 68" descr="GNP_Apgar Village_1038_0058.jpg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389872" y="4207523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1371600</xdr:colOff>
      <xdr:row>46</xdr:row>
      <xdr:rowOff>910590</xdr:rowOff>
    </xdr:to>
    <xdr:pic>
      <xdr:nvPicPr>
        <xdr:cNvPr id="70" name="Picture 69" descr="GNP_Apgar Village_1038_0059.jpg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389872" y="4300829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1371600</xdr:colOff>
      <xdr:row>47</xdr:row>
      <xdr:rowOff>910590</xdr:rowOff>
    </xdr:to>
    <xdr:pic>
      <xdr:nvPicPr>
        <xdr:cNvPr id="71" name="Picture 70" descr="GNP_Apgar Village_1038_0060.jpg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389872" y="4394135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1371600</xdr:colOff>
      <xdr:row>48</xdr:row>
      <xdr:rowOff>910590</xdr:rowOff>
    </xdr:to>
    <xdr:pic>
      <xdr:nvPicPr>
        <xdr:cNvPr id="72" name="Picture 71" descr="GNP_Apgar Village_1038_0061.jpg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89872" y="4487441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1371600</xdr:colOff>
      <xdr:row>49</xdr:row>
      <xdr:rowOff>910590</xdr:rowOff>
    </xdr:to>
    <xdr:pic>
      <xdr:nvPicPr>
        <xdr:cNvPr id="73" name="Picture 72" descr="GNP_Apgar Village_1038_0062.jpg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89872" y="4580747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1371600</xdr:colOff>
      <xdr:row>50</xdr:row>
      <xdr:rowOff>910590</xdr:rowOff>
    </xdr:to>
    <xdr:pic>
      <xdr:nvPicPr>
        <xdr:cNvPr id="74" name="Picture 73" descr="GNP_Apgar Village_1038_0063.jpg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389872" y="4674053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1371600</xdr:colOff>
      <xdr:row>50</xdr:row>
      <xdr:rowOff>910590</xdr:rowOff>
    </xdr:to>
    <xdr:pic>
      <xdr:nvPicPr>
        <xdr:cNvPr id="75" name="Picture 74" descr="GNP_Apgar Village_1038_0064.jpg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0" y="46740536"/>
          <a:ext cx="1371600" cy="9105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952540</xdr:colOff>
      <xdr:row>0</xdr:row>
      <xdr:rowOff>1555102</xdr:rowOff>
    </xdr:to>
    <xdr:pic>
      <xdr:nvPicPr>
        <xdr:cNvPr id="2" name="Picture 1" descr="GNP_Apgar Village_1039_000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412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605790</xdr:colOff>
      <xdr:row>2</xdr:row>
      <xdr:rowOff>914400</xdr:rowOff>
    </xdr:to>
    <xdr:pic>
      <xdr:nvPicPr>
        <xdr:cNvPr id="3" name="Picture 2" descr="GNP_Apgar Village_1039_0002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605790</xdr:colOff>
      <xdr:row>2</xdr:row>
      <xdr:rowOff>914400</xdr:rowOff>
    </xdr:to>
    <xdr:pic>
      <xdr:nvPicPr>
        <xdr:cNvPr id="4" name="Picture 3" descr="GNP_Apgar Village_1039_0003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Apgar Village_1039_0004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Apgar Village_1039_0005.jp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7" name="Picture 6" descr="GNP_Apgar Village_1039_0006.jp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8" name="Picture 7" descr="GNP_Apgar Village_1039_0007.jpg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9" name="Picture 8" descr="GNP_Apgar Village_1039_0008.jpg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605790</xdr:colOff>
      <xdr:row>6</xdr:row>
      <xdr:rowOff>914400</xdr:rowOff>
    </xdr:to>
    <xdr:pic>
      <xdr:nvPicPr>
        <xdr:cNvPr id="10" name="Picture 9" descr="GNP_Apgar Village_1039_0009.jpg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5685842"/>
          <a:ext cx="605790" cy="914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44708</xdr:colOff>
      <xdr:row>1</xdr:row>
      <xdr:rowOff>180935</xdr:rowOff>
    </xdr:from>
    <xdr:to>
      <xdr:col>1</xdr:col>
      <xdr:colOff>1376266</xdr:colOff>
      <xdr:row>3</xdr:row>
      <xdr:rowOff>34279</xdr:rowOff>
    </xdr:to>
    <xdr:pic>
      <xdr:nvPicPr>
        <xdr:cNvPr id="2" name="Picture 1" descr="GNP_Apgar Village_1144_0001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5402" y="1751588"/>
          <a:ext cx="1331558" cy="9730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1566920</xdr:rowOff>
    </xdr:to>
    <xdr:pic>
      <xdr:nvPicPr>
        <xdr:cNvPr id="4" name="Picture 3" descr="GNP_Apgar Village_1144_0000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5" name="Picture 4" descr="GNP_Apgar Village_1144_0005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6" name="Picture 5" descr="GNP_Apgar Village_1144_0007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Apgar Village_1144_0003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1376265</xdr:colOff>
      <xdr:row>4</xdr:row>
      <xdr:rowOff>31102</xdr:rowOff>
    </xdr:from>
    <xdr:to>
      <xdr:col>1</xdr:col>
      <xdr:colOff>1391817</xdr:colOff>
      <xdr:row>5</xdr:row>
      <xdr:rowOff>58188</xdr:rowOff>
    </xdr:to>
    <xdr:pic>
      <xdr:nvPicPr>
        <xdr:cNvPr id="8" name="Picture 7" descr="GNP_Apgar Village_1144_0004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76265" y="3654490"/>
          <a:ext cx="1446246" cy="9601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9" name="Picture 8" descr="GNP_Apgar Village_1144_0008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Apgar Village_1144_0009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1" name="Picture 10" descr="GNP_Apgar Village_1144_0010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952540</xdr:colOff>
      <xdr:row>0</xdr:row>
      <xdr:rowOff>1555102</xdr:rowOff>
    </xdr:to>
    <xdr:pic>
      <xdr:nvPicPr>
        <xdr:cNvPr id="2" name="Picture 1" descr="GNP_Apgar Village_1238_0001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412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Apgar Village_1238_0002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1238_0004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Apgar Village_1238_0003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Apgar Village_1238_0005.jp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Apgar Village_1238_0007.jp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Apgar Village_1238_0008.jpg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9" name="Picture 8" descr="GNP_Apgar Village_1238_0010.jpg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Apgar Village_1238_0012.jpg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1422919</xdr:colOff>
      <xdr:row>6</xdr:row>
      <xdr:rowOff>31101</xdr:rowOff>
    </xdr:from>
    <xdr:to>
      <xdr:col>1</xdr:col>
      <xdr:colOff>1422919</xdr:colOff>
      <xdr:row>7</xdr:row>
      <xdr:rowOff>47862</xdr:rowOff>
    </xdr:to>
    <xdr:pic>
      <xdr:nvPicPr>
        <xdr:cNvPr id="11" name="Picture 10" descr="GNP_Apgar Village_1238_0009.jpg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22919" y="5520611"/>
          <a:ext cx="1430694" cy="94982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Apgar Village_1239_0000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690076</xdr:colOff>
      <xdr:row>0</xdr:row>
      <xdr:rowOff>1559962</xdr:rowOff>
    </xdr:to>
    <xdr:pic>
      <xdr:nvPicPr>
        <xdr:cNvPr id="2" name="Picture 1" descr="GNP_Apgar Village_1305_0000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79948" cy="1559962"/>
        </a:xfrm>
        <a:prstGeom prst="rect">
          <a:avLst/>
        </a:prstGeom>
      </xdr:spPr>
    </xdr:pic>
    <xdr:clientData/>
  </xdr:twoCellAnchor>
  <xdr:twoCellAnchor editAs="oneCell">
    <xdr:from>
      <xdr:col>0</xdr:col>
      <xdr:colOff>1430693</xdr:colOff>
      <xdr:row>2</xdr:row>
      <xdr:rowOff>933061</xdr:rowOff>
    </xdr:from>
    <xdr:to>
      <xdr:col>1</xdr:col>
      <xdr:colOff>1345162</xdr:colOff>
      <xdr:row>4</xdr:row>
      <xdr:rowOff>75811</xdr:rowOff>
    </xdr:to>
    <xdr:pic>
      <xdr:nvPicPr>
        <xdr:cNvPr id="4" name="Picture 3" descr="GNP_Apgar Village_1305_0002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0693" y="2690326"/>
          <a:ext cx="1345163" cy="10088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5" name="Picture 4" descr="GNP_Apgar Village_1305_0007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6" name="Picture 5" descr="GNP_Apgar Village_1305_0006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7" name="Picture 6" descr="GNP_Apgar Village_1305_0004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Apgar Village_1409_0001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1380803</xdr:colOff>
      <xdr:row>2</xdr:row>
      <xdr:rowOff>916700</xdr:rowOff>
    </xdr:to>
    <xdr:pic>
      <xdr:nvPicPr>
        <xdr:cNvPr id="2" name="Picture 1" descr="GNP_Apgar Village_1409SL_0000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53597"/>
          <a:ext cx="1380803" cy="916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3" name="Picture 2" descr="GNP_Apgar Village_1409SL_0001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1011104</xdr:colOff>
      <xdr:row>1</xdr:row>
      <xdr:rowOff>19439</xdr:rowOff>
    </xdr:to>
    <xdr:pic>
      <xdr:nvPicPr>
        <xdr:cNvPr id="4" name="Picture 3" descr="GNP_Apgar Village_1409_0002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2400976" cy="159398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722474</xdr:colOff>
      <xdr:row>1</xdr:row>
      <xdr:rowOff>9719</xdr:rowOff>
    </xdr:to>
    <xdr:pic>
      <xdr:nvPicPr>
        <xdr:cNvPr id="2" name="Picture 1" descr="GNP_Apgar Village_1519_0000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6" cy="15842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600_0000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600_0001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690076</xdr:colOff>
      <xdr:row>3</xdr:row>
      <xdr:rowOff>920102</xdr:rowOff>
    </xdr:to>
    <xdr:pic>
      <xdr:nvPicPr>
        <xdr:cNvPr id="4" name="Picture 3" descr="GNP_Apgar Village_1600_0002.jp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86657"/>
          <a:ext cx="690077" cy="9201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0</xdr:rowOff>
    </xdr:from>
    <xdr:to>
      <xdr:col>1</xdr:col>
      <xdr:colOff>1244082</xdr:colOff>
      <xdr:row>5</xdr:row>
      <xdr:rowOff>0</xdr:rowOff>
    </xdr:to>
    <xdr:pic>
      <xdr:nvPicPr>
        <xdr:cNvPr id="5" name="Picture 4" descr="GNP_Apgar Village_1600_0003.jp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1" y="3819719"/>
          <a:ext cx="1244083" cy="9330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937902</xdr:colOff>
      <xdr:row>0</xdr:row>
      <xdr:rowOff>1545382</xdr:rowOff>
    </xdr:to>
    <xdr:pic>
      <xdr:nvPicPr>
        <xdr:cNvPr id="2" name="Picture 1" descr="GNP_Apgar Village_1601_0001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74" cy="1545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1601_0002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5" name="Picture 4" descr="GNP_Apgar Village_1601_0003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6" name="Picture 5" descr="GNP_Apgar Village_1601_0005.jpg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7" name="Picture 6" descr="GNP_Apgar Village_1601_0004.jp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Apgar Village_1601_0006.jpg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609600</xdr:colOff>
      <xdr:row>5</xdr:row>
      <xdr:rowOff>914400</xdr:rowOff>
    </xdr:to>
    <xdr:pic>
      <xdr:nvPicPr>
        <xdr:cNvPr id="9" name="Picture 8" descr="GNP_Apgar Village_1601_0008.jpg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1"/>
          <a:ext cx="6096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Apgar Village_1601_0007.jpg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609600</xdr:colOff>
      <xdr:row>6</xdr:row>
      <xdr:rowOff>914400</xdr:rowOff>
    </xdr:to>
    <xdr:pic>
      <xdr:nvPicPr>
        <xdr:cNvPr id="11" name="Picture 10" descr="GNP_Apgar Village_1601_0009.jpg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5685842"/>
          <a:ext cx="6096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19439</xdr:colOff>
      <xdr:row>6</xdr:row>
      <xdr:rowOff>9719</xdr:rowOff>
    </xdr:from>
    <xdr:to>
      <xdr:col>2</xdr:col>
      <xdr:colOff>142</xdr:colOff>
      <xdr:row>6</xdr:row>
      <xdr:rowOff>865025</xdr:rowOff>
    </xdr:to>
    <xdr:pic>
      <xdr:nvPicPr>
        <xdr:cNvPr id="12" name="Picture 11" descr="GNP_Apgar Village_1601_0009a.jpg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09311" y="5695561"/>
          <a:ext cx="1370576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9719</xdr:colOff>
      <xdr:row>7</xdr:row>
      <xdr:rowOff>873413</xdr:rowOff>
    </xdr:to>
    <xdr:pic>
      <xdr:nvPicPr>
        <xdr:cNvPr id="13" name="Picture 12" descr="GNP_Apgar Village_1601_0009a.jpg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6618903"/>
          <a:ext cx="1399592" cy="873413"/>
        </a:xfrm>
        <a:prstGeom prst="rect">
          <a:avLst/>
        </a:prstGeom>
      </xdr:spPr>
    </xdr:pic>
    <xdr:clientData/>
  </xdr:twoCellAnchor>
  <xdr:twoCellAnchor editAs="oneCell">
    <xdr:from>
      <xdr:col>0</xdr:col>
      <xdr:colOff>1370433</xdr:colOff>
      <xdr:row>8</xdr:row>
      <xdr:rowOff>48597</xdr:rowOff>
    </xdr:from>
    <xdr:to>
      <xdr:col>2</xdr:col>
      <xdr:colOff>7988</xdr:colOff>
      <xdr:row>9</xdr:row>
      <xdr:rowOff>6349</xdr:rowOff>
    </xdr:to>
    <xdr:pic>
      <xdr:nvPicPr>
        <xdr:cNvPr id="14" name="Picture 13" descr="GNP_Apgar Village_1601_0009a.jpg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70433" y="7600561"/>
          <a:ext cx="1417300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910590</xdr:rowOff>
    </xdr:to>
    <xdr:pic>
      <xdr:nvPicPr>
        <xdr:cNvPr id="15" name="Picture 14" descr="GNP_Apgar Village_1601_0011.jpg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1371600</xdr:colOff>
      <xdr:row>9</xdr:row>
      <xdr:rowOff>910590</xdr:rowOff>
    </xdr:to>
    <xdr:pic>
      <xdr:nvPicPr>
        <xdr:cNvPr id="16" name="Picture 15" descr="GNP_Apgar Village_1601_0010.jpg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1371600</xdr:colOff>
      <xdr:row>10</xdr:row>
      <xdr:rowOff>910590</xdr:rowOff>
    </xdr:to>
    <xdr:pic>
      <xdr:nvPicPr>
        <xdr:cNvPr id="17" name="Picture 16" descr="GNP_Apgar Village_1601_0012.jpg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1371600</xdr:colOff>
      <xdr:row>10</xdr:row>
      <xdr:rowOff>910590</xdr:rowOff>
    </xdr:to>
    <xdr:pic>
      <xdr:nvPicPr>
        <xdr:cNvPr id="18" name="Picture 17" descr="GNP_Apgar Village_1601_0013.jpg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9418087"/>
          <a:ext cx="1371600" cy="9105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1</xdr:row>
      <xdr:rowOff>2720</xdr:rowOff>
    </xdr:to>
    <xdr:pic>
      <xdr:nvPicPr>
        <xdr:cNvPr id="3" name="Picture 2" descr="GNP_Apgar Village_1602_0001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1602_0002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5" name="Picture 4" descr="GNP_Apgar Village_1602_0004.jp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Apgar Village_1602_0003.jp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7" name="Picture 6" descr="GNP_Apgar Village_1602_0004.jpg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605790</xdr:colOff>
      <xdr:row>5</xdr:row>
      <xdr:rowOff>914400</xdr:rowOff>
    </xdr:to>
    <xdr:pic>
      <xdr:nvPicPr>
        <xdr:cNvPr id="8" name="Picture 7" descr="GNP_Apgar Village_1602_0005.jpg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752781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9" name="Picture 8" descr="GNP_Apgar Village_1602_0004.jpg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0" name="Picture 9" descr="GNP_Apgar Village_1602_0004.jpg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1" name="Picture 10" descr="GNP_Apgar Village_1602_0004.jpg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1371600</xdr:colOff>
      <xdr:row>8</xdr:row>
      <xdr:rowOff>910590</xdr:rowOff>
    </xdr:to>
    <xdr:pic>
      <xdr:nvPicPr>
        <xdr:cNvPr id="12" name="Picture 11" descr="GNP_Apgar Village_1602_0006.jpg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605790</xdr:colOff>
      <xdr:row>9</xdr:row>
      <xdr:rowOff>914400</xdr:rowOff>
    </xdr:to>
    <xdr:pic>
      <xdr:nvPicPr>
        <xdr:cNvPr id="13" name="Picture 12" descr="GNP_Apgar Village_1602_0009.jpg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8485026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605790</xdr:colOff>
      <xdr:row>10</xdr:row>
      <xdr:rowOff>914400</xdr:rowOff>
    </xdr:to>
    <xdr:pic>
      <xdr:nvPicPr>
        <xdr:cNvPr id="14" name="Picture 13" descr="GNP_Apgar Village_1602_0009.jpg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9418087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605790</xdr:colOff>
      <xdr:row>11</xdr:row>
      <xdr:rowOff>914400</xdr:rowOff>
    </xdr:to>
    <xdr:pic>
      <xdr:nvPicPr>
        <xdr:cNvPr id="15" name="Picture 14" descr="GNP_Apgar Village_1602_0010.jpg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10351148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910590</xdr:rowOff>
    </xdr:to>
    <xdr:pic>
      <xdr:nvPicPr>
        <xdr:cNvPr id="16" name="Picture 15" descr="GNP_Apgar Village_1602_0011.jpg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12</xdr:row>
      <xdr:rowOff>910590</xdr:rowOff>
    </xdr:to>
    <xdr:pic>
      <xdr:nvPicPr>
        <xdr:cNvPr id="17" name="Picture 16" descr="GNP_Apgar Village_1602_0012.jpg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1371600</xdr:colOff>
      <xdr:row>13</xdr:row>
      <xdr:rowOff>910590</xdr:rowOff>
    </xdr:to>
    <xdr:pic>
      <xdr:nvPicPr>
        <xdr:cNvPr id="19" name="Picture 18" descr="GNP_Apgar Village_1602_0015.jpg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605790</xdr:colOff>
      <xdr:row>13</xdr:row>
      <xdr:rowOff>914400</xdr:rowOff>
    </xdr:to>
    <xdr:pic>
      <xdr:nvPicPr>
        <xdr:cNvPr id="20" name="Picture 19" descr="GNP_Apgar Village_1602_0014.jpg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12217270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605790</xdr:colOff>
      <xdr:row>14</xdr:row>
      <xdr:rowOff>914400</xdr:rowOff>
    </xdr:to>
    <xdr:pic>
      <xdr:nvPicPr>
        <xdr:cNvPr id="21" name="Picture 20" descr="GNP_Apgar Village_1602_0014.jpg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13150332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1371600</xdr:colOff>
      <xdr:row>15</xdr:row>
      <xdr:rowOff>910590</xdr:rowOff>
    </xdr:to>
    <xdr:pic>
      <xdr:nvPicPr>
        <xdr:cNvPr id="22" name="Picture 21" descr="GNP_Apgar Village_1602_0016.jpg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605790</xdr:colOff>
      <xdr:row>15</xdr:row>
      <xdr:rowOff>914400</xdr:rowOff>
    </xdr:to>
    <xdr:pic>
      <xdr:nvPicPr>
        <xdr:cNvPr id="23" name="Picture 22" descr="GNP_Apgar Village_1602_0017.jpg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14083393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1371600</xdr:colOff>
      <xdr:row>16</xdr:row>
      <xdr:rowOff>910590</xdr:rowOff>
    </xdr:to>
    <xdr:pic>
      <xdr:nvPicPr>
        <xdr:cNvPr id="24" name="Picture 23" descr="GNP_Apgar Village_1602_0019.jpg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1371600</xdr:colOff>
      <xdr:row>16</xdr:row>
      <xdr:rowOff>910590</xdr:rowOff>
    </xdr:to>
    <xdr:pic>
      <xdr:nvPicPr>
        <xdr:cNvPr id="25" name="Picture 24" descr="GNP_Apgar Village_1602_0021.jpg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2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605790</xdr:colOff>
      <xdr:row>17</xdr:row>
      <xdr:rowOff>914400</xdr:rowOff>
    </xdr:to>
    <xdr:pic>
      <xdr:nvPicPr>
        <xdr:cNvPr id="26" name="Picture 25" descr="GNP_Apgar Village_1602_0022.jpg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15949515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1371600</xdr:colOff>
      <xdr:row>17</xdr:row>
      <xdr:rowOff>910590</xdr:rowOff>
    </xdr:to>
    <xdr:pic>
      <xdr:nvPicPr>
        <xdr:cNvPr id="27" name="Picture 26" descr="GNP_Apgar Village_1602_0023.jpg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2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1371600</xdr:colOff>
      <xdr:row>18</xdr:row>
      <xdr:rowOff>910590</xdr:rowOff>
    </xdr:to>
    <xdr:pic>
      <xdr:nvPicPr>
        <xdr:cNvPr id="28" name="Picture 27" descr="GNP_Apgar Village_1602_0025.jpg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1371600</xdr:colOff>
      <xdr:row>19</xdr:row>
      <xdr:rowOff>910590</xdr:rowOff>
    </xdr:to>
    <xdr:pic>
      <xdr:nvPicPr>
        <xdr:cNvPr id="29" name="Picture 28" descr="GNP_Apgar Village_1602_0026.jpg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9872" y="1781563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1371600</xdr:colOff>
      <xdr:row>20</xdr:row>
      <xdr:rowOff>910590</xdr:rowOff>
    </xdr:to>
    <xdr:pic>
      <xdr:nvPicPr>
        <xdr:cNvPr id="30" name="Picture 29" descr="GNP_Apgar Village_1602_0028.jpg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874869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1371600</xdr:colOff>
      <xdr:row>21</xdr:row>
      <xdr:rowOff>910590</xdr:rowOff>
    </xdr:to>
    <xdr:pic>
      <xdr:nvPicPr>
        <xdr:cNvPr id="31" name="Picture 30" descr="GNP_Apgar Village_1602_0029.jpg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968176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1371600</xdr:colOff>
      <xdr:row>21</xdr:row>
      <xdr:rowOff>910590</xdr:rowOff>
    </xdr:to>
    <xdr:pic>
      <xdr:nvPicPr>
        <xdr:cNvPr id="32" name="Picture 31" descr="GNP_Apgar Village_1602_0030.jpg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968176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1371600</xdr:colOff>
      <xdr:row>22</xdr:row>
      <xdr:rowOff>910590</xdr:rowOff>
    </xdr:to>
    <xdr:pic>
      <xdr:nvPicPr>
        <xdr:cNvPr id="33" name="Picture 32" descr="GNP_Apgar Village_1602_0031.jpg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2061482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1371600</xdr:colOff>
      <xdr:row>22</xdr:row>
      <xdr:rowOff>910590</xdr:rowOff>
    </xdr:to>
    <xdr:pic>
      <xdr:nvPicPr>
        <xdr:cNvPr id="34" name="Picture 33" descr="GNP_Apgar Village_1602_0032.jpg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2061482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1371600</xdr:colOff>
      <xdr:row>23</xdr:row>
      <xdr:rowOff>910590</xdr:rowOff>
    </xdr:to>
    <xdr:pic>
      <xdr:nvPicPr>
        <xdr:cNvPr id="35" name="Picture 34" descr="GNP_Apgar Village_1602_0033.jpg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89872" y="2154788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1371600</xdr:colOff>
      <xdr:row>24</xdr:row>
      <xdr:rowOff>910590</xdr:rowOff>
    </xdr:to>
    <xdr:pic>
      <xdr:nvPicPr>
        <xdr:cNvPr id="36" name="Picture 35" descr="GNP_Apgar Village_1602_0034.jpg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2" y="2248094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605790</xdr:colOff>
      <xdr:row>25</xdr:row>
      <xdr:rowOff>914400</xdr:rowOff>
    </xdr:to>
    <xdr:pic>
      <xdr:nvPicPr>
        <xdr:cNvPr id="37" name="Picture 36" descr="GNP_Apgar Village_1602_0035.jpg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23414005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605790</xdr:colOff>
      <xdr:row>25</xdr:row>
      <xdr:rowOff>914400</xdr:rowOff>
    </xdr:to>
    <xdr:pic>
      <xdr:nvPicPr>
        <xdr:cNvPr id="38" name="Picture 37" descr="GNP_Apgar Village_1602_0036.jpg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2" y="23414005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605790</xdr:colOff>
      <xdr:row>26</xdr:row>
      <xdr:rowOff>914400</xdr:rowOff>
    </xdr:to>
    <xdr:pic>
      <xdr:nvPicPr>
        <xdr:cNvPr id="39" name="Picture 38" descr="GNP_Apgar Village_1602_0037.jpg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9872" y="24347066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605790</xdr:colOff>
      <xdr:row>27</xdr:row>
      <xdr:rowOff>914400</xdr:rowOff>
    </xdr:to>
    <xdr:pic>
      <xdr:nvPicPr>
        <xdr:cNvPr id="40" name="Picture 39" descr="GNP_Apgar Village_1602_0038.jpg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2" y="25280128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1371600</xdr:colOff>
      <xdr:row>28</xdr:row>
      <xdr:rowOff>910590</xdr:rowOff>
    </xdr:to>
    <xdr:pic>
      <xdr:nvPicPr>
        <xdr:cNvPr id="41" name="Picture 40" descr="GNP_Apgar Village_1602_0039.jpg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89872" y="2621318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605790</xdr:colOff>
      <xdr:row>29</xdr:row>
      <xdr:rowOff>914400</xdr:rowOff>
    </xdr:to>
    <xdr:pic>
      <xdr:nvPicPr>
        <xdr:cNvPr id="42" name="Picture 41" descr="GNP_Apgar Village_1602_0040.jpg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27146250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1371600</xdr:colOff>
      <xdr:row>29</xdr:row>
      <xdr:rowOff>910590</xdr:rowOff>
    </xdr:to>
    <xdr:pic>
      <xdr:nvPicPr>
        <xdr:cNvPr id="43" name="Picture 42" descr="GNP_Apgar Village_1602_0041.jpg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9872" y="2714625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1371600</xdr:colOff>
      <xdr:row>30</xdr:row>
      <xdr:rowOff>910590</xdr:rowOff>
    </xdr:to>
    <xdr:pic>
      <xdr:nvPicPr>
        <xdr:cNvPr id="44" name="Picture 43" descr="GNP_Apgar Village_1602_0042.jpg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89872" y="2807931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1371600</xdr:colOff>
      <xdr:row>31</xdr:row>
      <xdr:rowOff>910590</xdr:rowOff>
    </xdr:to>
    <xdr:pic>
      <xdr:nvPicPr>
        <xdr:cNvPr id="45" name="Picture 44" descr="GNP_Apgar Village_1602_0044.jpg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2901237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30</xdr:row>
      <xdr:rowOff>923342</xdr:rowOff>
    </xdr:from>
    <xdr:to>
      <xdr:col>1</xdr:col>
      <xdr:colOff>1371599</xdr:colOff>
      <xdr:row>31</xdr:row>
      <xdr:rowOff>900871</xdr:rowOff>
    </xdr:to>
    <xdr:pic>
      <xdr:nvPicPr>
        <xdr:cNvPr id="46" name="Picture 45" descr="GNP_Apgar Village_1602_0045.jpg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9871" y="29002653"/>
          <a:ext cx="1371600" cy="91059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603_0000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603_0001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709516</xdr:colOff>
      <xdr:row>4</xdr:row>
      <xdr:rowOff>12961</xdr:rowOff>
    </xdr:to>
    <xdr:pic>
      <xdr:nvPicPr>
        <xdr:cNvPr id="4" name="Picture 3" descr="GNP_Apgar Village_1603_0002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86657"/>
          <a:ext cx="709517" cy="94602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3" name="Picture 2" descr="GNP_Apgar Village_1604_0001.jp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1604_0002.jp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5" name="Picture 4" descr="GNP_Apgar Village_1604_0003.jp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Apgar Village_1604-1_0005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Apgar Village_1604-1_0007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19439</xdr:rowOff>
    </xdr:from>
    <xdr:to>
      <xdr:col>1</xdr:col>
      <xdr:colOff>1371600</xdr:colOff>
      <xdr:row>2</xdr:row>
      <xdr:rowOff>930029</xdr:rowOff>
    </xdr:to>
    <xdr:pic>
      <xdr:nvPicPr>
        <xdr:cNvPr id="5" name="Picture 4" descr="GNP_Apgar Village_1604-1_0008.jp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73036"/>
          <a:ext cx="1371600" cy="91059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1389871</xdr:colOff>
      <xdr:row>12</xdr:row>
      <xdr:rowOff>933060</xdr:rowOff>
    </xdr:from>
    <xdr:to>
      <xdr:col>1</xdr:col>
      <xdr:colOff>1263520</xdr:colOff>
      <xdr:row>14</xdr:row>
      <xdr:rowOff>14578</xdr:rowOff>
    </xdr:to>
    <xdr:pic>
      <xdr:nvPicPr>
        <xdr:cNvPr id="2" name="Picture 1" descr="GNP_Apgar Village_1609 SL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9871" y="12217269"/>
          <a:ext cx="1263521" cy="9476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4" name="Picture 3" descr="GNP_Apgar Village_1609_0001.jp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1231122</xdr:colOff>
      <xdr:row>3</xdr:row>
      <xdr:rowOff>923342</xdr:rowOff>
    </xdr:to>
    <xdr:pic>
      <xdr:nvPicPr>
        <xdr:cNvPr id="5" name="Picture 4" descr="GNP_Apgar Village_1609_0002.jpg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86658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933060</xdr:rowOff>
    </xdr:from>
    <xdr:to>
      <xdr:col>1</xdr:col>
      <xdr:colOff>1257040</xdr:colOff>
      <xdr:row>5</xdr:row>
      <xdr:rowOff>9718</xdr:rowOff>
    </xdr:to>
    <xdr:pic>
      <xdr:nvPicPr>
        <xdr:cNvPr id="6" name="Picture 5" descr="GNP_Apgar Village_1609_0003.jpg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1" y="3819718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933061</xdr:rowOff>
    </xdr:from>
    <xdr:to>
      <xdr:col>1</xdr:col>
      <xdr:colOff>1244080</xdr:colOff>
      <xdr:row>5</xdr:row>
      <xdr:rowOff>933060</xdr:rowOff>
    </xdr:to>
    <xdr:pic>
      <xdr:nvPicPr>
        <xdr:cNvPr id="7" name="Picture 6" descr="GNP_Apgar Village_1609_0004.jpg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4752780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1231122</xdr:colOff>
      <xdr:row>6</xdr:row>
      <xdr:rowOff>923342</xdr:rowOff>
    </xdr:to>
    <xdr:pic>
      <xdr:nvPicPr>
        <xdr:cNvPr id="8" name="Picture 7" descr="GNP_Apgar Village_1609_0005.jpg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5685842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933060</xdr:rowOff>
    </xdr:from>
    <xdr:to>
      <xdr:col>1</xdr:col>
      <xdr:colOff>1244080</xdr:colOff>
      <xdr:row>7</xdr:row>
      <xdr:rowOff>933060</xdr:rowOff>
    </xdr:to>
    <xdr:pic>
      <xdr:nvPicPr>
        <xdr:cNvPr id="9" name="Picture 8" descr="GNP_Apgar Village_1609_0006.jpg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1" y="6618902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1257040</xdr:colOff>
      <xdr:row>9</xdr:row>
      <xdr:rowOff>9718</xdr:rowOff>
    </xdr:to>
    <xdr:pic>
      <xdr:nvPicPr>
        <xdr:cNvPr id="10" name="Picture 9" descr="GNP_Apgar Village_1609_0007.jpg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7551963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9</xdr:row>
      <xdr:rowOff>-1</xdr:rowOff>
    </xdr:from>
    <xdr:to>
      <xdr:col>1</xdr:col>
      <xdr:colOff>1244080</xdr:colOff>
      <xdr:row>9</xdr:row>
      <xdr:rowOff>933060</xdr:rowOff>
    </xdr:to>
    <xdr:pic>
      <xdr:nvPicPr>
        <xdr:cNvPr id="11" name="Picture 10" descr="GNP_Apgar Village_1609_0008.jpg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1" y="8485025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10</xdr:row>
      <xdr:rowOff>0</xdr:rowOff>
    </xdr:from>
    <xdr:to>
      <xdr:col>1</xdr:col>
      <xdr:colOff>1231122</xdr:colOff>
      <xdr:row>10</xdr:row>
      <xdr:rowOff>923342</xdr:rowOff>
    </xdr:to>
    <xdr:pic>
      <xdr:nvPicPr>
        <xdr:cNvPr id="12" name="Picture 11" descr="GNP_Apgar Village_1609_0009.jpg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9418087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10</xdr:row>
      <xdr:rowOff>933060</xdr:rowOff>
    </xdr:from>
    <xdr:to>
      <xdr:col>1</xdr:col>
      <xdr:colOff>1244080</xdr:colOff>
      <xdr:row>11</xdr:row>
      <xdr:rowOff>933060</xdr:rowOff>
    </xdr:to>
    <xdr:pic>
      <xdr:nvPicPr>
        <xdr:cNvPr id="13" name="Picture 12" descr="GNP_Apgar Village_1609_0010.jpg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1" y="10351147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11</xdr:row>
      <xdr:rowOff>933060</xdr:rowOff>
    </xdr:from>
    <xdr:to>
      <xdr:col>1</xdr:col>
      <xdr:colOff>1257040</xdr:colOff>
      <xdr:row>13</xdr:row>
      <xdr:rowOff>9719</xdr:rowOff>
    </xdr:to>
    <xdr:pic>
      <xdr:nvPicPr>
        <xdr:cNvPr id="14" name="Picture 13" descr="GNP_Apgar Village_1609_0011.jpg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1" y="11284208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1040380</xdr:colOff>
      <xdr:row>1</xdr:row>
      <xdr:rowOff>38877</xdr:rowOff>
    </xdr:to>
    <xdr:pic>
      <xdr:nvPicPr>
        <xdr:cNvPr id="15" name="Picture 14" descr="GNP_Apgar Village_1609_0012.jpg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2430252" cy="161341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610_0000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5</xdr:row>
      <xdr:rowOff>933060</xdr:rowOff>
    </xdr:from>
    <xdr:to>
      <xdr:col>1</xdr:col>
      <xdr:colOff>1282958</xdr:colOff>
      <xdr:row>7</xdr:row>
      <xdr:rowOff>29157</xdr:rowOff>
    </xdr:to>
    <xdr:pic>
      <xdr:nvPicPr>
        <xdr:cNvPr id="3" name="Picture 2" descr="GNP_Apgar Village_1610_0001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5685841"/>
          <a:ext cx="1282959" cy="962219"/>
        </a:xfrm>
        <a:prstGeom prst="rect">
          <a:avLst/>
        </a:prstGeom>
      </xdr:spPr>
    </xdr:pic>
    <xdr:clientData/>
  </xdr:twoCellAnchor>
  <xdr:twoCellAnchor editAs="oneCell">
    <xdr:from>
      <xdr:col>1</xdr:col>
      <xdr:colOff>9718</xdr:colOff>
      <xdr:row>2</xdr:row>
      <xdr:rowOff>933060</xdr:rowOff>
    </xdr:from>
    <xdr:to>
      <xdr:col>1</xdr:col>
      <xdr:colOff>1253799</xdr:colOff>
      <xdr:row>3</xdr:row>
      <xdr:rowOff>933060</xdr:rowOff>
    </xdr:to>
    <xdr:pic>
      <xdr:nvPicPr>
        <xdr:cNvPr id="4" name="Picture 3" descr="GNP_Apgar Village_1610_0002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9590" y="2886657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1270000</xdr:colOff>
      <xdr:row>5</xdr:row>
      <xdr:rowOff>19438</xdr:rowOff>
    </xdr:to>
    <xdr:pic>
      <xdr:nvPicPr>
        <xdr:cNvPr id="5" name="Picture 4" descr="GNP_Apgar Village_1610_0003.jpg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3819719"/>
          <a:ext cx="12700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9718</xdr:colOff>
      <xdr:row>5</xdr:row>
      <xdr:rowOff>9718</xdr:rowOff>
    </xdr:from>
    <xdr:to>
      <xdr:col>1</xdr:col>
      <xdr:colOff>1253801</xdr:colOff>
      <xdr:row>6</xdr:row>
      <xdr:rowOff>9719</xdr:rowOff>
    </xdr:to>
    <xdr:pic>
      <xdr:nvPicPr>
        <xdr:cNvPr id="6" name="Picture 5" descr="GNP_Apgar Village_1610_0005.jp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9590" y="4762499"/>
          <a:ext cx="1244083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7" name="Picture 6" descr="GNP_Apgar Village_1610_0004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8" name="Picture 7" descr="GNP_Apgar Village_1610_0005.jpg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9" name="Picture 8" descr="GNP_Apgar Village_1610_0004.jpg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1371600</xdr:colOff>
      <xdr:row>8</xdr:row>
      <xdr:rowOff>910590</xdr:rowOff>
    </xdr:to>
    <xdr:pic>
      <xdr:nvPicPr>
        <xdr:cNvPr id="10" name="Picture 9" descr="GNP_Apgar Village_1610_0002.jpg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7551964"/>
          <a:ext cx="1371600" cy="91059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611_0000.jp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1282958</xdr:colOff>
      <xdr:row>3</xdr:row>
      <xdr:rowOff>29157</xdr:rowOff>
    </xdr:to>
    <xdr:pic>
      <xdr:nvPicPr>
        <xdr:cNvPr id="3" name="Picture 2" descr="GNP_Apgar Village_1611_0001.jpg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82959" cy="96221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937902</xdr:colOff>
      <xdr:row>0</xdr:row>
      <xdr:rowOff>1545382</xdr:rowOff>
    </xdr:to>
    <xdr:pic>
      <xdr:nvPicPr>
        <xdr:cNvPr id="2" name="Picture 1" descr="GNP_Apgar Village_1612_0001.jp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74" cy="1545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Apgar Village_1612_0003.jpg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1612_0006.jpg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5" name="Picture 4" descr="GNP_Apgar Village_1612_0009.jpg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6" name="Picture 5" descr="GNP_Apgar Village_1612_0012.jpg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605790</xdr:colOff>
      <xdr:row>5</xdr:row>
      <xdr:rowOff>914400</xdr:rowOff>
    </xdr:to>
    <xdr:pic>
      <xdr:nvPicPr>
        <xdr:cNvPr id="7" name="Picture 6" descr="GNP_Apgar Village_1612_0013.jpg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4752781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8" name="Picture 7" descr="GNP_Apgar Village_1612_0016.jpg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9" name="Picture 8" descr="GNP_Apgar Village_1612_0017.jpg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10" name="Picture 9" descr="GNP_Apgar Village_1612_0021.jpg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1" name="Picture 10" descr="GNP_Apgar Village_1612_0022.jpg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903902</xdr:rowOff>
    </xdr:from>
    <xdr:to>
      <xdr:col>0</xdr:col>
      <xdr:colOff>1371600</xdr:colOff>
      <xdr:row>8</xdr:row>
      <xdr:rowOff>881431</xdr:rowOff>
    </xdr:to>
    <xdr:pic>
      <xdr:nvPicPr>
        <xdr:cNvPr id="12" name="Picture 11" descr="GNP_Apgar Village_1612_0024.jpg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752280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20132</xdr:rowOff>
    </xdr:from>
    <xdr:to>
      <xdr:col>1</xdr:col>
      <xdr:colOff>1341276</xdr:colOff>
      <xdr:row>8</xdr:row>
      <xdr:rowOff>910590</xdr:rowOff>
    </xdr:to>
    <xdr:pic>
      <xdr:nvPicPr>
        <xdr:cNvPr id="13" name="Picture 12" descr="GNP_Apgar Village_1612_0026.jpg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7572096"/>
          <a:ext cx="1341276" cy="89045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Apgar Village_1613_0000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3" name="Picture 2" descr="GNP_Apgar Village_1613_0002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1613_0001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748392</xdr:colOff>
      <xdr:row>1</xdr:row>
      <xdr:rowOff>29157</xdr:rowOff>
    </xdr:to>
    <xdr:pic>
      <xdr:nvPicPr>
        <xdr:cNvPr id="2" name="Picture 1" descr="GNP_Apgar Village_1702_0000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38264" cy="1603698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02_0001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03_0000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03_0001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738674</xdr:colOff>
      <xdr:row>1</xdr:row>
      <xdr:rowOff>21869</xdr:rowOff>
    </xdr:to>
    <xdr:pic>
      <xdr:nvPicPr>
        <xdr:cNvPr id="2" name="Picture 1" descr="GNP_Apgar Village_1704_0000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8546" cy="159641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04_0001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19438</xdr:colOff>
      <xdr:row>0</xdr:row>
      <xdr:rowOff>0</xdr:rowOff>
    </xdr:from>
    <xdr:to>
      <xdr:col>1</xdr:col>
      <xdr:colOff>754873</xdr:colOff>
      <xdr:row>1</xdr:row>
      <xdr:rowOff>19439</xdr:rowOff>
    </xdr:to>
    <xdr:pic>
      <xdr:nvPicPr>
        <xdr:cNvPr id="2" name="Picture 1" descr="GNP_Apgar Village_1705_0000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38" y="0"/>
          <a:ext cx="2125307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05_0001.jp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696556</xdr:colOff>
      <xdr:row>0</xdr:row>
      <xdr:rowOff>1564820</xdr:rowOff>
    </xdr:to>
    <xdr:pic>
      <xdr:nvPicPr>
        <xdr:cNvPr id="2" name="Picture 1" descr="GNP_Apgar Village_1707_0000.jp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8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06_0001.jpg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761352</xdr:colOff>
      <xdr:row>1</xdr:row>
      <xdr:rowOff>38877</xdr:rowOff>
    </xdr:to>
    <xdr:pic>
      <xdr:nvPicPr>
        <xdr:cNvPr id="2" name="Picture 1" descr="GNP_Apgar Village_1707_0000.jp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51224" cy="1613418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1295918</xdr:colOff>
      <xdr:row>3</xdr:row>
      <xdr:rowOff>38877</xdr:rowOff>
    </xdr:to>
    <xdr:pic>
      <xdr:nvPicPr>
        <xdr:cNvPr id="3" name="Picture 2" descr="GNP_Apgar Village_1707_0001.jpg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95919" cy="97193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08_0000.jp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369337</xdr:rowOff>
    </xdr:from>
    <xdr:to>
      <xdr:col>0</xdr:col>
      <xdr:colOff>1270000</xdr:colOff>
      <xdr:row>3</xdr:row>
      <xdr:rowOff>9720</xdr:rowOff>
    </xdr:to>
    <xdr:pic>
      <xdr:nvPicPr>
        <xdr:cNvPr id="3" name="Picture 2" descr="GNP_Apgar Village_1708_0001.jpg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43878"/>
          <a:ext cx="12700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1708_0003.jpg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735434</xdr:colOff>
      <xdr:row>1</xdr:row>
      <xdr:rowOff>19439</xdr:rowOff>
    </xdr:to>
    <xdr:pic>
      <xdr:nvPicPr>
        <xdr:cNvPr id="2" name="Picture 1" descr="GNP_Apgar Village_1710_0000.jp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6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1231122</xdr:colOff>
      <xdr:row>2</xdr:row>
      <xdr:rowOff>923342</xdr:rowOff>
    </xdr:to>
    <xdr:pic>
      <xdr:nvPicPr>
        <xdr:cNvPr id="3" name="Picture 2" descr="GNP_Apgar Village_1710_0001.jpg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7"/>
          <a:ext cx="1231123" cy="92334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696556</xdr:colOff>
      <xdr:row>0</xdr:row>
      <xdr:rowOff>1564820</xdr:rowOff>
    </xdr:to>
    <xdr:pic>
      <xdr:nvPicPr>
        <xdr:cNvPr id="2" name="Picture 1" descr="GNP_Apgar Village_1711_0000.jpg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8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11_0001.jpg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699796</xdr:colOff>
      <xdr:row>0</xdr:row>
      <xdr:rowOff>1567250</xdr:rowOff>
    </xdr:to>
    <xdr:pic>
      <xdr:nvPicPr>
        <xdr:cNvPr id="2" name="Picture 1" descr="GNP_Apgar Village_1712_0000.jpg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9668" cy="156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1231122</xdr:colOff>
      <xdr:row>2</xdr:row>
      <xdr:rowOff>923342</xdr:rowOff>
    </xdr:to>
    <xdr:pic>
      <xdr:nvPicPr>
        <xdr:cNvPr id="3" name="Picture 2" descr="GNP_Apgar Village_1712_0001.jpg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7"/>
          <a:ext cx="1231123" cy="923342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735434</xdr:colOff>
      <xdr:row>1</xdr:row>
      <xdr:rowOff>19439</xdr:rowOff>
    </xdr:to>
    <xdr:pic>
      <xdr:nvPicPr>
        <xdr:cNvPr id="2" name="Picture 1" descr="GNP_Apgar Village_1714_0000.jpg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6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14_0001.jpg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1244080</xdr:colOff>
      <xdr:row>3</xdr:row>
      <xdr:rowOff>933060</xdr:rowOff>
    </xdr:to>
    <xdr:pic>
      <xdr:nvPicPr>
        <xdr:cNvPr id="4" name="Picture 3" descr="GNP_Apgar Village_1714_0002.jpg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86657"/>
          <a:ext cx="1244081" cy="933061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16_0000.jpg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735434</xdr:colOff>
      <xdr:row>1</xdr:row>
      <xdr:rowOff>19439</xdr:rowOff>
    </xdr:to>
    <xdr:pic>
      <xdr:nvPicPr>
        <xdr:cNvPr id="2" name="Picture 1" descr="GNP_Apgar Village_1717_0000.jpg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6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17_0001.jpg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735434</xdr:colOff>
      <xdr:row>1</xdr:row>
      <xdr:rowOff>19439</xdr:rowOff>
    </xdr:to>
    <xdr:pic>
      <xdr:nvPicPr>
        <xdr:cNvPr id="2" name="Picture 1" descr="GNP_Apgar Village_1718_0000.jpg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6" cy="159398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722474</xdr:colOff>
      <xdr:row>1</xdr:row>
      <xdr:rowOff>9719</xdr:rowOff>
    </xdr:to>
    <xdr:pic>
      <xdr:nvPicPr>
        <xdr:cNvPr id="2" name="Picture 1" descr="GNP_Apgar Village_1719_0000.jpg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6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9718</xdr:colOff>
      <xdr:row>3</xdr:row>
      <xdr:rowOff>9719</xdr:rowOff>
    </xdr:from>
    <xdr:to>
      <xdr:col>1</xdr:col>
      <xdr:colOff>1253799</xdr:colOff>
      <xdr:row>4</xdr:row>
      <xdr:rowOff>9719</xdr:rowOff>
    </xdr:to>
    <xdr:pic>
      <xdr:nvPicPr>
        <xdr:cNvPr id="3" name="Picture 2" descr="GNP_Apgar Village_1719_0001.jpg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9590" y="2896377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1719_0001.jpg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6" name="Picture 5" descr="GNP_Apgar Village_1719_0002.jpg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722474</xdr:colOff>
      <xdr:row>1</xdr:row>
      <xdr:rowOff>9719</xdr:rowOff>
    </xdr:to>
    <xdr:pic>
      <xdr:nvPicPr>
        <xdr:cNvPr id="2" name="Picture 1" descr="GNP_Apgar Village_1720_0000.jpg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6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20_0001.jpg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21_0000.jpg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21_0001.jpg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696556</xdr:colOff>
      <xdr:row>0</xdr:row>
      <xdr:rowOff>1564820</xdr:rowOff>
    </xdr:to>
    <xdr:pic>
      <xdr:nvPicPr>
        <xdr:cNvPr id="2" name="Picture 1" descr="GNP_Apgar Village_1722_0000.jpg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6428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1253800</xdr:colOff>
      <xdr:row>3</xdr:row>
      <xdr:rowOff>7289</xdr:rowOff>
    </xdr:to>
    <xdr:pic>
      <xdr:nvPicPr>
        <xdr:cNvPr id="3" name="Picture 2" descr="GNP_Apgar Village_1722_0001.jpg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3801" cy="940351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35_0000.jpg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35_0001.jpg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913622</xdr:rowOff>
    </xdr:from>
    <xdr:to>
      <xdr:col>1</xdr:col>
      <xdr:colOff>1244080</xdr:colOff>
      <xdr:row>3</xdr:row>
      <xdr:rowOff>913622</xdr:rowOff>
    </xdr:to>
    <xdr:pic>
      <xdr:nvPicPr>
        <xdr:cNvPr id="4" name="Picture 3" descr="GNP_Apgar Village_1735_0002.jpg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2867219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0</xdr:rowOff>
    </xdr:from>
    <xdr:to>
      <xdr:col>1</xdr:col>
      <xdr:colOff>1231122</xdr:colOff>
      <xdr:row>4</xdr:row>
      <xdr:rowOff>923342</xdr:rowOff>
    </xdr:to>
    <xdr:pic>
      <xdr:nvPicPr>
        <xdr:cNvPr id="5" name="Picture 4" descr="GNP_Apgar Village_1735_0003.jpg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1" y="381971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933061</xdr:rowOff>
    </xdr:from>
    <xdr:to>
      <xdr:col>1</xdr:col>
      <xdr:colOff>1231120</xdr:colOff>
      <xdr:row>5</xdr:row>
      <xdr:rowOff>923340</xdr:rowOff>
    </xdr:to>
    <xdr:pic>
      <xdr:nvPicPr>
        <xdr:cNvPr id="6" name="Picture 5" descr="GNP_Apgar Village_1735_0004.jpg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4752780"/>
          <a:ext cx="1231121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1231122</xdr:colOff>
      <xdr:row>6</xdr:row>
      <xdr:rowOff>923342</xdr:rowOff>
    </xdr:to>
    <xdr:pic>
      <xdr:nvPicPr>
        <xdr:cNvPr id="7" name="Picture 6" descr="GNP_Apgar Village_1735_0005.jpg">
          <a:extLst>
            <a:ext uri="{FF2B5EF4-FFF2-40B4-BE49-F238E27FC236}">
              <a16:creationId xmlns:a16="http://schemas.microsoft.com/office/drawing/2014/main" id="{00000000-0008-0000-3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5685842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933060</xdr:rowOff>
    </xdr:from>
    <xdr:to>
      <xdr:col>1</xdr:col>
      <xdr:colOff>1244080</xdr:colOff>
      <xdr:row>7</xdr:row>
      <xdr:rowOff>933060</xdr:rowOff>
    </xdr:to>
    <xdr:pic>
      <xdr:nvPicPr>
        <xdr:cNvPr id="8" name="Picture 7" descr="GNP_Apgar Village_1735_0006.jpg">
          <a:extLst>
            <a:ext uri="{FF2B5EF4-FFF2-40B4-BE49-F238E27FC236}">
              <a16:creationId xmlns:a16="http://schemas.microsoft.com/office/drawing/2014/main" id="{00000000-0008-0000-3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1" y="6618902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1257040</xdr:colOff>
      <xdr:row>9</xdr:row>
      <xdr:rowOff>9718</xdr:rowOff>
    </xdr:to>
    <xdr:pic>
      <xdr:nvPicPr>
        <xdr:cNvPr id="9" name="Picture 8" descr="GNP_Apgar Village_1735_0007.jpg">
          <a:extLst>
            <a:ext uri="{FF2B5EF4-FFF2-40B4-BE49-F238E27FC236}">
              <a16:creationId xmlns:a16="http://schemas.microsoft.com/office/drawing/2014/main" id="{00000000-0008-0000-3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7551963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1257040</xdr:colOff>
      <xdr:row>10</xdr:row>
      <xdr:rowOff>9719</xdr:rowOff>
    </xdr:to>
    <xdr:pic>
      <xdr:nvPicPr>
        <xdr:cNvPr id="10" name="Picture 9" descr="GNP_Apgar Village_1735_0008.jpg">
          <a:extLst>
            <a:ext uri="{FF2B5EF4-FFF2-40B4-BE49-F238E27FC236}">
              <a16:creationId xmlns:a16="http://schemas.microsoft.com/office/drawing/2014/main" id="{00000000-0008-0000-3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8485026"/>
          <a:ext cx="1257040" cy="9427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9</xdr:row>
      <xdr:rowOff>933060</xdr:rowOff>
    </xdr:from>
    <xdr:to>
      <xdr:col>1</xdr:col>
      <xdr:colOff>1244080</xdr:colOff>
      <xdr:row>10</xdr:row>
      <xdr:rowOff>933060</xdr:rowOff>
    </xdr:to>
    <xdr:pic>
      <xdr:nvPicPr>
        <xdr:cNvPr id="11" name="Picture 10" descr="GNP_Apgar Village_1735_0009.jpg">
          <a:extLst>
            <a:ext uri="{FF2B5EF4-FFF2-40B4-BE49-F238E27FC236}">
              <a16:creationId xmlns:a16="http://schemas.microsoft.com/office/drawing/2014/main" id="{00000000-0008-0000-3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9418086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10</xdr:row>
      <xdr:rowOff>933060</xdr:rowOff>
    </xdr:from>
    <xdr:to>
      <xdr:col>1</xdr:col>
      <xdr:colOff>1244080</xdr:colOff>
      <xdr:row>11</xdr:row>
      <xdr:rowOff>933060</xdr:rowOff>
    </xdr:to>
    <xdr:pic>
      <xdr:nvPicPr>
        <xdr:cNvPr id="12" name="Picture 11" descr="GNP_Apgar Village_1735_0010.jpg">
          <a:extLst>
            <a:ext uri="{FF2B5EF4-FFF2-40B4-BE49-F238E27FC236}">
              <a16:creationId xmlns:a16="http://schemas.microsoft.com/office/drawing/2014/main" id="{00000000-0008-0000-3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1" y="10351147"/>
          <a:ext cx="124408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12</xdr:row>
      <xdr:rowOff>0</xdr:rowOff>
    </xdr:from>
    <xdr:to>
      <xdr:col>1</xdr:col>
      <xdr:colOff>1231122</xdr:colOff>
      <xdr:row>12</xdr:row>
      <xdr:rowOff>923342</xdr:rowOff>
    </xdr:to>
    <xdr:pic>
      <xdr:nvPicPr>
        <xdr:cNvPr id="13" name="Picture 12" descr="GNP_Apgar Village_1735_0011.jpg">
          <a:extLst>
            <a:ext uri="{FF2B5EF4-FFF2-40B4-BE49-F238E27FC236}">
              <a16:creationId xmlns:a16="http://schemas.microsoft.com/office/drawing/2014/main" id="{00000000-0008-0000-3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1" y="1128420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12</xdr:row>
      <xdr:rowOff>933060</xdr:rowOff>
    </xdr:from>
    <xdr:to>
      <xdr:col>1</xdr:col>
      <xdr:colOff>1257040</xdr:colOff>
      <xdr:row>14</xdr:row>
      <xdr:rowOff>9718</xdr:rowOff>
    </xdr:to>
    <xdr:pic>
      <xdr:nvPicPr>
        <xdr:cNvPr id="14" name="Picture 13" descr="GNP_Apgar Village_1735_0012.jpg">
          <a:extLst>
            <a:ext uri="{FF2B5EF4-FFF2-40B4-BE49-F238E27FC236}">
              <a16:creationId xmlns:a16="http://schemas.microsoft.com/office/drawing/2014/main" id="{00000000-0008-0000-3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1" y="12217269"/>
          <a:ext cx="1257041" cy="942781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735434</xdr:colOff>
      <xdr:row>1</xdr:row>
      <xdr:rowOff>19439</xdr:rowOff>
    </xdr:to>
    <xdr:pic>
      <xdr:nvPicPr>
        <xdr:cNvPr id="2" name="Picture 1" descr="GNP_Apgar Village_1745_0000.jpg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25306" cy="159398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1389871</xdr:colOff>
      <xdr:row>1</xdr:row>
      <xdr:rowOff>379055</xdr:rowOff>
    </xdr:from>
    <xdr:to>
      <xdr:col>1</xdr:col>
      <xdr:colOff>1263521</xdr:colOff>
      <xdr:row>3</xdr:row>
      <xdr:rowOff>14580</xdr:rowOff>
    </xdr:to>
    <xdr:pic>
      <xdr:nvPicPr>
        <xdr:cNvPr id="3" name="Picture 2" descr="GNP_Apgar Village_1746_0001.jpg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9871" y="1953596"/>
          <a:ext cx="1263522" cy="9476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690077</xdr:colOff>
      <xdr:row>0</xdr:row>
      <xdr:rowOff>1559962</xdr:rowOff>
    </xdr:to>
    <xdr:pic>
      <xdr:nvPicPr>
        <xdr:cNvPr id="4" name="Picture 3" descr="GNP_Apgar Village_1746_0000.JPG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079949" cy="1559962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47_0000.jp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48_0000.jpg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48_0001.jpg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761352</xdr:colOff>
      <xdr:row>1</xdr:row>
      <xdr:rowOff>38877</xdr:rowOff>
    </xdr:to>
    <xdr:pic>
      <xdr:nvPicPr>
        <xdr:cNvPr id="2" name="Picture 1" descr="GNP_Apgar Village_1749_0000.jpg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51224" cy="1613418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1244080</xdr:colOff>
      <xdr:row>2</xdr:row>
      <xdr:rowOff>933060</xdr:rowOff>
    </xdr:to>
    <xdr:pic>
      <xdr:nvPicPr>
        <xdr:cNvPr id="3" name="Picture 2" descr="GNP_Apgar Village_1749_0001.jpg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44081" cy="933061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50_0000.jpg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1257040</xdr:colOff>
      <xdr:row>3</xdr:row>
      <xdr:rowOff>9719</xdr:rowOff>
    </xdr:to>
    <xdr:pic>
      <xdr:nvPicPr>
        <xdr:cNvPr id="3" name="Picture 2" descr="GNP_Apgar Village_1750_0001.jpg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6"/>
          <a:ext cx="1257041" cy="942781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3" name="Picture 2" descr="GNP_Apgar Village_1751_0000.jpg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1751_0001.jpg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9720</xdr:colOff>
      <xdr:row>2</xdr:row>
      <xdr:rowOff>9720</xdr:rowOff>
    </xdr:from>
    <xdr:to>
      <xdr:col>1</xdr:col>
      <xdr:colOff>1381320</xdr:colOff>
      <xdr:row>2</xdr:row>
      <xdr:rowOff>920310</xdr:rowOff>
    </xdr:to>
    <xdr:pic>
      <xdr:nvPicPr>
        <xdr:cNvPr id="5" name="Picture 4" descr="GNP_Apgar Village_1751_0002.jpg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9592" y="1963317"/>
          <a:ext cx="1371600" cy="91059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52_0000.jpg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1270000</xdr:colOff>
      <xdr:row>3</xdr:row>
      <xdr:rowOff>19439</xdr:rowOff>
    </xdr:to>
    <xdr:pic>
      <xdr:nvPicPr>
        <xdr:cNvPr id="3" name="Picture 2" descr="GNP_Apgar Village_1752_0001.jpg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270000" cy="95250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709516</xdr:colOff>
      <xdr:row>0</xdr:row>
      <xdr:rowOff>1574540</xdr:rowOff>
    </xdr:to>
    <xdr:pic>
      <xdr:nvPicPr>
        <xdr:cNvPr id="2" name="Picture 1" descr="GNP_Apgar Village_1753_0000.jpg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99388" cy="157454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722474</xdr:colOff>
      <xdr:row>1</xdr:row>
      <xdr:rowOff>9719</xdr:rowOff>
    </xdr:to>
    <xdr:pic>
      <xdr:nvPicPr>
        <xdr:cNvPr id="2" name="Picture 1" descr="GNP_Apgar Village_1754_0000.jpg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12346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914400</xdr:rowOff>
    </xdr:to>
    <xdr:pic>
      <xdr:nvPicPr>
        <xdr:cNvPr id="3" name="Picture 2" descr="GNP_Apgar Village_1754_0001.jpg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1600" cy="91440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1055022</xdr:colOff>
      <xdr:row>1</xdr:row>
      <xdr:rowOff>48597</xdr:rowOff>
    </xdr:to>
    <xdr:pic>
      <xdr:nvPicPr>
        <xdr:cNvPr id="2" name="Picture 1" descr="GNP_Apgar Village_Transit Center Bus Stop_0001.jpg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44894" cy="1623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Apgar Village_Transit Center Bus Stop_0002.jpg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Apgar Village_Transit Center Bus Stop_0003.jpg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Apgar Village_Transit Center Bus Stop_0004.jpg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Apgar Village_Transit Center Bus Stop_0005.jpg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Apgar Village_Transit Center Bus Stop_0006.jpg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Apgar Village_Transit Center Bus Stop_0007.jpg">
          <a:extLst>
            <a:ext uri="{FF2B5EF4-FFF2-40B4-BE49-F238E27FC236}">
              <a16:creationId xmlns:a16="http://schemas.microsoft.com/office/drawing/2014/main" id="{00000000-0008-0000-4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9" name="Picture 8" descr="GNP_Apgar Village_Transit Center Bus Stop_0008.jpg">
          <a:extLst>
            <a:ext uri="{FF2B5EF4-FFF2-40B4-BE49-F238E27FC236}">
              <a16:creationId xmlns:a16="http://schemas.microsoft.com/office/drawing/2014/main" id="{00000000-0008-0000-4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Apgar Village_Transit Center Bus Stop_0009.jpg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1371600</xdr:colOff>
      <xdr:row>6</xdr:row>
      <xdr:rowOff>910590</xdr:rowOff>
    </xdr:to>
    <xdr:pic>
      <xdr:nvPicPr>
        <xdr:cNvPr id="11" name="Picture 10" descr="GNP_Apgar Village_Transit Center Bus Stop_0010.jpg">
          <a:extLst>
            <a:ext uri="{FF2B5EF4-FFF2-40B4-BE49-F238E27FC236}">
              <a16:creationId xmlns:a16="http://schemas.microsoft.com/office/drawing/2014/main" id="{00000000-0008-0000-4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2" name="Picture 11" descr="GNP_Apgar Village_Transit Center Bus Stop_0011.jpg">
          <a:extLst>
            <a:ext uri="{FF2B5EF4-FFF2-40B4-BE49-F238E27FC236}">
              <a16:creationId xmlns:a16="http://schemas.microsoft.com/office/drawing/2014/main" id="{00000000-0008-0000-4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13" name="Picture 12" descr="GNP_Apgar Village_Transit Center Bus Stop_0012.jpg">
          <a:extLst>
            <a:ext uri="{FF2B5EF4-FFF2-40B4-BE49-F238E27FC236}">
              <a16:creationId xmlns:a16="http://schemas.microsoft.com/office/drawing/2014/main" id="{00000000-0008-0000-4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4" name="Picture 13" descr="GNP_Apgar Village_Transit Center Bus Stop_0013.jpg">
          <a:extLst>
            <a:ext uri="{FF2B5EF4-FFF2-40B4-BE49-F238E27FC236}">
              <a16:creationId xmlns:a16="http://schemas.microsoft.com/office/drawing/2014/main" id="{00000000-0008-0000-4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962220</xdr:colOff>
      <xdr:row>0</xdr:row>
      <xdr:rowOff>1568061</xdr:rowOff>
    </xdr:to>
    <xdr:pic>
      <xdr:nvPicPr>
        <xdr:cNvPr id="2" name="Picture 1" descr="GNP_Apgar Village_Transit Center_0025.jpg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2092" cy="1568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1370433</xdr:colOff>
      <xdr:row>2</xdr:row>
      <xdr:rowOff>913622</xdr:rowOff>
    </xdr:to>
    <xdr:pic>
      <xdr:nvPicPr>
        <xdr:cNvPr id="3" name="Picture 2" descr="GNP_Apgar Village_Transit Center_0026.jpg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0433" cy="913622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1096636</xdr:colOff>
      <xdr:row>1</xdr:row>
      <xdr:rowOff>48597</xdr:rowOff>
    </xdr:to>
    <xdr:pic>
      <xdr:nvPicPr>
        <xdr:cNvPr id="2" name="Picture 1" descr="GNP_Apgar Village_Transit Center_0001.jpg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86508" cy="1623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Apgar Village_Transit Center_0002.jpg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5" name="Picture 4" descr="GNP_Apgar Village_Transit Center_0003.jpg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6" name="Picture 5" descr="GNP_Apgar Village_Transit Center_0005.jpg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7" name="Picture 6" descr="GNP_Apgar Village_Transit Center_0006.jpg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8" name="Picture 7" descr="GNP_Apgar Village_Transit Center_0007.jpg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9" name="Picture 8" descr="GNP_Apgar Village_Transit Center_0008.jpg">
          <a:extLst>
            <a:ext uri="{FF2B5EF4-FFF2-40B4-BE49-F238E27FC236}">
              <a16:creationId xmlns:a16="http://schemas.microsoft.com/office/drawing/2014/main" id="{00000000-0008-0000-4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10" name="Picture 9" descr="GNP_Apgar Village_Transit Center_0009.jpg">
          <a:extLst>
            <a:ext uri="{FF2B5EF4-FFF2-40B4-BE49-F238E27FC236}">
              <a16:creationId xmlns:a16="http://schemas.microsoft.com/office/drawing/2014/main" id="{00000000-0008-0000-4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1" name="Picture 10" descr="GNP_Apgar Village_Transit Center_0010.jpg">
          <a:extLst>
            <a:ext uri="{FF2B5EF4-FFF2-40B4-BE49-F238E27FC236}">
              <a16:creationId xmlns:a16="http://schemas.microsoft.com/office/drawing/2014/main" id="{00000000-0008-0000-4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1371600</xdr:colOff>
      <xdr:row>6</xdr:row>
      <xdr:rowOff>910590</xdr:rowOff>
    </xdr:to>
    <xdr:pic>
      <xdr:nvPicPr>
        <xdr:cNvPr id="12" name="Picture 11" descr="GNP_Apgar Village_Transit Center_0011.jpg">
          <a:extLst>
            <a:ext uri="{FF2B5EF4-FFF2-40B4-BE49-F238E27FC236}">
              <a16:creationId xmlns:a16="http://schemas.microsoft.com/office/drawing/2014/main" id="{00000000-0008-0000-4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3" name="Picture 12" descr="GNP_Apgar Village_Transit Center_0012.jpg">
          <a:extLst>
            <a:ext uri="{FF2B5EF4-FFF2-40B4-BE49-F238E27FC236}">
              <a16:creationId xmlns:a16="http://schemas.microsoft.com/office/drawing/2014/main" id="{00000000-0008-0000-4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14" name="Picture 13" descr="GNP_Apgar Village_Transit Center_0014.jpg">
          <a:extLst>
            <a:ext uri="{FF2B5EF4-FFF2-40B4-BE49-F238E27FC236}">
              <a16:creationId xmlns:a16="http://schemas.microsoft.com/office/drawing/2014/main" id="{00000000-0008-0000-4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5" name="Picture 14" descr="GNP_Apgar Village_Transit Center_0015.jpg">
          <a:extLst>
            <a:ext uri="{FF2B5EF4-FFF2-40B4-BE49-F238E27FC236}">
              <a16:creationId xmlns:a16="http://schemas.microsoft.com/office/drawing/2014/main" id="{00000000-0008-0000-4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1371600</xdr:colOff>
      <xdr:row>8</xdr:row>
      <xdr:rowOff>910590</xdr:rowOff>
    </xdr:to>
    <xdr:pic>
      <xdr:nvPicPr>
        <xdr:cNvPr id="16" name="Picture 15" descr="GNP_Apgar Village_Transit Center_0017.jpg">
          <a:extLst>
            <a:ext uri="{FF2B5EF4-FFF2-40B4-BE49-F238E27FC236}">
              <a16:creationId xmlns:a16="http://schemas.microsoft.com/office/drawing/2014/main" id="{00000000-0008-0000-4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1371600</xdr:colOff>
      <xdr:row>8</xdr:row>
      <xdr:rowOff>910590</xdr:rowOff>
    </xdr:to>
    <xdr:pic>
      <xdr:nvPicPr>
        <xdr:cNvPr id="17" name="Picture 16" descr="GNP_Apgar Village_Transit Center_0018.jpg">
          <a:extLst>
            <a:ext uri="{FF2B5EF4-FFF2-40B4-BE49-F238E27FC236}">
              <a16:creationId xmlns:a16="http://schemas.microsoft.com/office/drawing/2014/main" id="{00000000-0008-0000-4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1371600</xdr:colOff>
      <xdr:row>9</xdr:row>
      <xdr:rowOff>910590</xdr:rowOff>
    </xdr:to>
    <xdr:pic>
      <xdr:nvPicPr>
        <xdr:cNvPr id="18" name="Picture 17" descr="GNP_Apgar Village_Transit Center_0019.jpg">
          <a:extLst>
            <a:ext uri="{FF2B5EF4-FFF2-40B4-BE49-F238E27FC236}">
              <a16:creationId xmlns:a16="http://schemas.microsoft.com/office/drawing/2014/main" id="{00000000-0008-0000-4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910590</xdr:rowOff>
    </xdr:to>
    <xdr:pic>
      <xdr:nvPicPr>
        <xdr:cNvPr id="19" name="Picture 18" descr="GNP_Apgar Village_Transit Center_0020.jpg">
          <a:extLst>
            <a:ext uri="{FF2B5EF4-FFF2-40B4-BE49-F238E27FC236}">
              <a16:creationId xmlns:a16="http://schemas.microsoft.com/office/drawing/2014/main" id="{00000000-0008-0000-4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8485026"/>
          <a:ext cx="1371600" cy="910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zoomScaleNormal="100" workbookViewId="0"/>
  </sheetViews>
  <sheetFormatPr baseColWidth="10" defaultColWidth="8.83203125" defaultRowHeight="15" x14ac:dyDescent="0.2"/>
  <sheetData/>
  <pageMargins left="0.7" right="0.7" top="0.75" bottom="0.75" header="0.3" footer="0.3"/>
  <pageSetup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1"/>
  <sheetViews>
    <sheetView topLeftCell="A29" workbookViewId="0">
      <selection activeCell="G67" sqref="G15:G67"/>
    </sheetView>
  </sheetViews>
  <sheetFormatPr baseColWidth="10" defaultColWidth="8.83203125" defaultRowHeight="15" x14ac:dyDescent="0.2"/>
  <cols>
    <col min="1" max="1" width="31.6640625" customWidth="1"/>
    <col min="2" max="4" width="16.33203125" style="7" customWidth="1"/>
    <col min="5" max="5" width="15.5" style="7" customWidth="1"/>
    <col min="7" max="7" width="57.1640625" customWidth="1"/>
  </cols>
  <sheetData>
    <row r="1" spans="1:7" s="2" customFormat="1" ht="77.25" customHeight="1" x14ac:dyDescent="0.3">
      <c r="A1" s="18" t="s">
        <v>10</v>
      </c>
      <c r="B1" s="19" t="s">
        <v>11</v>
      </c>
      <c r="C1" s="19" t="s">
        <v>13</v>
      </c>
      <c r="D1" s="19" t="s">
        <v>14</v>
      </c>
      <c r="E1" s="19" t="s">
        <v>15</v>
      </c>
      <c r="G1" s="20" t="s">
        <v>100</v>
      </c>
    </row>
    <row r="2" spans="1:7" s="2" customFormat="1" x14ac:dyDescent="0.2">
      <c r="B2" s="8"/>
      <c r="C2" s="8"/>
      <c r="D2" s="8"/>
      <c r="E2" s="8"/>
    </row>
    <row r="3" spans="1:7" s="2" customFormat="1" ht="22" thickBot="1" x14ac:dyDescent="0.3">
      <c r="A3" s="16" t="s">
        <v>99</v>
      </c>
      <c r="B3" s="17">
        <f>SUM(B5:B113)</f>
        <v>209</v>
      </c>
      <c r="C3" s="17">
        <f t="shared" ref="C3:E3" si="0">SUM(C5:C113)</f>
        <v>79</v>
      </c>
      <c r="D3" s="17">
        <f t="shared" si="0"/>
        <v>123</v>
      </c>
      <c r="E3" s="17">
        <f t="shared" si="0"/>
        <v>7</v>
      </c>
    </row>
    <row r="4" spans="1:7" ht="16" thickTop="1" x14ac:dyDescent="0.2"/>
    <row r="5" spans="1:7" x14ac:dyDescent="0.2">
      <c r="A5" s="5" t="s">
        <v>45</v>
      </c>
      <c r="B5" s="7">
        <f>COUNT('0044'!$C$3:$C$101)</f>
        <v>1</v>
      </c>
      <c r="C5" s="7">
        <f>COUNTIF('0044'!$J$3:$J$101,"Y")</f>
        <v>1</v>
      </c>
      <c r="D5" s="7">
        <f>COUNTIF('0044'!$J$3:$J$101,"N")</f>
        <v>0</v>
      </c>
      <c r="E5" s="7">
        <f>B5-C5-D5</f>
        <v>0</v>
      </c>
    </row>
    <row r="6" spans="1:7" x14ac:dyDescent="0.2">
      <c r="A6" s="5" t="s">
        <v>142</v>
      </c>
      <c r="B6" s="7">
        <f>COUNT('0224'!$C$3:$C$101)</f>
        <v>5</v>
      </c>
      <c r="C6" s="7">
        <f>COUNTIF('0224'!$J$3:$J$101,"Y")</f>
        <v>3</v>
      </c>
      <c r="D6" s="7">
        <f>COUNTIF('0224'!$J$3:$J$101,"N")</f>
        <v>2</v>
      </c>
      <c r="E6" s="7">
        <f>B6-C6-D6</f>
        <v>0</v>
      </c>
    </row>
    <row r="7" spans="1:7" x14ac:dyDescent="0.2">
      <c r="A7" s="5" t="s">
        <v>143</v>
      </c>
      <c r="B7" s="7">
        <f>COUNT('0410'!$C$3:$C$101)</f>
        <v>2</v>
      </c>
      <c r="C7" s="7">
        <f>COUNTIF('0410'!$J$3:$J$101,"Y")</f>
        <v>1</v>
      </c>
      <c r="D7" s="7">
        <f>COUNTIF('0410'!$J$3:$J$101,"N")</f>
        <v>1</v>
      </c>
      <c r="E7" s="7">
        <f>B7-C7-D7</f>
        <v>0</v>
      </c>
    </row>
    <row r="8" spans="1:7" x14ac:dyDescent="0.2">
      <c r="A8" s="5" t="s">
        <v>46</v>
      </c>
      <c r="B8" s="7">
        <f>COUNT('0972'!$C$3:$C$101)</f>
        <v>7</v>
      </c>
      <c r="C8" s="7">
        <f>COUNTIF('0972'!$J$3:$J$101,"Y")</f>
        <v>4</v>
      </c>
      <c r="D8" s="7">
        <f>COUNTIF('0972'!$J$3:$J$101,"N")</f>
        <v>3</v>
      </c>
      <c r="E8" s="7">
        <f t="shared" ref="E8:E42" si="1">B8-C8-D8</f>
        <v>0</v>
      </c>
    </row>
    <row r="9" spans="1:7" x14ac:dyDescent="0.2">
      <c r="A9" s="5" t="s">
        <v>47</v>
      </c>
      <c r="B9" s="7">
        <f>COUNT('0978'!$C$3:$C$101)</f>
        <v>0</v>
      </c>
      <c r="C9" s="7">
        <f>COUNTIF('0978'!$J$3:$J$101,"Y")</f>
        <v>0</v>
      </c>
      <c r="D9" s="7">
        <f>COUNTIF('0978'!$J$3:$J$101,"N")</f>
        <v>0</v>
      </c>
      <c r="E9" s="7">
        <f t="shared" si="1"/>
        <v>0</v>
      </c>
    </row>
    <row r="10" spans="1:7" x14ac:dyDescent="0.2">
      <c r="A10" s="5" t="s">
        <v>150</v>
      </c>
      <c r="B10" s="7">
        <f>COUNT('0978_0'!$C$3:$C$101)</f>
        <v>0</v>
      </c>
      <c r="C10" s="7">
        <f>COUNTIF('0978_0'!$J$3:$J$101,"Y")</f>
        <v>0</v>
      </c>
      <c r="D10" s="7">
        <f>COUNTIF('0978_0'!$J$3:$J$101,"N")</f>
        <v>0</v>
      </c>
      <c r="E10" s="7">
        <f t="shared" ref="E10" si="2">B10-C10-D10</f>
        <v>0</v>
      </c>
    </row>
    <row r="11" spans="1:7" x14ac:dyDescent="0.2">
      <c r="A11" s="5" t="s">
        <v>48</v>
      </c>
      <c r="B11" s="7">
        <f>COUNT('1038'!$C$3:$C$101)</f>
        <v>49</v>
      </c>
      <c r="C11" s="7">
        <f>COUNTIF('1038'!$J$3:$J$101,"Y")</f>
        <v>32</v>
      </c>
      <c r="D11" s="7">
        <f>COUNTIF('1038'!$J$3:$J$101,"N")</f>
        <v>16</v>
      </c>
      <c r="E11" s="7">
        <f t="shared" si="1"/>
        <v>1</v>
      </c>
    </row>
    <row r="12" spans="1:7" x14ac:dyDescent="0.2">
      <c r="A12" s="5" t="s">
        <v>49</v>
      </c>
      <c r="B12" s="7">
        <f>COUNT('1039'!$C$3:$C$101)</f>
        <v>5</v>
      </c>
      <c r="C12" s="7">
        <f>COUNTIF('1039'!$J$3:$J$101,"Y")</f>
        <v>2</v>
      </c>
      <c r="D12" s="7">
        <f>COUNTIF('1039'!$J$3:$J$101,"N")</f>
        <v>3</v>
      </c>
      <c r="E12" s="7">
        <f t="shared" si="1"/>
        <v>0</v>
      </c>
    </row>
    <row r="13" spans="1:7" x14ac:dyDescent="0.2">
      <c r="A13" s="5" t="s">
        <v>50</v>
      </c>
      <c r="B13" s="7">
        <f>COUNT('1144'!$C$3:$C$101)</f>
        <v>5</v>
      </c>
      <c r="C13" s="7">
        <f>COUNTIF('1144'!$J$3:$J$101,"Y")</f>
        <v>0</v>
      </c>
      <c r="D13" s="7">
        <f>COUNTIF('1144'!$J$3:$J$101,"N")</f>
        <v>3</v>
      </c>
      <c r="E13" s="7">
        <f t="shared" si="1"/>
        <v>2</v>
      </c>
    </row>
    <row r="14" spans="1:7" x14ac:dyDescent="0.2">
      <c r="A14" s="5" t="s">
        <v>52</v>
      </c>
      <c r="B14" s="7">
        <f>COUNT('1238'!$C$3:$C$101)</f>
        <v>5</v>
      </c>
      <c r="C14" s="7">
        <f>COUNTIF('1238'!$J$3:$J$101,"Y")</f>
        <v>3</v>
      </c>
      <c r="D14" s="7">
        <f>COUNTIF('1238'!$J$3:$J$101,"N")</f>
        <v>1</v>
      </c>
      <c r="E14" s="7">
        <f t="shared" si="1"/>
        <v>1</v>
      </c>
    </row>
    <row r="15" spans="1:7" x14ac:dyDescent="0.2">
      <c r="A15" s="5" t="s">
        <v>51</v>
      </c>
      <c r="B15" s="7">
        <f>COUNT('1239'!$C$3:$C$101)</f>
        <v>0</v>
      </c>
      <c r="C15" s="7">
        <f>COUNTIF('1239'!$J$3:$J$101,"Y")</f>
        <v>0</v>
      </c>
      <c r="D15" s="7">
        <f>COUNTIF('1239'!$J$3:$J$101,"N")</f>
        <v>0</v>
      </c>
      <c r="E15" s="7">
        <f t="shared" si="1"/>
        <v>0</v>
      </c>
    </row>
    <row r="16" spans="1:7" x14ac:dyDescent="0.2">
      <c r="A16" s="5" t="s">
        <v>53</v>
      </c>
      <c r="B16" s="7">
        <f>COUNT('1305'!$C$3:$C$101)</f>
        <v>2</v>
      </c>
      <c r="C16" s="7">
        <f>COUNTIF('1305'!$J$3:$J$101,"Y")</f>
        <v>0</v>
      </c>
      <c r="D16" s="7">
        <f>COUNTIF('1305'!$J$3:$J$101,"N")</f>
        <v>2</v>
      </c>
      <c r="E16" s="7">
        <f t="shared" si="1"/>
        <v>0</v>
      </c>
    </row>
    <row r="17" spans="1:5" x14ac:dyDescent="0.2">
      <c r="A17" s="5" t="s">
        <v>54</v>
      </c>
      <c r="B17" s="7">
        <f>COUNT('1409'!$C$3:$C$101)</f>
        <v>0</v>
      </c>
      <c r="C17" s="7">
        <f>COUNTIF('1409'!$J$3:$J$101,"Y")</f>
        <v>0</v>
      </c>
      <c r="D17" s="7">
        <f>COUNTIF('1409'!$J$3:$J$101,"N")</f>
        <v>0</v>
      </c>
      <c r="E17" s="7">
        <f t="shared" si="1"/>
        <v>0</v>
      </c>
    </row>
    <row r="18" spans="1:5" x14ac:dyDescent="0.2">
      <c r="A18" s="5" t="s">
        <v>151</v>
      </c>
      <c r="B18" s="7">
        <f>COUNT('1409_SL'!$C$3:$C$101)</f>
        <v>1</v>
      </c>
      <c r="C18" s="7">
        <f>COUNTIF('1409_SL'!$J$3:$J$101,"Y")</f>
        <v>0</v>
      </c>
      <c r="D18" s="7">
        <f>COUNTIF('1409_SL'!$J$3:$J$101,"N")</f>
        <v>1</v>
      </c>
      <c r="E18" s="7">
        <f t="shared" ref="E18" si="3">B18-C18-D18</f>
        <v>0</v>
      </c>
    </row>
    <row r="19" spans="1:5" x14ac:dyDescent="0.2">
      <c r="A19" s="5" t="s">
        <v>55</v>
      </c>
      <c r="B19" s="7">
        <f>COUNT('1519'!$C$3:$C$101)</f>
        <v>0</v>
      </c>
      <c r="C19" s="7">
        <f>COUNTIF('1519'!$J$3:$J$101,"Y")</f>
        <v>0</v>
      </c>
      <c r="D19" s="7">
        <f>COUNTIF('1519'!$J$3:$J$101,"N")</f>
        <v>0</v>
      </c>
      <c r="E19" s="7">
        <f t="shared" si="1"/>
        <v>0</v>
      </c>
    </row>
    <row r="20" spans="1:5" x14ac:dyDescent="0.2">
      <c r="A20" s="5" t="s">
        <v>56</v>
      </c>
      <c r="B20" s="7">
        <f>COUNT('1600'!$C$3:$C$101)</f>
        <v>3</v>
      </c>
      <c r="C20" s="7">
        <f>COUNTIF('1600'!$J$3:$J$101,"Y")</f>
        <v>0</v>
      </c>
      <c r="D20" s="7">
        <f>COUNTIF('1600'!$J$3:$J$101,"N")</f>
        <v>3</v>
      </c>
      <c r="E20" s="7">
        <f t="shared" si="1"/>
        <v>0</v>
      </c>
    </row>
    <row r="21" spans="1:5" x14ac:dyDescent="0.2">
      <c r="A21" s="5" t="s">
        <v>57</v>
      </c>
      <c r="B21" s="7">
        <f>COUNT('1601'!$C$3:$C$101)</f>
        <v>9</v>
      </c>
      <c r="C21" s="7">
        <f>COUNTIF('1601'!$J$3:$J$101,"Y")</f>
        <v>0</v>
      </c>
      <c r="D21" s="7">
        <f>COUNTIF('1601'!$J$3:$J$101,"N")</f>
        <v>9</v>
      </c>
      <c r="E21" s="7">
        <f t="shared" si="1"/>
        <v>0</v>
      </c>
    </row>
    <row r="22" spans="1:5" x14ac:dyDescent="0.2">
      <c r="A22" s="5" t="s">
        <v>58</v>
      </c>
      <c r="B22" s="7">
        <f>COUNT('1602'!$C$3:$C$101)</f>
        <v>30</v>
      </c>
      <c r="C22" s="7">
        <f>COUNTIF('1602'!$J$3:$J$101,"Y")</f>
        <v>17</v>
      </c>
      <c r="D22" s="7">
        <f>COUNTIF('1602'!$J$3:$J$101,"N")</f>
        <v>13</v>
      </c>
      <c r="E22" s="7">
        <f t="shared" si="1"/>
        <v>0</v>
      </c>
    </row>
    <row r="23" spans="1:5" x14ac:dyDescent="0.2">
      <c r="A23" s="5" t="s">
        <v>59</v>
      </c>
      <c r="B23" s="7">
        <f>COUNT('1603'!$C$3:$C$101)</f>
        <v>2</v>
      </c>
      <c r="C23" s="7">
        <f>COUNTIF('1603'!$J$3:$J$101,"Y")</f>
        <v>0</v>
      </c>
      <c r="D23" s="7">
        <f>COUNTIF('1603'!$J$3:$J$101,"N")</f>
        <v>2</v>
      </c>
      <c r="E23" s="7">
        <f t="shared" si="1"/>
        <v>0</v>
      </c>
    </row>
    <row r="24" spans="1:5" x14ac:dyDescent="0.2">
      <c r="A24" s="5" t="s">
        <v>60</v>
      </c>
      <c r="B24" s="7">
        <f>COUNT('1604'!$C$3:$C$101)</f>
        <v>2</v>
      </c>
      <c r="C24" s="7">
        <f>COUNTIF('1604'!$J$3:$J$101,"Y")</f>
        <v>0</v>
      </c>
      <c r="D24" s="7">
        <f>COUNTIF('1604'!$J$3:$J$101,"N")</f>
        <v>2</v>
      </c>
      <c r="E24" s="7">
        <f t="shared" si="1"/>
        <v>0</v>
      </c>
    </row>
    <row r="25" spans="1:5" x14ac:dyDescent="0.2">
      <c r="A25" s="5" t="s">
        <v>152</v>
      </c>
      <c r="B25" s="7">
        <f>COUNT('1604_0'!$C$3:$C$101)</f>
        <v>1</v>
      </c>
      <c r="C25" s="7">
        <f>COUNTIF('1604_0'!$J$3:$J$101,"Y")</f>
        <v>0</v>
      </c>
      <c r="D25" s="7">
        <f>COUNTIF('1604_0'!$J$3:$J$101,"N")</f>
        <v>1</v>
      </c>
      <c r="E25" s="7">
        <f t="shared" ref="E25" si="4">B25-C25-D25</f>
        <v>0</v>
      </c>
    </row>
    <row r="26" spans="1:5" x14ac:dyDescent="0.2">
      <c r="A26" s="5" t="s">
        <v>61</v>
      </c>
      <c r="B26" s="7">
        <f>COUNT('1605'!$C$3:$C$101)</f>
        <v>0</v>
      </c>
      <c r="C26" s="7">
        <f>COUNTIF('1605'!$J$3:$J$101,"Y")</f>
        <v>0</v>
      </c>
      <c r="D26" s="7">
        <f>COUNTIF('1605'!$J$3:$J$101,"N")</f>
        <v>0</v>
      </c>
      <c r="E26" s="7">
        <f t="shared" si="1"/>
        <v>0</v>
      </c>
    </row>
    <row r="27" spans="1:5" x14ac:dyDescent="0.2">
      <c r="A27" s="5" t="s">
        <v>62</v>
      </c>
      <c r="B27" s="7">
        <f>COUNT('1606'!$C$3:$C$101)</f>
        <v>0</v>
      </c>
      <c r="C27" s="7">
        <f>COUNTIF('1606'!$J$3:$J$101,"Y")</f>
        <v>0</v>
      </c>
      <c r="D27" s="7">
        <f>COUNTIF('1606'!$J$3:$J$101,"N")</f>
        <v>0</v>
      </c>
      <c r="E27" s="7">
        <f t="shared" si="1"/>
        <v>0</v>
      </c>
    </row>
    <row r="28" spans="1:5" x14ac:dyDescent="0.2">
      <c r="A28" s="5" t="s">
        <v>63</v>
      </c>
      <c r="B28" s="7">
        <f>COUNT('1607'!$C$3:$C$101)</f>
        <v>0</v>
      </c>
      <c r="C28" s="7">
        <f>COUNTIF('1607'!$J$3:$J$101,"Y")</f>
        <v>0</v>
      </c>
      <c r="D28" s="7">
        <f>COUNTIF('1607'!$J$3:$J$101,"N")</f>
        <v>0</v>
      </c>
      <c r="E28" s="7">
        <f t="shared" si="1"/>
        <v>0</v>
      </c>
    </row>
    <row r="29" spans="1:5" x14ac:dyDescent="0.2">
      <c r="A29" s="5" t="s">
        <v>64</v>
      </c>
      <c r="B29" s="7">
        <f>COUNT('1608'!$C$3:$C$101)</f>
        <v>0</v>
      </c>
      <c r="C29" s="7">
        <f>COUNTIF('1608'!$J$3:$J$101,"Y")</f>
        <v>0</v>
      </c>
      <c r="D29" s="7">
        <f>COUNTIF('1608'!$J$3:$J$101,"N")</f>
        <v>0</v>
      </c>
      <c r="E29" s="7">
        <f t="shared" si="1"/>
        <v>0</v>
      </c>
    </row>
    <row r="30" spans="1:5" x14ac:dyDescent="0.2">
      <c r="A30" s="5" t="s">
        <v>65</v>
      </c>
      <c r="B30" s="7">
        <f>COUNT('1609'!$C$3:$C$101)</f>
        <v>12</v>
      </c>
      <c r="C30" s="7">
        <f>COUNTIF('1609'!$J$3:$J$101,"Y")</f>
        <v>0</v>
      </c>
      <c r="D30" s="7">
        <f>COUNTIF('1609'!$J$3:$J$101,"N")</f>
        <v>12</v>
      </c>
      <c r="E30" s="7">
        <f t="shared" si="1"/>
        <v>0</v>
      </c>
    </row>
    <row r="31" spans="1:5" x14ac:dyDescent="0.2">
      <c r="A31" s="5" t="s">
        <v>66</v>
      </c>
      <c r="B31" s="7">
        <f>COUNT('1610'!$C$3:$C$101)</f>
        <v>7</v>
      </c>
      <c r="C31" s="7">
        <f>COUNTIF('1610'!$J$3:$J$101,"Y")</f>
        <v>2</v>
      </c>
      <c r="D31" s="7">
        <f>COUNTIF('1610'!$J$3:$J$101,"N")</f>
        <v>4</v>
      </c>
      <c r="E31" s="7">
        <f t="shared" si="1"/>
        <v>1</v>
      </c>
    </row>
    <row r="32" spans="1:5" x14ac:dyDescent="0.2">
      <c r="A32" s="5" t="s">
        <v>67</v>
      </c>
      <c r="B32" s="7">
        <f>COUNT('1611'!$C$3:$C$101)</f>
        <v>1</v>
      </c>
      <c r="C32" s="7">
        <f>COUNTIF('1611'!$J$3:$J$101,"Y")</f>
        <v>0</v>
      </c>
      <c r="D32" s="7">
        <f>COUNTIF('1611'!$J$3:$J$101,"N")</f>
        <v>1</v>
      </c>
      <c r="E32" s="7">
        <f t="shared" si="1"/>
        <v>0</v>
      </c>
    </row>
    <row r="33" spans="1:5" x14ac:dyDescent="0.2">
      <c r="A33" s="5" t="s">
        <v>68</v>
      </c>
      <c r="B33" s="7">
        <f>COUNT('1612'!$C$3:$C$101)</f>
        <v>7</v>
      </c>
      <c r="C33" s="7">
        <f>COUNTIF('1612'!$J$3:$J$101,"Y")</f>
        <v>0</v>
      </c>
      <c r="D33" s="7">
        <f>COUNTIF('1612'!$J$3:$J$101,"N")</f>
        <v>7</v>
      </c>
      <c r="E33" s="7">
        <f t="shared" si="1"/>
        <v>0</v>
      </c>
    </row>
    <row r="34" spans="1:5" x14ac:dyDescent="0.2">
      <c r="A34" s="5" t="s">
        <v>69</v>
      </c>
      <c r="B34" s="7">
        <f>COUNT('1613'!$C$3:$C$101)</f>
        <v>1</v>
      </c>
      <c r="C34" s="7">
        <f>COUNTIF('1613'!$J$3:$J$101,"Y")</f>
        <v>0</v>
      </c>
      <c r="D34" s="7">
        <f>COUNTIF('1613'!$J$3:$J$101,"N")</f>
        <v>1</v>
      </c>
      <c r="E34" s="7">
        <f t="shared" si="1"/>
        <v>0</v>
      </c>
    </row>
    <row r="35" spans="1:5" x14ac:dyDescent="0.2">
      <c r="A35" s="5" t="s">
        <v>70</v>
      </c>
      <c r="B35" s="7">
        <f>COUNT('1614'!$C$3:$C$101)</f>
        <v>0</v>
      </c>
      <c r="C35" s="7">
        <f>COUNTIF('1614'!$J$3:$J$101,"Y")</f>
        <v>0</v>
      </c>
      <c r="D35" s="7">
        <f>COUNTIF('1614'!$J$3:$J$101,"N")</f>
        <v>0</v>
      </c>
      <c r="E35" s="7">
        <f t="shared" si="1"/>
        <v>0</v>
      </c>
    </row>
    <row r="36" spans="1:5" x14ac:dyDescent="0.2">
      <c r="A36" s="5" t="s">
        <v>123</v>
      </c>
      <c r="B36" s="7">
        <f>COUNT('1615'!$C$3:$C$101)</f>
        <v>0</v>
      </c>
      <c r="C36" s="7">
        <f>COUNTIF('1615'!$J$3:$J$101,"Y")</f>
        <v>0</v>
      </c>
      <c r="D36" s="7">
        <f>COUNTIF('1615'!$J$3:$J$101,"N")</f>
        <v>0</v>
      </c>
      <c r="E36" s="7">
        <f t="shared" ref="E36:E37" si="5">B36-C36-D36</f>
        <v>0</v>
      </c>
    </row>
    <row r="37" spans="1:5" x14ac:dyDescent="0.2">
      <c r="A37" s="5" t="s">
        <v>124</v>
      </c>
      <c r="B37" s="7">
        <f>COUNT('1702'!$C$3:$C$101)</f>
        <v>1</v>
      </c>
      <c r="C37" s="7">
        <f>COUNTIF('1702'!$J$3:$J$101,"Y")</f>
        <v>0</v>
      </c>
      <c r="D37" s="7">
        <f>COUNTIF('1702'!$J$3:$J$101,"N")</f>
        <v>1</v>
      </c>
      <c r="E37" s="7">
        <f t="shared" si="5"/>
        <v>0</v>
      </c>
    </row>
    <row r="38" spans="1:5" x14ac:dyDescent="0.2">
      <c r="A38" s="5" t="s">
        <v>71</v>
      </c>
      <c r="B38" s="7">
        <f>COUNT('1703'!$C$3:$C$101)</f>
        <v>1</v>
      </c>
      <c r="C38" s="7">
        <f>COUNTIF('1703'!$J$3:$J$101,"Y")</f>
        <v>0</v>
      </c>
      <c r="D38" s="7">
        <f>COUNTIF('1703'!$J$3:$J$101,"N")</f>
        <v>1</v>
      </c>
      <c r="E38" s="7">
        <f t="shared" si="1"/>
        <v>0</v>
      </c>
    </row>
    <row r="39" spans="1:5" x14ac:dyDescent="0.2">
      <c r="A39" s="5" t="s">
        <v>72</v>
      </c>
      <c r="B39" s="7">
        <f>COUNT('1704'!$C$3:$C$101)</f>
        <v>1</v>
      </c>
      <c r="C39" s="7">
        <f>COUNTIF('1704'!$J$3:$J$101,"Y")</f>
        <v>0</v>
      </c>
      <c r="D39" s="7">
        <f>COUNTIF('1704'!$J$3:$J$101,"N")</f>
        <v>1</v>
      </c>
      <c r="E39" s="7">
        <f t="shared" si="1"/>
        <v>0</v>
      </c>
    </row>
    <row r="40" spans="1:5" x14ac:dyDescent="0.2">
      <c r="A40" s="5" t="s">
        <v>73</v>
      </c>
      <c r="B40" s="7">
        <f>COUNT('1705'!$C$3:$C$101)</f>
        <v>1</v>
      </c>
      <c r="C40" s="7">
        <f>COUNTIF('1705'!$J$3:$J$101,"Y")</f>
        <v>0</v>
      </c>
      <c r="D40" s="7">
        <f>COUNTIF('1705'!$J$3:$J$101,"N")</f>
        <v>1</v>
      </c>
      <c r="E40" s="7">
        <f t="shared" si="1"/>
        <v>0</v>
      </c>
    </row>
    <row r="41" spans="1:5" x14ac:dyDescent="0.2">
      <c r="A41" s="5" t="s">
        <v>74</v>
      </c>
      <c r="B41" s="7">
        <f>COUNT('1706'!$C$3:$C$101)</f>
        <v>1</v>
      </c>
      <c r="C41" s="7">
        <f>COUNTIF('1706'!$J$3:$J$101,"Y")</f>
        <v>0</v>
      </c>
      <c r="D41" s="7">
        <f>COUNTIF('1706'!$J$3:$J$101,"N")</f>
        <v>1</v>
      </c>
      <c r="E41" s="7">
        <f t="shared" si="1"/>
        <v>0</v>
      </c>
    </row>
    <row r="42" spans="1:5" x14ac:dyDescent="0.2">
      <c r="A42" s="5" t="s">
        <v>75</v>
      </c>
      <c r="B42" s="7">
        <f>COUNT('1707'!$C$3:$C$101)</f>
        <v>1</v>
      </c>
      <c r="C42" s="7">
        <f>COUNTIF('1707'!$J$3:$J$101,"Y")</f>
        <v>0</v>
      </c>
      <c r="D42" s="7">
        <f>COUNTIF('1707'!$J$3:$J$101,"N")</f>
        <v>1</v>
      </c>
      <c r="E42" s="7">
        <f t="shared" si="1"/>
        <v>0</v>
      </c>
    </row>
    <row r="43" spans="1:5" x14ac:dyDescent="0.2">
      <c r="A43" s="5" t="s">
        <v>76</v>
      </c>
      <c r="B43" s="7">
        <f>COUNT('1708'!$C$3:$C$101)</f>
        <v>1</v>
      </c>
      <c r="C43" s="7">
        <f>COUNTIF('1708'!$J$3:$J$101,"Y")</f>
        <v>0</v>
      </c>
      <c r="D43" s="7">
        <f>COUNTIF('1708'!$J$3:$J$101,"N")</f>
        <v>1</v>
      </c>
      <c r="E43" s="7">
        <f t="shared" ref="E43:E69" si="6">B43-C43-D43</f>
        <v>0</v>
      </c>
    </row>
    <row r="44" spans="1:5" x14ac:dyDescent="0.2">
      <c r="A44" s="5" t="s">
        <v>77</v>
      </c>
      <c r="B44" s="7">
        <f>COUNT('1710'!$C$3:$C$101)</f>
        <v>1</v>
      </c>
      <c r="C44" s="7">
        <f>COUNTIF('1710'!$J$3:$J$101,"Y")</f>
        <v>0</v>
      </c>
      <c r="D44" s="7">
        <f>COUNTIF('1710'!$J$3:$J$101,"N")</f>
        <v>1</v>
      </c>
      <c r="E44" s="7">
        <f t="shared" si="6"/>
        <v>0</v>
      </c>
    </row>
    <row r="45" spans="1:5" x14ac:dyDescent="0.2">
      <c r="A45" s="5" t="s">
        <v>78</v>
      </c>
      <c r="B45" s="7">
        <f>COUNT('1711'!$C$3:$C$101)</f>
        <v>1</v>
      </c>
      <c r="C45" s="7">
        <f>COUNTIF('1711'!$J$3:$J$101,"Y")</f>
        <v>0</v>
      </c>
      <c r="D45" s="7">
        <f>COUNTIF('1711'!$J$3:$J$101,"N")</f>
        <v>1</v>
      </c>
      <c r="E45" s="7">
        <f t="shared" si="6"/>
        <v>0</v>
      </c>
    </row>
    <row r="46" spans="1:5" x14ac:dyDescent="0.2">
      <c r="A46" s="5" t="s">
        <v>79</v>
      </c>
      <c r="B46" s="7">
        <f>COUNT('1712'!$C$3:$C$101)</f>
        <v>1</v>
      </c>
      <c r="C46" s="7">
        <f>COUNTIF('1712'!$J$3:$J$101,"Y")</f>
        <v>0</v>
      </c>
      <c r="D46" s="7">
        <f>COUNTIF('1712'!$J$3:$J$101,"N")</f>
        <v>1</v>
      </c>
      <c r="E46" s="7">
        <f t="shared" si="6"/>
        <v>0</v>
      </c>
    </row>
    <row r="47" spans="1:5" x14ac:dyDescent="0.2">
      <c r="A47" s="5" t="s">
        <v>125</v>
      </c>
      <c r="B47" s="7">
        <f>COUNT('1713'!$C$3:$C$101)</f>
        <v>0</v>
      </c>
      <c r="C47" s="7">
        <f>COUNTIF('1713'!$J$3:$J$101,"Y")</f>
        <v>0</v>
      </c>
      <c r="D47" s="7">
        <f>COUNTIF('1713'!$J$3:$J$101,"N")</f>
        <v>0</v>
      </c>
      <c r="E47" s="7">
        <f t="shared" si="6"/>
        <v>0</v>
      </c>
    </row>
    <row r="48" spans="1:5" x14ac:dyDescent="0.2">
      <c r="A48" s="5" t="s">
        <v>126</v>
      </c>
      <c r="B48" s="7">
        <f>COUNT('1714'!$C$3:$C$101)</f>
        <v>2</v>
      </c>
      <c r="C48" s="7">
        <f>COUNTIF('1714'!$J$3:$J$101,"Y")</f>
        <v>0</v>
      </c>
      <c r="D48" s="7">
        <f>COUNTIF('1714'!$J$3:$J$101,"N")</f>
        <v>2</v>
      </c>
      <c r="E48" s="7">
        <f t="shared" si="6"/>
        <v>0</v>
      </c>
    </row>
    <row r="49" spans="1:5" x14ac:dyDescent="0.2">
      <c r="A49" s="5" t="s">
        <v>127</v>
      </c>
      <c r="B49" s="7">
        <f>COUNT('1715'!$C$3:$C$101)</f>
        <v>0</v>
      </c>
      <c r="C49" s="7">
        <f>COUNTIF('1715'!$J$3:$J$101,"Y")</f>
        <v>0</v>
      </c>
      <c r="D49" s="7">
        <f>COUNTIF('1715'!$J$3:$J$101,"N")</f>
        <v>0</v>
      </c>
      <c r="E49" s="7">
        <f t="shared" si="6"/>
        <v>0</v>
      </c>
    </row>
    <row r="50" spans="1:5" x14ac:dyDescent="0.2">
      <c r="A50" s="5" t="s">
        <v>80</v>
      </c>
      <c r="B50" s="7">
        <f>COUNT('1716'!$C$3:$C$101)</f>
        <v>0</v>
      </c>
      <c r="C50" s="7">
        <f>COUNTIF('1716'!$J$3:$J$101,"Y")</f>
        <v>0</v>
      </c>
      <c r="D50" s="7">
        <f>COUNTIF('1716'!$J$3:$J$101,"N")</f>
        <v>0</v>
      </c>
      <c r="E50" s="7">
        <f t="shared" si="6"/>
        <v>0</v>
      </c>
    </row>
    <row r="51" spans="1:5" x14ac:dyDescent="0.2">
      <c r="A51" s="5" t="s">
        <v>81</v>
      </c>
      <c r="B51" s="7">
        <f>COUNT('1717'!$C$3:$C$101)</f>
        <v>1</v>
      </c>
      <c r="C51" s="7">
        <f>COUNTIF('1717'!$J$3:$J$101,"Y")</f>
        <v>0</v>
      </c>
      <c r="D51" s="7">
        <f>COUNTIF('1717'!$J$3:$J$101,"N")</f>
        <v>1</v>
      </c>
      <c r="E51" s="7">
        <f t="shared" si="6"/>
        <v>0</v>
      </c>
    </row>
    <row r="52" spans="1:5" x14ac:dyDescent="0.2">
      <c r="A52" s="5" t="s">
        <v>82</v>
      </c>
      <c r="B52" s="7">
        <f>COUNT('1718'!$C$3:$C$101)</f>
        <v>0</v>
      </c>
      <c r="C52" s="7">
        <f>COUNTIF('1718'!$J$3:$J$101,"Y")</f>
        <v>0</v>
      </c>
      <c r="D52" s="7">
        <f>COUNTIF('1718'!$J$3:$J$101,"N")</f>
        <v>0</v>
      </c>
      <c r="E52" s="7">
        <f t="shared" si="6"/>
        <v>0</v>
      </c>
    </row>
    <row r="53" spans="1:5" x14ac:dyDescent="0.2">
      <c r="A53" s="5" t="s">
        <v>83</v>
      </c>
      <c r="B53" s="7">
        <f>COUNT('1719'!$C$3:$C$101)</f>
        <v>2</v>
      </c>
      <c r="C53" s="7">
        <f>COUNTIF('1719'!$J$3:$J$101,"Y")</f>
        <v>0</v>
      </c>
      <c r="D53" s="7">
        <f>COUNTIF('1719'!$J$3:$J$101,"N")</f>
        <v>1</v>
      </c>
      <c r="E53" s="7">
        <f t="shared" si="6"/>
        <v>1</v>
      </c>
    </row>
    <row r="54" spans="1:5" x14ac:dyDescent="0.2">
      <c r="A54" s="5" t="s">
        <v>84</v>
      </c>
      <c r="B54" s="7">
        <f>COUNT('1720'!$C$3:$C$101)</f>
        <v>1</v>
      </c>
      <c r="C54" s="7">
        <f>COUNTIF('1720'!$J$3:$J$101,"Y")</f>
        <v>0</v>
      </c>
      <c r="D54" s="7">
        <f>COUNTIF('1720'!$J$3:$J$101,"N")</f>
        <v>1</v>
      </c>
      <c r="E54" s="7">
        <f t="shared" si="6"/>
        <v>0</v>
      </c>
    </row>
    <row r="55" spans="1:5" x14ac:dyDescent="0.2">
      <c r="A55" s="5" t="s">
        <v>85</v>
      </c>
      <c r="B55" s="7">
        <f>COUNT('1721'!$C$3:$C$101)</f>
        <v>1</v>
      </c>
      <c r="C55" s="7">
        <f>COUNTIF('1721'!$J$3:$J$101,"Y")</f>
        <v>0</v>
      </c>
      <c r="D55" s="7">
        <f>COUNTIF('1721'!$J$3:$J$101,"N")</f>
        <v>1</v>
      </c>
      <c r="E55" s="7">
        <f t="shared" si="6"/>
        <v>0</v>
      </c>
    </row>
    <row r="56" spans="1:5" x14ac:dyDescent="0.2">
      <c r="A56" s="5" t="s">
        <v>86</v>
      </c>
      <c r="B56" s="7">
        <f>COUNT('1722'!$C$3:$C$101)</f>
        <v>1</v>
      </c>
      <c r="C56" s="7">
        <f>COUNTIF('1722'!$J$3:$J$101,"Y")</f>
        <v>0</v>
      </c>
      <c r="D56" s="7">
        <f>COUNTIF('1722'!$J$3:$J$101,"N")</f>
        <v>1</v>
      </c>
      <c r="E56" s="7">
        <f t="shared" si="6"/>
        <v>0</v>
      </c>
    </row>
    <row r="57" spans="1:5" x14ac:dyDescent="0.2">
      <c r="A57" s="5" t="s">
        <v>87</v>
      </c>
      <c r="B57" s="7">
        <f>COUNT('1735'!$C$3:$C$101)</f>
        <v>12</v>
      </c>
      <c r="C57" s="7">
        <f>COUNTIF('1735'!$J$3:$J$101,"Y")</f>
        <v>0</v>
      </c>
      <c r="D57" s="7">
        <f>COUNTIF('1735'!$J$3:$J$101,"N")</f>
        <v>12</v>
      </c>
      <c r="E57" s="7">
        <f t="shared" si="6"/>
        <v>0</v>
      </c>
    </row>
    <row r="58" spans="1:5" x14ac:dyDescent="0.2">
      <c r="A58" s="5" t="s">
        <v>88</v>
      </c>
      <c r="B58" s="7">
        <f>COUNT('1745'!$C$3:$C$101)</f>
        <v>0</v>
      </c>
      <c r="C58" s="7">
        <f>COUNTIF('1745'!$J$3:$J$101,"Y")</f>
        <v>0</v>
      </c>
      <c r="D58" s="7">
        <f>COUNTIF('1745'!$J$3:$J$101,"N")</f>
        <v>0</v>
      </c>
      <c r="E58" s="7">
        <f t="shared" si="6"/>
        <v>0</v>
      </c>
    </row>
    <row r="59" spans="1:5" x14ac:dyDescent="0.2">
      <c r="A59" s="5" t="s">
        <v>128</v>
      </c>
      <c r="B59" s="7">
        <f>COUNT('1746'!$C$3:$C$101)</f>
        <v>1</v>
      </c>
      <c r="C59" s="7">
        <f>COUNTIF('1746'!$J$3:$J$101,"Y")</f>
        <v>0</v>
      </c>
      <c r="D59" s="7">
        <f>COUNTIF('1746'!$J$3:$J$101,"N")</f>
        <v>1</v>
      </c>
      <c r="E59" s="7">
        <f t="shared" si="6"/>
        <v>0</v>
      </c>
    </row>
    <row r="60" spans="1:5" x14ac:dyDescent="0.2">
      <c r="A60" s="5" t="s">
        <v>144</v>
      </c>
      <c r="B60" s="7">
        <f>COUNT('1747'!$C$3:$C$101)</f>
        <v>0</v>
      </c>
      <c r="C60" s="7">
        <f>COUNTIF('1747'!$J$3:$J$101,"Y")</f>
        <v>0</v>
      </c>
      <c r="D60" s="7">
        <f>COUNTIF('1747'!$J$3:$J$101,"N")</f>
        <v>0</v>
      </c>
      <c r="E60" s="7">
        <f t="shared" ref="E60" si="7">B60-C60-D60</f>
        <v>0</v>
      </c>
    </row>
    <row r="61" spans="1:5" x14ac:dyDescent="0.2">
      <c r="A61" s="5" t="s">
        <v>89</v>
      </c>
      <c r="B61" s="7">
        <f>COUNT('1748'!$C$3:$C$101)</f>
        <v>1</v>
      </c>
      <c r="C61" s="7">
        <f>COUNTIF('1748'!$J$3:$J$101,"Y")</f>
        <v>0</v>
      </c>
      <c r="D61" s="7">
        <f>COUNTIF('1748'!$J$3:$J$101,"N")</f>
        <v>1</v>
      </c>
      <c r="E61" s="7">
        <f t="shared" si="6"/>
        <v>0</v>
      </c>
    </row>
    <row r="62" spans="1:5" x14ac:dyDescent="0.2">
      <c r="A62" s="5" t="s">
        <v>90</v>
      </c>
      <c r="B62" s="7">
        <f>COUNT('1749'!$C$3:$C$101)</f>
        <v>1</v>
      </c>
      <c r="C62" s="7">
        <f>COUNTIF('1749'!$J$3:$J$101,"Y")</f>
        <v>0</v>
      </c>
      <c r="D62" s="7">
        <f>COUNTIF('1749'!$J$3:$J$101,"N")</f>
        <v>1</v>
      </c>
      <c r="E62" s="7">
        <f t="shared" si="6"/>
        <v>0</v>
      </c>
    </row>
    <row r="63" spans="1:5" x14ac:dyDescent="0.2">
      <c r="A63" s="5" t="s">
        <v>91</v>
      </c>
      <c r="B63" s="7">
        <f>COUNT('1750'!$C$3:$C$101)</f>
        <v>1</v>
      </c>
      <c r="C63" s="7">
        <f>COUNTIF('1750'!$J$3:$J$101,"Y")</f>
        <v>0</v>
      </c>
      <c r="D63" s="7">
        <f>COUNTIF('1750'!$J$3:$J$101,"N")</f>
        <v>1</v>
      </c>
      <c r="E63" s="7">
        <f t="shared" si="6"/>
        <v>0</v>
      </c>
    </row>
    <row r="64" spans="1:5" x14ac:dyDescent="0.2">
      <c r="A64" s="5" t="s">
        <v>92</v>
      </c>
      <c r="B64" s="7">
        <f>COUNT('1751'!$C$3:$C$101)</f>
        <v>1</v>
      </c>
      <c r="C64" s="7">
        <f>COUNTIF('1751'!$J$3:$J$101,"Y")</f>
        <v>0</v>
      </c>
      <c r="D64" s="7">
        <f>COUNTIF('1751'!$J$3:$J$101,"N")</f>
        <v>1</v>
      </c>
      <c r="E64" s="7">
        <f t="shared" si="6"/>
        <v>0</v>
      </c>
    </row>
    <row r="65" spans="1:5" x14ac:dyDescent="0.2">
      <c r="A65" s="5" t="s">
        <v>93</v>
      </c>
      <c r="B65" s="7">
        <f>COUNT('1752'!$C$3:$C$101)</f>
        <v>1</v>
      </c>
      <c r="C65" s="7">
        <f>COUNTIF('1752'!$J$3:$J$101,"Y")</f>
        <v>0</v>
      </c>
      <c r="D65" s="7">
        <f>COUNTIF('1752'!$J$3:$J$101,"N")</f>
        <v>1</v>
      </c>
      <c r="E65" s="7">
        <f t="shared" si="6"/>
        <v>0</v>
      </c>
    </row>
    <row r="66" spans="1:5" x14ac:dyDescent="0.2">
      <c r="A66" s="5" t="s">
        <v>94</v>
      </c>
      <c r="B66" s="7">
        <f>COUNT('1753'!$C$3:$C$101)</f>
        <v>0</v>
      </c>
      <c r="C66" s="7">
        <f>COUNTIF('1753'!$J$3:$J$101,"Y")</f>
        <v>0</v>
      </c>
      <c r="D66" s="7">
        <f>COUNTIF('1753'!$J$3:$J$101,"N")</f>
        <v>0</v>
      </c>
      <c r="E66" s="7">
        <f t="shared" si="6"/>
        <v>0</v>
      </c>
    </row>
    <row r="67" spans="1:5" x14ac:dyDescent="0.2">
      <c r="A67" s="5" t="s">
        <v>95</v>
      </c>
      <c r="B67" s="7">
        <f>COUNT('1754'!$C$3:$C$101)</f>
        <v>1</v>
      </c>
      <c r="C67" s="7">
        <f>COUNTIF('1754'!$J$3:$J$101,"Y")</f>
        <v>0</v>
      </c>
      <c r="D67" s="7">
        <f>COUNTIF('1754'!$J$3:$J$101,"N")</f>
        <v>1</v>
      </c>
      <c r="E67" s="7">
        <f t="shared" si="6"/>
        <v>0</v>
      </c>
    </row>
    <row r="68" spans="1:5" x14ac:dyDescent="0.2">
      <c r="A68" s="5" t="s">
        <v>96</v>
      </c>
      <c r="B68" s="7">
        <f>COUNT('1768'!$C$3:$C$101)</f>
        <v>0</v>
      </c>
      <c r="C68" s="7">
        <f>COUNTIF('1768'!$J$3:$J$101,"Y")</f>
        <v>0</v>
      </c>
      <c r="D68" s="7">
        <f>COUNTIF('1768'!$J$3:$J$101,"N")</f>
        <v>0</v>
      </c>
      <c r="E68" s="7">
        <f t="shared" si="6"/>
        <v>0</v>
      </c>
    </row>
    <row r="69" spans="1:5" x14ac:dyDescent="0.2">
      <c r="A69" s="5" t="s">
        <v>97</v>
      </c>
      <c r="B69" s="7">
        <f>COUNT('TC Bus Stop'!$C$3:$C$101)</f>
        <v>6</v>
      </c>
      <c r="C69" s="7">
        <f>COUNTIF('TC Bus Stop'!$J$3:$J$101,"Y")</f>
        <v>6</v>
      </c>
      <c r="D69" s="7">
        <f>COUNTIF('TC Bus Stop'!$J$3:$J$101,"N")</f>
        <v>0</v>
      </c>
      <c r="E69" s="7">
        <f t="shared" si="6"/>
        <v>0</v>
      </c>
    </row>
    <row r="70" spans="1:5" x14ac:dyDescent="0.2">
      <c r="A70" s="5" t="s">
        <v>169</v>
      </c>
      <c r="B70" s="7">
        <f>COUNT('TC Outbuilding'!$C$3:$C$101)</f>
        <v>1</v>
      </c>
      <c r="C70" s="7">
        <f>COUNTIF('TC Outbuilding'!$J$3:$J$101,"Y")</f>
        <v>0</v>
      </c>
      <c r="D70" s="7">
        <f>COUNTIF('TC Outbuilding'!$J$3:$J$101,"N")</f>
        <v>0</v>
      </c>
      <c r="E70" s="7">
        <f t="shared" ref="E70" si="8">B70-C70-D70</f>
        <v>1</v>
      </c>
    </row>
    <row r="71" spans="1:5" x14ac:dyDescent="0.2">
      <c r="A71" s="5" t="s">
        <v>98</v>
      </c>
      <c r="B71" s="7">
        <f>COUNT('Transit Center'!$C$3:$C$101)</f>
        <v>8</v>
      </c>
      <c r="C71" s="7">
        <f>COUNTIF('Transit Center'!$J$3:$J$101,"Y")</f>
        <v>8</v>
      </c>
      <c r="D71" s="7">
        <f>COUNTIF('Transit Center'!$J$3:$J$101,"N")</f>
        <v>0</v>
      </c>
      <c r="E71" s="7">
        <f t="shared" ref="E71" si="9">B71-C71-D71</f>
        <v>0</v>
      </c>
    </row>
  </sheetData>
  <printOptions gridLines="1"/>
  <pageMargins left="0.7" right="0.7" top="0.75" bottom="0.75" header="0.3" footer="0.3"/>
  <pageSetup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8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19</v>
      </c>
      <c r="F3" s="10" t="s">
        <v>33</v>
      </c>
      <c r="G3" s="10">
        <v>20</v>
      </c>
      <c r="H3" s="14" t="s">
        <v>34</v>
      </c>
      <c r="I3" s="14" t="s">
        <v>20</v>
      </c>
      <c r="J3" s="10" t="s">
        <v>31</v>
      </c>
      <c r="K3" s="14" t="s">
        <v>104</v>
      </c>
      <c r="L3" s="14" t="s">
        <v>171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L101"/>
  <sheetViews>
    <sheetView zoomScaleNormal="100" workbookViewId="0">
      <pane xSplit="3" ySplit="2" topLeftCell="D6" activePane="bottomRight" state="frozen"/>
      <selection pane="topRight" activeCell="D1" sqref="D1"/>
      <selection pane="bottomLeft" activeCell="A3" sqref="A3"/>
      <selection pane="bottomRight" activeCell="L7" sqref="L7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5.1640625" customWidth="1"/>
  </cols>
  <sheetData>
    <row r="1" spans="1:12" s="3" customFormat="1" ht="123.75" customHeight="1" x14ac:dyDescent="0.2">
      <c r="A1" s="24"/>
      <c r="B1" s="24"/>
      <c r="C1" s="12">
        <v>224</v>
      </c>
      <c r="D1" s="11" t="s">
        <v>16</v>
      </c>
      <c r="E1" s="14" t="s">
        <v>153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22">
        <v>1</v>
      </c>
      <c r="D3" s="21" t="s">
        <v>106</v>
      </c>
      <c r="E3" s="21"/>
      <c r="F3" s="22" t="s">
        <v>31</v>
      </c>
      <c r="G3" s="22"/>
      <c r="H3" s="21" t="s">
        <v>111</v>
      </c>
      <c r="I3" s="21" t="s">
        <v>37</v>
      </c>
      <c r="J3" s="22" t="s">
        <v>31</v>
      </c>
      <c r="K3" s="21" t="s">
        <v>228</v>
      </c>
      <c r="L3" s="21" t="s">
        <v>231</v>
      </c>
    </row>
    <row r="4" spans="1:12" ht="73.5" customHeight="1" x14ac:dyDescent="0.2">
      <c r="C4" s="22">
        <v>2</v>
      </c>
      <c r="D4" s="21" t="s">
        <v>105</v>
      </c>
      <c r="E4" s="21"/>
      <c r="F4" s="22" t="s">
        <v>31</v>
      </c>
      <c r="G4" s="22"/>
      <c r="H4" s="21"/>
      <c r="I4" s="21" t="s">
        <v>20</v>
      </c>
      <c r="J4" s="22" t="s">
        <v>31</v>
      </c>
      <c r="K4" s="21" t="s">
        <v>229</v>
      </c>
      <c r="L4" s="23"/>
    </row>
    <row r="5" spans="1:12" ht="73.5" customHeight="1" x14ac:dyDescent="0.2">
      <c r="C5" s="22">
        <v>3</v>
      </c>
      <c r="D5" s="21" t="s">
        <v>19</v>
      </c>
      <c r="E5" s="21"/>
      <c r="F5" s="22" t="s">
        <v>33</v>
      </c>
      <c r="G5" s="22"/>
      <c r="H5" s="21" t="s">
        <v>111</v>
      </c>
      <c r="I5" s="21" t="s">
        <v>20</v>
      </c>
      <c r="J5" s="22" t="s">
        <v>33</v>
      </c>
      <c r="K5" s="21" t="s">
        <v>230</v>
      </c>
      <c r="L5" s="21" t="s">
        <v>231</v>
      </c>
    </row>
    <row r="6" spans="1:12" ht="73.5" customHeight="1" x14ac:dyDescent="0.2">
      <c r="C6" s="22">
        <v>4</v>
      </c>
      <c r="D6" s="21" t="s">
        <v>105</v>
      </c>
      <c r="E6" s="21"/>
      <c r="F6" s="22" t="s">
        <v>31</v>
      </c>
      <c r="G6" s="22"/>
      <c r="H6" s="21"/>
      <c r="I6" s="21" t="s">
        <v>20</v>
      </c>
      <c r="J6" s="22" t="s">
        <v>31</v>
      </c>
      <c r="K6" s="21" t="s">
        <v>229</v>
      </c>
      <c r="L6" s="23"/>
    </row>
    <row r="7" spans="1:12" ht="73.5" customHeight="1" x14ac:dyDescent="0.2">
      <c r="C7" s="22">
        <v>5</v>
      </c>
      <c r="D7" s="21" t="s">
        <v>106</v>
      </c>
      <c r="E7" s="21"/>
      <c r="F7" s="22" t="s">
        <v>33</v>
      </c>
      <c r="G7" s="22"/>
      <c r="H7" s="21" t="s">
        <v>34</v>
      </c>
      <c r="I7" s="21" t="s">
        <v>37</v>
      </c>
      <c r="J7" s="22" t="s">
        <v>33</v>
      </c>
      <c r="K7" s="21" t="s">
        <v>237</v>
      </c>
      <c r="L7" s="21" t="s">
        <v>238</v>
      </c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1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236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19</v>
      </c>
      <c r="F3" s="10" t="s">
        <v>31</v>
      </c>
      <c r="G3" s="10">
        <v>60</v>
      </c>
      <c r="H3" s="14" t="s">
        <v>35</v>
      </c>
      <c r="I3" s="14" t="s">
        <v>37</v>
      </c>
      <c r="J3" s="10" t="s">
        <v>31</v>
      </c>
      <c r="L3" s="14" t="s">
        <v>174</v>
      </c>
    </row>
    <row r="4" spans="1:12" ht="73.5" customHeight="1" x14ac:dyDescent="0.2">
      <c r="C4" s="10">
        <v>2</v>
      </c>
      <c r="D4" s="14" t="s">
        <v>19</v>
      </c>
      <c r="F4" s="10" t="s">
        <v>33</v>
      </c>
      <c r="H4" s="14" t="s">
        <v>35</v>
      </c>
      <c r="I4" s="14" t="s">
        <v>37</v>
      </c>
      <c r="J4" s="10" t="s">
        <v>33</v>
      </c>
      <c r="L4" s="14" t="s">
        <v>174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L7" sqref="L7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0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129</v>
      </c>
      <c r="F1" s="4"/>
      <c r="G1" s="4"/>
      <c r="H1" s="15"/>
      <c r="I1" s="15"/>
      <c r="J1" s="4"/>
      <c r="K1" s="14" t="s">
        <v>130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105</v>
      </c>
      <c r="F3" s="10" t="s">
        <v>31</v>
      </c>
      <c r="I3" s="14" t="s">
        <v>20</v>
      </c>
      <c r="J3" s="10" t="s">
        <v>31</v>
      </c>
      <c r="L3" t="s">
        <v>172</v>
      </c>
    </row>
    <row r="4" spans="1:12" ht="73.5" customHeight="1" x14ac:dyDescent="0.2">
      <c r="C4" s="10">
        <v>2</v>
      </c>
      <c r="D4" s="14" t="s">
        <v>105</v>
      </c>
      <c r="F4" s="10" t="s">
        <v>31</v>
      </c>
      <c r="I4" s="14" t="s">
        <v>20</v>
      </c>
      <c r="J4" s="10" t="s">
        <v>31</v>
      </c>
      <c r="L4" t="s">
        <v>172</v>
      </c>
    </row>
    <row r="5" spans="1:12" ht="73.5" customHeight="1" x14ac:dyDescent="0.2">
      <c r="C5" s="10">
        <v>3</v>
      </c>
      <c r="D5" s="14" t="s">
        <v>105</v>
      </c>
      <c r="F5" s="10" t="s">
        <v>31</v>
      </c>
      <c r="I5" s="14" t="s">
        <v>20</v>
      </c>
      <c r="J5" s="10" t="s">
        <v>31</v>
      </c>
      <c r="L5" t="s">
        <v>172</v>
      </c>
    </row>
    <row r="6" spans="1:12" ht="73.5" customHeight="1" x14ac:dyDescent="0.2">
      <c r="C6" s="10">
        <v>4</v>
      </c>
      <c r="D6" s="14" t="s">
        <v>105</v>
      </c>
      <c r="F6" s="10" t="s">
        <v>31</v>
      </c>
      <c r="I6" s="14" t="s">
        <v>20</v>
      </c>
      <c r="J6" s="10" t="s">
        <v>31</v>
      </c>
      <c r="L6" t="s">
        <v>172</v>
      </c>
    </row>
    <row r="7" spans="1:12" ht="73.5" customHeight="1" x14ac:dyDescent="0.2">
      <c r="C7" s="10">
        <v>5</v>
      </c>
      <c r="D7" s="14" t="s">
        <v>19</v>
      </c>
      <c r="F7" s="10" t="s">
        <v>33</v>
      </c>
      <c r="I7" s="14" t="s">
        <v>20</v>
      </c>
      <c r="J7" s="10" t="s">
        <v>33</v>
      </c>
      <c r="L7" t="s">
        <v>239</v>
      </c>
    </row>
    <row r="8" spans="1:12" ht="73.5" customHeight="1" x14ac:dyDescent="0.2">
      <c r="C8" s="10">
        <v>6</v>
      </c>
      <c r="D8" s="14" t="s">
        <v>19</v>
      </c>
      <c r="F8" s="10" t="s">
        <v>33</v>
      </c>
      <c r="I8" s="14" t="s">
        <v>20</v>
      </c>
      <c r="J8" s="10" t="s">
        <v>33</v>
      </c>
      <c r="L8" t="s">
        <v>239</v>
      </c>
    </row>
    <row r="9" spans="1:12" ht="73.5" customHeight="1" x14ac:dyDescent="0.2">
      <c r="C9" s="10">
        <v>7</v>
      </c>
      <c r="D9" s="14" t="s">
        <v>19</v>
      </c>
      <c r="F9" s="10" t="s">
        <v>33</v>
      </c>
      <c r="I9" s="14" t="s">
        <v>20</v>
      </c>
      <c r="J9" s="10" t="s">
        <v>33</v>
      </c>
      <c r="L9" t="s">
        <v>239</v>
      </c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129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1" sqref="K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102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77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29</v>
      </c>
      <c r="F3" s="10" t="s">
        <v>33</v>
      </c>
      <c r="J3" s="25">
        <v>0.65347222222222223</v>
      </c>
      <c r="L3" t="s">
        <v>176</v>
      </c>
    </row>
    <row r="4" spans="1:12" ht="73.5" customHeight="1" x14ac:dyDescent="0.2">
      <c r="C4" s="10">
        <v>2</v>
      </c>
      <c r="D4" s="14" t="s">
        <v>19</v>
      </c>
      <c r="F4" s="10" t="s">
        <v>33</v>
      </c>
      <c r="I4" s="14" t="s">
        <v>20</v>
      </c>
      <c r="J4" s="10" t="s">
        <v>33</v>
      </c>
      <c r="L4" t="s">
        <v>177</v>
      </c>
    </row>
    <row r="5" spans="1:12" ht="73.5" customHeight="1" x14ac:dyDescent="0.2">
      <c r="C5" s="10">
        <v>3</v>
      </c>
      <c r="D5" s="14" t="s">
        <v>19</v>
      </c>
      <c r="F5" s="10" t="s">
        <v>33</v>
      </c>
      <c r="I5" s="14" t="s">
        <v>20</v>
      </c>
      <c r="J5" s="10" t="s">
        <v>33</v>
      </c>
      <c r="L5" t="s">
        <v>177</v>
      </c>
    </row>
    <row r="6" spans="1:12" ht="73.5" customHeight="1" x14ac:dyDescent="0.2">
      <c r="C6" s="10">
        <v>4</v>
      </c>
      <c r="D6" s="14" t="s">
        <v>19</v>
      </c>
      <c r="F6" s="10" t="s">
        <v>33</v>
      </c>
      <c r="I6" s="14" t="s">
        <v>20</v>
      </c>
      <c r="J6" s="10" t="s">
        <v>33</v>
      </c>
      <c r="L6" t="s">
        <v>177</v>
      </c>
    </row>
    <row r="7" spans="1:12" ht="73.5" customHeight="1" x14ac:dyDescent="0.2">
      <c r="C7" s="10">
        <v>5</v>
      </c>
      <c r="D7" s="14" t="s">
        <v>19</v>
      </c>
      <c r="F7" s="10" t="s">
        <v>33</v>
      </c>
      <c r="I7" s="14" t="s">
        <v>20</v>
      </c>
      <c r="J7" s="10" t="s">
        <v>33</v>
      </c>
      <c r="L7" t="s">
        <v>177</v>
      </c>
    </row>
    <row r="8" spans="1:12" ht="73.5" customHeight="1" x14ac:dyDescent="0.2">
      <c r="C8" s="10">
        <v>6</v>
      </c>
      <c r="D8" s="14" t="s">
        <v>19</v>
      </c>
      <c r="F8" s="10" t="s">
        <v>33</v>
      </c>
      <c r="I8" s="14" t="s">
        <v>20</v>
      </c>
      <c r="J8" s="10" t="s">
        <v>33</v>
      </c>
      <c r="L8" t="s">
        <v>177</v>
      </c>
    </row>
    <row r="9" spans="1:12" ht="73.5" customHeight="1" x14ac:dyDescent="0.2">
      <c r="C9" s="10">
        <v>7</v>
      </c>
      <c r="D9" s="14" t="s">
        <v>19</v>
      </c>
      <c r="F9" s="10" t="s">
        <v>33</v>
      </c>
      <c r="I9" s="14" t="s">
        <v>20</v>
      </c>
      <c r="J9" s="10" t="s">
        <v>33</v>
      </c>
      <c r="L9" t="s">
        <v>177</v>
      </c>
    </row>
    <row r="10" spans="1:12" ht="73.5" customHeight="1" x14ac:dyDescent="0.2">
      <c r="C10" s="10">
        <v>8</v>
      </c>
      <c r="D10" s="14" t="s">
        <v>19</v>
      </c>
      <c r="F10" s="10" t="s">
        <v>33</v>
      </c>
      <c r="I10" s="14" t="s">
        <v>20</v>
      </c>
      <c r="J10" s="10" t="s">
        <v>33</v>
      </c>
      <c r="L10" t="s">
        <v>177</v>
      </c>
    </row>
    <row r="11" spans="1:12" ht="73.5" customHeight="1" x14ac:dyDescent="0.2">
      <c r="C11" s="10">
        <v>9</v>
      </c>
      <c r="D11" s="14" t="s">
        <v>19</v>
      </c>
      <c r="F11" s="10" t="s">
        <v>33</v>
      </c>
      <c r="I11" s="14" t="s">
        <v>20</v>
      </c>
      <c r="J11" s="10" t="s">
        <v>33</v>
      </c>
      <c r="L11" t="s">
        <v>177</v>
      </c>
    </row>
    <row r="12" spans="1:12" ht="73.5" customHeight="1" x14ac:dyDescent="0.2">
      <c r="C12" s="10">
        <v>10</v>
      </c>
      <c r="D12" s="14" t="s">
        <v>19</v>
      </c>
      <c r="F12" s="10" t="s">
        <v>33</v>
      </c>
      <c r="I12" s="14" t="s">
        <v>20</v>
      </c>
      <c r="J12" s="10" t="s">
        <v>33</v>
      </c>
      <c r="L12" t="s">
        <v>177</v>
      </c>
    </row>
    <row r="13" spans="1:12" ht="73.5" customHeight="1" x14ac:dyDescent="0.2">
      <c r="C13" s="10">
        <v>11</v>
      </c>
      <c r="D13" s="14" t="s">
        <v>19</v>
      </c>
      <c r="F13" s="10" t="s">
        <v>33</v>
      </c>
      <c r="I13" s="14" t="s">
        <v>20</v>
      </c>
      <c r="J13" s="10" t="s">
        <v>33</v>
      </c>
      <c r="L13" t="s">
        <v>177</v>
      </c>
    </row>
    <row r="14" spans="1:12" ht="73.5" customHeight="1" x14ac:dyDescent="0.2">
      <c r="C14" s="10">
        <v>12</v>
      </c>
      <c r="D14" s="14" t="s">
        <v>19</v>
      </c>
      <c r="F14" s="10" t="s">
        <v>33</v>
      </c>
      <c r="I14" s="14" t="s">
        <v>20</v>
      </c>
      <c r="J14" s="10" t="s">
        <v>33</v>
      </c>
      <c r="L14" t="s">
        <v>177</v>
      </c>
    </row>
    <row r="15" spans="1:12" ht="73.5" customHeight="1" x14ac:dyDescent="0.2">
      <c r="C15" s="10">
        <v>13</v>
      </c>
      <c r="D15" s="14" t="s">
        <v>19</v>
      </c>
      <c r="F15" s="10" t="s">
        <v>33</v>
      </c>
      <c r="I15" s="14" t="s">
        <v>20</v>
      </c>
      <c r="J15" s="10" t="s">
        <v>33</v>
      </c>
      <c r="L15" t="s">
        <v>177</v>
      </c>
    </row>
    <row r="16" spans="1:12" ht="73.5" customHeight="1" x14ac:dyDescent="0.2">
      <c r="C16" s="10">
        <v>14</v>
      </c>
      <c r="D16" s="14" t="s">
        <v>19</v>
      </c>
      <c r="F16" s="10" t="s">
        <v>33</v>
      </c>
      <c r="I16" s="14" t="s">
        <v>20</v>
      </c>
      <c r="J16" s="10" t="s">
        <v>33</v>
      </c>
      <c r="L16" t="s">
        <v>177</v>
      </c>
    </row>
    <row r="17" spans="3:12" ht="73.5" customHeight="1" x14ac:dyDescent="0.2">
      <c r="C17" s="10">
        <v>15</v>
      </c>
      <c r="D17" s="14" t="s">
        <v>30</v>
      </c>
      <c r="I17" s="14" t="s">
        <v>21</v>
      </c>
      <c r="J17" s="10" t="s">
        <v>31</v>
      </c>
      <c r="L17" t="s">
        <v>178</v>
      </c>
    </row>
    <row r="18" spans="3:12" ht="73.5" customHeight="1" x14ac:dyDescent="0.2">
      <c r="C18" s="10">
        <v>16</v>
      </c>
      <c r="D18" s="14" t="s">
        <v>22</v>
      </c>
      <c r="F18" s="10" t="s">
        <v>31</v>
      </c>
      <c r="I18" s="14" t="s">
        <v>21</v>
      </c>
      <c r="J18" s="10" t="s">
        <v>31</v>
      </c>
      <c r="L18" t="s">
        <v>179</v>
      </c>
    </row>
    <row r="19" spans="3:12" ht="73.5" customHeight="1" x14ac:dyDescent="0.2">
      <c r="C19" s="10">
        <v>17</v>
      </c>
      <c r="D19" s="14" t="s">
        <v>28</v>
      </c>
      <c r="F19" s="10" t="s">
        <v>31</v>
      </c>
      <c r="I19" s="14" t="s">
        <v>21</v>
      </c>
      <c r="J19" s="10" t="s">
        <v>31</v>
      </c>
      <c r="L19" t="s">
        <v>180</v>
      </c>
    </row>
    <row r="20" spans="3:12" ht="73.5" customHeight="1" x14ac:dyDescent="0.2">
      <c r="C20" s="10">
        <v>18</v>
      </c>
      <c r="D20" s="14" t="s">
        <v>28</v>
      </c>
      <c r="F20" s="10" t="s">
        <v>31</v>
      </c>
      <c r="I20" s="14" t="s">
        <v>21</v>
      </c>
      <c r="J20" s="10" t="s">
        <v>31</v>
      </c>
      <c r="L20" t="s">
        <v>180</v>
      </c>
    </row>
    <row r="21" spans="3:12" ht="73.5" customHeight="1" x14ac:dyDescent="0.2">
      <c r="C21" s="10">
        <v>19</v>
      </c>
      <c r="D21" s="14" t="s">
        <v>28</v>
      </c>
      <c r="F21" s="10" t="s">
        <v>31</v>
      </c>
      <c r="I21" s="14" t="s">
        <v>21</v>
      </c>
      <c r="J21" s="10" t="s">
        <v>31</v>
      </c>
      <c r="L21" t="s">
        <v>180</v>
      </c>
    </row>
    <row r="22" spans="3:12" ht="73.5" customHeight="1" x14ac:dyDescent="0.2">
      <c r="C22" s="10">
        <v>20</v>
      </c>
      <c r="D22" s="14" t="s">
        <v>28</v>
      </c>
      <c r="F22" s="10" t="s">
        <v>31</v>
      </c>
      <c r="I22" s="14" t="s">
        <v>21</v>
      </c>
      <c r="J22" s="10" t="s">
        <v>31</v>
      </c>
      <c r="L22" t="s">
        <v>180</v>
      </c>
    </row>
    <row r="23" spans="3:12" ht="73.5" customHeight="1" x14ac:dyDescent="0.2">
      <c r="C23" s="10">
        <v>21</v>
      </c>
      <c r="D23" s="14" t="s">
        <v>28</v>
      </c>
      <c r="F23" s="10" t="s">
        <v>31</v>
      </c>
      <c r="I23" s="14" t="s">
        <v>21</v>
      </c>
      <c r="J23" s="10" t="s">
        <v>31</v>
      </c>
      <c r="L23" t="s">
        <v>180</v>
      </c>
    </row>
    <row r="24" spans="3:12" ht="73.5" customHeight="1" x14ac:dyDescent="0.2">
      <c r="C24" s="10">
        <v>22</v>
      </c>
      <c r="D24" s="14" t="s">
        <v>28</v>
      </c>
      <c r="F24" s="10" t="s">
        <v>31</v>
      </c>
      <c r="I24" s="14" t="s">
        <v>21</v>
      </c>
      <c r="J24" s="10" t="s">
        <v>31</v>
      </c>
      <c r="L24" t="s">
        <v>180</v>
      </c>
    </row>
    <row r="25" spans="3:12" ht="73.5" customHeight="1" x14ac:dyDescent="0.2">
      <c r="C25" s="10">
        <v>23</v>
      </c>
      <c r="D25" s="14" t="s">
        <v>28</v>
      </c>
      <c r="F25" s="10" t="s">
        <v>31</v>
      </c>
      <c r="I25" s="14" t="s">
        <v>21</v>
      </c>
      <c r="J25" s="10" t="s">
        <v>31</v>
      </c>
      <c r="L25" t="s">
        <v>180</v>
      </c>
    </row>
    <row r="26" spans="3:12" ht="73.5" customHeight="1" x14ac:dyDescent="0.2">
      <c r="C26" s="10">
        <v>24</v>
      </c>
      <c r="D26" s="14" t="s">
        <v>28</v>
      </c>
      <c r="F26" s="10" t="s">
        <v>31</v>
      </c>
      <c r="I26" s="14" t="s">
        <v>21</v>
      </c>
      <c r="J26" s="10" t="s">
        <v>31</v>
      </c>
      <c r="L26" t="s">
        <v>180</v>
      </c>
    </row>
    <row r="27" spans="3:12" ht="73.5" customHeight="1" x14ac:dyDescent="0.2">
      <c r="C27" s="10">
        <v>25</v>
      </c>
      <c r="D27" s="14" t="s">
        <v>28</v>
      </c>
      <c r="F27" s="10" t="s">
        <v>31</v>
      </c>
      <c r="I27" s="14" t="s">
        <v>21</v>
      </c>
      <c r="J27" s="10" t="s">
        <v>31</v>
      </c>
      <c r="L27" t="s">
        <v>180</v>
      </c>
    </row>
    <row r="28" spans="3:12" ht="73.5" customHeight="1" x14ac:dyDescent="0.2">
      <c r="C28" s="10">
        <v>26</v>
      </c>
      <c r="D28" s="14" t="s">
        <v>28</v>
      </c>
      <c r="F28" s="10" t="s">
        <v>31</v>
      </c>
      <c r="I28" s="14" t="s">
        <v>21</v>
      </c>
      <c r="J28" s="10" t="s">
        <v>31</v>
      </c>
      <c r="L28" t="s">
        <v>180</v>
      </c>
    </row>
    <row r="29" spans="3:12" ht="73.5" customHeight="1" x14ac:dyDescent="0.2">
      <c r="C29" s="10">
        <v>27</v>
      </c>
      <c r="D29" s="14" t="s">
        <v>28</v>
      </c>
      <c r="F29" s="10" t="s">
        <v>31</v>
      </c>
      <c r="I29" s="14" t="s">
        <v>21</v>
      </c>
      <c r="J29" s="10" t="s">
        <v>31</v>
      </c>
      <c r="L29" t="s">
        <v>180</v>
      </c>
    </row>
    <row r="30" spans="3:12" ht="73.5" customHeight="1" x14ac:dyDescent="0.2">
      <c r="C30" s="10">
        <v>28</v>
      </c>
      <c r="D30" s="14" t="s">
        <v>28</v>
      </c>
      <c r="F30" s="10" t="s">
        <v>31</v>
      </c>
      <c r="I30" s="14" t="s">
        <v>21</v>
      </c>
      <c r="J30" s="10" t="s">
        <v>31</v>
      </c>
      <c r="L30" t="s">
        <v>180</v>
      </c>
    </row>
    <row r="31" spans="3:12" ht="73.5" customHeight="1" x14ac:dyDescent="0.2">
      <c r="C31" s="10">
        <v>29</v>
      </c>
      <c r="D31" s="14" t="s">
        <v>28</v>
      </c>
      <c r="F31" s="10" t="s">
        <v>31</v>
      </c>
      <c r="I31" s="14" t="s">
        <v>21</v>
      </c>
      <c r="J31" s="10" t="s">
        <v>31</v>
      </c>
      <c r="L31" t="s">
        <v>180</v>
      </c>
    </row>
    <row r="32" spans="3:12" ht="73.5" customHeight="1" x14ac:dyDescent="0.2">
      <c r="C32" s="10">
        <v>30</v>
      </c>
      <c r="D32" s="14" t="s">
        <v>28</v>
      </c>
      <c r="F32" s="10" t="s">
        <v>31</v>
      </c>
      <c r="I32" s="14" t="s">
        <v>21</v>
      </c>
      <c r="J32" s="10" t="s">
        <v>31</v>
      </c>
      <c r="L32" t="s">
        <v>180</v>
      </c>
    </row>
    <row r="33" spans="3:12" ht="73.5" customHeight="1" x14ac:dyDescent="0.2">
      <c r="C33" s="10">
        <v>31</v>
      </c>
      <c r="D33" s="14" t="s">
        <v>29</v>
      </c>
      <c r="F33" s="10" t="s">
        <v>33</v>
      </c>
      <c r="J33" s="10" t="s">
        <v>33</v>
      </c>
      <c r="L33" t="s">
        <v>181</v>
      </c>
    </row>
    <row r="34" spans="3:12" ht="73.5" customHeight="1" x14ac:dyDescent="0.2">
      <c r="C34" s="10">
        <v>32</v>
      </c>
      <c r="D34" s="14" t="s">
        <v>29</v>
      </c>
      <c r="F34" s="10" t="s">
        <v>33</v>
      </c>
      <c r="J34" s="10" t="s">
        <v>33</v>
      </c>
      <c r="L34" t="s">
        <v>181</v>
      </c>
    </row>
    <row r="35" spans="3:12" ht="73.5" customHeight="1" x14ac:dyDescent="0.2">
      <c r="C35" s="10">
        <v>33</v>
      </c>
      <c r="D35" s="14" t="s">
        <v>29</v>
      </c>
      <c r="F35" s="10" t="s">
        <v>33</v>
      </c>
      <c r="J35" s="10" t="s">
        <v>33</v>
      </c>
      <c r="L35" t="s">
        <v>181</v>
      </c>
    </row>
    <row r="36" spans="3:12" ht="73.5" customHeight="1" x14ac:dyDescent="0.2">
      <c r="C36" s="10">
        <v>34</v>
      </c>
      <c r="D36" s="14" t="s">
        <v>28</v>
      </c>
      <c r="F36" s="10" t="s">
        <v>31</v>
      </c>
      <c r="I36" s="14" t="s">
        <v>21</v>
      </c>
      <c r="J36" s="10" t="s">
        <v>31</v>
      </c>
      <c r="L36" t="s">
        <v>180</v>
      </c>
    </row>
    <row r="37" spans="3:12" ht="73.5" customHeight="1" x14ac:dyDescent="0.2">
      <c r="C37" s="10">
        <v>35</v>
      </c>
      <c r="D37" s="14" t="s">
        <v>28</v>
      </c>
      <c r="F37" s="10" t="s">
        <v>31</v>
      </c>
      <c r="I37" s="14" t="s">
        <v>21</v>
      </c>
      <c r="J37" s="10" t="s">
        <v>31</v>
      </c>
      <c r="L37" t="s">
        <v>180</v>
      </c>
    </row>
    <row r="38" spans="3:12" ht="73.5" customHeight="1" x14ac:dyDescent="0.2">
      <c r="C38" s="10">
        <v>36</v>
      </c>
      <c r="D38" s="14" t="s">
        <v>28</v>
      </c>
      <c r="F38" s="10" t="s">
        <v>31</v>
      </c>
      <c r="I38" s="14" t="s">
        <v>21</v>
      </c>
      <c r="J38" s="10" t="s">
        <v>31</v>
      </c>
      <c r="L38" t="s">
        <v>180</v>
      </c>
    </row>
    <row r="39" spans="3:12" ht="73.5" customHeight="1" x14ac:dyDescent="0.2">
      <c r="C39" s="10">
        <v>37</v>
      </c>
      <c r="D39" s="14" t="s">
        <v>28</v>
      </c>
      <c r="F39" s="10" t="s">
        <v>31</v>
      </c>
      <c r="I39" s="14" t="s">
        <v>21</v>
      </c>
      <c r="J39" s="10" t="s">
        <v>31</v>
      </c>
      <c r="L39" t="s">
        <v>180</v>
      </c>
    </row>
    <row r="40" spans="3:12" ht="73.5" customHeight="1" x14ac:dyDescent="0.2">
      <c r="C40" s="10">
        <v>38</v>
      </c>
      <c r="D40" s="14" t="s">
        <v>28</v>
      </c>
      <c r="F40" s="10" t="s">
        <v>31</v>
      </c>
      <c r="I40" s="14" t="s">
        <v>21</v>
      </c>
      <c r="J40" s="10" t="s">
        <v>31</v>
      </c>
      <c r="L40" t="s">
        <v>180</v>
      </c>
    </row>
    <row r="41" spans="3:12" ht="73.5" customHeight="1" x14ac:dyDescent="0.2">
      <c r="C41" s="10">
        <v>39</v>
      </c>
      <c r="D41" s="14" t="s">
        <v>28</v>
      </c>
      <c r="F41" s="10" t="s">
        <v>31</v>
      </c>
      <c r="I41" s="14" t="s">
        <v>21</v>
      </c>
      <c r="J41" s="10" t="s">
        <v>31</v>
      </c>
      <c r="L41" t="s">
        <v>180</v>
      </c>
    </row>
    <row r="42" spans="3:12" ht="73.5" customHeight="1" x14ac:dyDescent="0.2">
      <c r="C42" s="10">
        <v>40</v>
      </c>
      <c r="D42" s="14" t="s">
        <v>28</v>
      </c>
      <c r="F42" s="10" t="s">
        <v>31</v>
      </c>
      <c r="I42" s="14" t="s">
        <v>21</v>
      </c>
      <c r="J42" s="10" t="s">
        <v>31</v>
      </c>
      <c r="L42" t="s">
        <v>180</v>
      </c>
    </row>
    <row r="43" spans="3:12" ht="73.5" customHeight="1" x14ac:dyDescent="0.2">
      <c r="C43" s="10">
        <v>41</v>
      </c>
      <c r="D43" s="14" t="s">
        <v>28</v>
      </c>
      <c r="F43" s="10" t="s">
        <v>31</v>
      </c>
      <c r="I43" s="14" t="s">
        <v>21</v>
      </c>
      <c r="J43" s="10" t="s">
        <v>31</v>
      </c>
      <c r="L43" t="s">
        <v>180</v>
      </c>
    </row>
    <row r="44" spans="3:12" ht="73.5" customHeight="1" x14ac:dyDescent="0.2">
      <c r="C44" s="10">
        <v>42</v>
      </c>
      <c r="D44" s="14" t="s">
        <v>28</v>
      </c>
      <c r="F44" s="10" t="s">
        <v>31</v>
      </c>
      <c r="I44" s="14" t="s">
        <v>21</v>
      </c>
      <c r="J44" s="10" t="s">
        <v>31</v>
      </c>
      <c r="L44" t="s">
        <v>180</v>
      </c>
    </row>
    <row r="45" spans="3:12" ht="73.5" customHeight="1" x14ac:dyDescent="0.2">
      <c r="C45" s="10">
        <v>43</v>
      </c>
      <c r="D45" s="14" t="s">
        <v>28</v>
      </c>
      <c r="F45" s="10" t="s">
        <v>31</v>
      </c>
      <c r="I45" s="14" t="s">
        <v>21</v>
      </c>
      <c r="J45" s="10" t="s">
        <v>31</v>
      </c>
      <c r="L45" t="s">
        <v>180</v>
      </c>
    </row>
    <row r="46" spans="3:12" ht="73.5" customHeight="1" x14ac:dyDescent="0.2">
      <c r="C46" s="10">
        <v>44</v>
      </c>
      <c r="D46" s="14" t="s">
        <v>28</v>
      </c>
      <c r="F46" s="10" t="s">
        <v>31</v>
      </c>
      <c r="I46" s="14" t="s">
        <v>21</v>
      </c>
      <c r="J46" s="10" t="s">
        <v>31</v>
      </c>
      <c r="L46" t="s">
        <v>180</v>
      </c>
    </row>
    <row r="47" spans="3:12" ht="73.5" customHeight="1" x14ac:dyDescent="0.2">
      <c r="C47" s="10">
        <v>45</v>
      </c>
      <c r="D47" s="14" t="s">
        <v>28</v>
      </c>
      <c r="F47" s="10" t="s">
        <v>31</v>
      </c>
      <c r="I47" s="14" t="s">
        <v>21</v>
      </c>
      <c r="J47" s="10" t="s">
        <v>31</v>
      </c>
      <c r="L47" t="s">
        <v>180</v>
      </c>
    </row>
    <row r="48" spans="3:12" ht="73.5" customHeight="1" x14ac:dyDescent="0.2">
      <c r="C48" s="10">
        <v>46</v>
      </c>
      <c r="D48" s="14" t="s">
        <v>28</v>
      </c>
      <c r="F48" s="10" t="s">
        <v>31</v>
      </c>
      <c r="I48" s="14" t="s">
        <v>21</v>
      </c>
      <c r="J48" s="10" t="s">
        <v>31</v>
      </c>
      <c r="L48" t="s">
        <v>180</v>
      </c>
    </row>
    <row r="49" spans="3:12" ht="73.5" customHeight="1" x14ac:dyDescent="0.2">
      <c r="C49" s="10">
        <v>47</v>
      </c>
      <c r="D49" s="14" t="s">
        <v>28</v>
      </c>
      <c r="F49" s="10" t="s">
        <v>31</v>
      </c>
      <c r="I49" s="14" t="s">
        <v>21</v>
      </c>
      <c r="J49" s="10" t="s">
        <v>31</v>
      </c>
      <c r="L49" t="s">
        <v>180</v>
      </c>
    </row>
    <row r="50" spans="3:12" ht="73.5" customHeight="1" x14ac:dyDescent="0.2">
      <c r="C50" s="10">
        <v>48</v>
      </c>
      <c r="D50" s="14" t="s">
        <v>28</v>
      </c>
      <c r="F50" s="10" t="s">
        <v>31</v>
      </c>
      <c r="I50" s="14" t="s">
        <v>21</v>
      </c>
      <c r="J50" s="10" t="s">
        <v>31</v>
      </c>
      <c r="L50" t="s">
        <v>180</v>
      </c>
    </row>
    <row r="51" spans="3:12" ht="73.5" customHeight="1" x14ac:dyDescent="0.2">
      <c r="C51" s="10">
        <v>49</v>
      </c>
      <c r="D51" s="14" t="s">
        <v>28</v>
      </c>
      <c r="F51" s="10" t="s">
        <v>31</v>
      </c>
      <c r="I51" s="14" t="s">
        <v>21</v>
      </c>
      <c r="J51" s="10" t="s">
        <v>31</v>
      </c>
      <c r="L51" t="s">
        <v>180</v>
      </c>
    </row>
    <row r="52" spans="3:12" ht="73.5" customHeight="1" x14ac:dyDescent="0.2"/>
    <row r="53" spans="3:12" ht="73.5" customHeight="1" x14ac:dyDescent="0.2"/>
    <row r="54" spans="3:12" ht="73.5" customHeight="1" x14ac:dyDescent="0.2"/>
    <row r="55" spans="3:12" ht="73.5" customHeight="1" x14ac:dyDescent="0.2"/>
    <row r="56" spans="3:12" ht="73.5" customHeight="1" x14ac:dyDescent="0.2"/>
    <row r="57" spans="3:12" ht="73.5" customHeight="1" x14ac:dyDescent="0.2"/>
    <row r="58" spans="3:12" ht="73.5" customHeight="1" x14ac:dyDescent="0.2"/>
    <row r="59" spans="3:12" ht="73.5" customHeight="1" x14ac:dyDescent="0.2"/>
    <row r="60" spans="3:12" ht="73.5" customHeight="1" x14ac:dyDescent="0.2"/>
    <row r="61" spans="3:12" ht="73.5" customHeight="1" x14ac:dyDescent="0.2"/>
    <row r="62" spans="3:12" ht="73.5" customHeight="1" x14ac:dyDescent="0.2"/>
    <row r="63" spans="3:12" ht="73.5" customHeight="1" x14ac:dyDescent="0.2"/>
    <row r="64" spans="3:12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0" fitToHeight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J4" sqref="J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8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22</v>
      </c>
      <c r="F3" s="10" t="s">
        <v>31</v>
      </c>
      <c r="I3" s="14" t="s">
        <v>24</v>
      </c>
      <c r="J3" s="10" t="s">
        <v>31</v>
      </c>
      <c r="L3" s="14" t="s">
        <v>182</v>
      </c>
    </row>
    <row r="4" spans="1:12" ht="73.5" customHeight="1" x14ac:dyDescent="0.2">
      <c r="C4" s="10">
        <v>2</v>
      </c>
      <c r="D4" s="14" t="s">
        <v>25</v>
      </c>
      <c r="F4" s="10" t="s">
        <v>31</v>
      </c>
      <c r="I4" s="14" t="s">
        <v>27</v>
      </c>
      <c r="J4" s="10" t="s">
        <v>33</v>
      </c>
      <c r="L4" t="s">
        <v>183</v>
      </c>
    </row>
    <row r="5" spans="1:12" ht="73.5" customHeight="1" x14ac:dyDescent="0.2">
      <c r="C5" s="10">
        <v>3</v>
      </c>
      <c r="D5" s="14" t="s">
        <v>25</v>
      </c>
      <c r="F5" s="10" t="s">
        <v>31</v>
      </c>
      <c r="I5" s="14" t="s">
        <v>26</v>
      </c>
      <c r="J5" s="10" t="s">
        <v>33</v>
      </c>
      <c r="L5" t="s">
        <v>183</v>
      </c>
    </row>
    <row r="6" spans="1:12" ht="73.5" customHeight="1" x14ac:dyDescent="0.2">
      <c r="C6" s="10">
        <v>4</v>
      </c>
      <c r="D6" s="14" t="s">
        <v>22</v>
      </c>
      <c r="F6" s="10" t="s">
        <v>31</v>
      </c>
      <c r="I6" s="14" t="s">
        <v>24</v>
      </c>
      <c r="J6" s="10" t="s">
        <v>31</v>
      </c>
      <c r="L6" t="s">
        <v>182</v>
      </c>
    </row>
    <row r="7" spans="1:12" ht="73.5" customHeight="1" x14ac:dyDescent="0.2">
      <c r="C7" s="10">
        <v>5</v>
      </c>
      <c r="D7" s="14" t="s">
        <v>27</v>
      </c>
      <c r="F7" s="10" t="s">
        <v>31</v>
      </c>
      <c r="I7" s="14" t="s">
        <v>27</v>
      </c>
      <c r="J7" s="10" t="s">
        <v>33</v>
      </c>
      <c r="L7" t="s">
        <v>184</v>
      </c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7" customWidth="1"/>
  </cols>
  <sheetData>
    <row r="1" spans="1:12" s="3" customFormat="1" ht="123.75" customHeight="1" x14ac:dyDescent="0.2">
      <c r="A1" s="24"/>
      <c r="B1" s="24"/>
      <c r="C1" s="12">
        <v>1144</v>
      </c>
      <c r="D1" s="11" t="s">
        <v>16</v>
      </c>
      <c r="E1" s="14" t="s">
        <v>101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22">
        <v>1</v>
      </c>
      <c r="D3" s="21" t="s">
        <v>30</v>
      </c>
      <c r="E3" s="21"/>
      <c r="F3" s="22" t="s">
        <v>33</v>
      </c>
      <c r="G3" s="22">
        <v>14</v>
      </c>
      <c r="H3" s="21" t="s">
        <v>34</v>
      </c>
      <c r="I3" s="21" t="s">
        <v>20</v>
      </c>
      <c r="J3" s="22" t="s">
        <v>33</v>
      </c>
      <c r="K3" s="21" t="s">
        <v>241</v>
      </c>
      <c r="L3" s="21" t="s">
        <v>171</v>
      </c>
    </row>
    <row r="4" spans="1:12" ht="73.5" customHeight="1" x14ac:dyDescent="0.2">
      <c r="C4" s="22">
        <v>2</v>
      </c>
      <c r="D4" s="21" t="s">
        <v>30</v>
      </c>
      <c r="E4" s="21"/>
      <c r="F4" s="22" t="s">
        <v>33</v>
      </c>
      <c r="G4" s="22">
        <v>14</v>
      </c>
      <c r="H4" s="21" t="s">
        <v>34</v>
      </c>
      <c r="I4" s="21" t="s">
        <v>20</v>
      </c>
      <c r="J4" s="22" t="s">
        <v>33</v>
      </c>
      <c r="K4" s="21" t="s">
        <v>241</v>
      </c>
      <c r="L4" s="21" t="s">
        <v>171</v>
      </c>
    </row>
    <row r="5" spans="1:12" ht="73.5" customHeight="1" x14ac:dyDescent="0.2">
      <c r="C5" s="22">
        <v>3</v>
      </c>
      <c r="D5" s="21" t="s">
        <v>30</v>
      </c>
      <c r="E5" s="21"/>
      <c r="F5" s="22" t="s">
        <v>33</v>
      </c>
      <c r="G5" s="22">
        <v>14</v>
      </c>
      <c r="H5" s="21" t="s">
        <v>34</v>
      </c>
      <c r="I5" s="21" t="s">
        <v>20</v>
      </c>
      <c r="J5" s="22" t="s">
        <v>33</v>
      </c>
      <c r="K5" s="21" t="s">
        <v>240</v>
      </c>
      <c r="L5" s="21" t="s">
        <v>171</v>
      </c>
    </row>
    <row r="6" spans="1:12" ht="73.5" customHeight="1" x14ac:dyDescent="0.2">
      <c r="C6" s="22">
        <v>4</v>
      </c>
      <c r="D6" s="21" t="s">
        <v>24</v>
      </c>
      <c r="E6" s="21"/>
      <c r="F6" s="22"/>
      <c r="G6" s="22"/>
      <c r="H6" s="21"/>
      <c r="I6" s="21"/>
      <c r="J6" s="22" t="s">
        <v>233</v>
      </c>
      <c r="K6" s="21" t="s">
        <v>232</v>
      </c>
      <c r="L6" s="21"/>
    </row>
    <row r="7" spans="1:12" ht="73.5" customHeight="1" x14ac:dyDescent="0.2">
      <c r="C7" s="22">
        <v>5</v>
      </c>
      <c r="D7" s="21" t="s">
        <v>24</v>
      </c>
      <c r="E7" s="21" t="s">
        <v>155</v>
      </c>
      <c r="F7" s="22"/>
      <c r="G7" s="22"/>
      <c r="H7" s="21"/>
      <c r="I7" s="21"/>
      <c r="J7" s="22" t="s">
        <v>233</v>
      </c>
      <c r="K7" s="21" t="s">
        <v>232</v>
      </c>
      <c r="L7" s="23"/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59999389629810485"/>
    <pageSetUpPr fitToPage="1"/>
  </sheetPr>
  <dimension ref="A1:L101"/>
  <sheetViews>
    <sheetView tabSelected="1" zoomScale="98" zoomScaleNormal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F5" sqref="F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6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17</v>
      </c>
      <c r="F1" s="4"/>
      <c r="G1" s="4"/>
      <c r="H1" s="15"/>
      <c r="I1" s="15"/>
      <c r="J1" s="4"/>
      <c r="K1" s="14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185</v>
      </c>
    </row>
    <row r="3" spans="1:12" ht="73.5" customHeight="1" x14ac:dyDescent="0.2">
      <c r="C3" s="10">
        <v>1</v>
      </c>
      <c r="D3" s="14" t="s">
        <v>28</v>
      </c>
      <c r="F3" s="10" t="s">
        <v>31</v>
      </c>
      <c r="I3" s="14" t="s">
        <v>20</v>
      </c>
      <c r="J3" s="10" t="s">
        <v>31</v>
      </c>
      <c r="L3" t="s">
        <v>242</v>
      </c>
    </row>
    <row r="4" spans="1:12" ht="73.5" customHeight="1" x14ac:dyDescent="0.2">
      <c r="C4" s="10">
        <v>2</v>
      </c>
      <c r="D4" s="14" t="s">
        <v>30</v>
      </c>
      <c r="F4" s="10" t="s">
        <v>33</v>
      </c>
      <c r="G4" s="10">
        <v>90</v>
      </c>
      <c r="H4" s="14" t="s">
        <v>35</v>
      </c>
      <c r="I4" s="14" t="s">
        <v>32</v>
      </c>
      <c r="J4" s="10" t="s">
        <v>31</v>
      </c>
      <c r="K4" s="14" t="s">
        <v>156</v>
      </c>
      <c r="L4" s="14" t="s">
        <v>239</v>
      </c>
    </row>
    <row r="5" spans="1:12" ht="73.5" customHeight="1" x14ac:dyDescent="0.2">
      <c r="C5" s="10">
        <v>3</v>
      </c>
      <c r="D5" s="14" t="s">
        <v>19</v>
      </c>
      <c r="F5" s="10" t="s">
        <v>33</v>
      </c>
      <c r="H5" s="14" t="s">
        <v>34</v>
      </c>
      <c r="I5" s="14" t="s">
        <v>20</v>
      </c>
      <c r="J5" s="10" t="s">
        <v>33</v>
      </c>
      <c r="K5" s="14" t="s">
        <v>234</v>
      </c>
      <c r="L5" s="14" t="s">
        <v>235</v>
      </c>
    </row>
    <row r="6" spans="1:12" ht="73.5" customHeight="1" x14ac:dyDescent="0.2">
      <c r="C6" s="10">
        <v>4</v>
      </c>
      <c r="D6" s="14" t="s">
        <v>30</v>
      </c>
      <c r="F6" s="10" t="s">
        <v>31</v>
      </c>
      <c r="H6" s="14" t="s">
        <v>35</v>
      </c>
      <c r="I6" s="14" t="s">
        <v>20</v>
      </c>
      <c r="J6" s="10" t="s">
        <v>31</v>
      </c>
      <c r="L6" s="14" t="s">
        <v>242</v>
      </c>
    </row>
    <row r="7" spans="1:12" ht="73.5" customHeight="1" x14ac:dyDescent="0.2">
      <c r="C7" s="10">
        <v>5</v>
      </c>
      <c r="K7" s="14" t="s">
        <v>232</v>
      </c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59999389629810485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1" sqref="K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102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2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19</v>
      </c>
      <c r="F3" s="10" t="s">
        <v>33</v>
      </c>
      <c r="I3" s="14" t="s">
        <v>20</v>
      </c>
      <c r="J3" s="10" t="s">
        <v>33</v>
      </c>
      <c r="L3" t="s">
        <v>186</v>
      </c>
    </row>
    <row r="4" spans="1:12" ht="73.5" customHeight="1" x14ac:dyDescent="0.2">
      <c r="C4" s="10">
        <v>2</v>
      </c>
      <c r="D4" s="14" t="s">
        <v>106</v>
      </c>
      <c r="F4" s="10" t="s">
        <v>33</v>
      </c>
      <c r="H4" s="14" t="s">
        <v>107</v>
      </c>
      <c r="I4" s="14" t="s">
        <v>24</v>
      </c>
      <c r="J4" s="10" t="s">
        <v>33</v>
      </c>
      <c r="K4" s="14" t="s">
        <v>227</v>
      </c>
      <c r="L4" s="14" t="s">
        <v>187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8" style="14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  <c r="L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3" t="s">
        <v>170</v>
      </c>
    </row>
    <row r="3" spans="1:12" ht="73.5" customHeight="1" x14ac:dyDescent="0.2">
      <c r="C3" s="10">
        <v>1</v>
      </c>
      <c r="D3" s="14" t="s">
        <v>113</v>
      </c>
      <c r="E3" s="14" t="s">
        <v>116</v>
      </c>
      <c r="F3" s="10" t="s">
        <v>33</v>
      </c>
      <c r="I3" s="14" t="s">
        <v>43</v>
      </c>
      <c r="J3" s="10" t="s">
        <v>33</v>
      </c>
      <c r="L3" s="14" t="s">
        <v>188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K3" s="14" t="s">
        <v>121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3" sqref="J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4.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131</v>
      </c>
      <c r="F3" s="10" t="s">
        <v>33</v>
      </c>
      <c r="G3" s="10">
        <v>20</v>
      </c>
      <c r="H3" s="14" t="s">
        <v>34</v>
      </c>
      <c r="I3" s="14" t="s">
        <v>20</v>
      </c>
      <c r="J3" s="10" t="s">
        <v>33</v>
      </c>
      <c r="K3" s="14" t="s">
        <v>109</v>
      </c>
      <c r="L3" s="14" t="s">
        <v>173</v>
      </c>
    </row>
    <row r="4" spans="1:12" ht="73.5" customHeight="1" x14ac:dyDescent="0.2">
      <c r="C4" s="10">
        <v>2</v>
      </c>
      <c r="D4" s="14" t="s">
        <v>133</v>
      </c>
      <c r="F4" s="10" t="s">
        <v>33</v>
      </c>
      <c r="G4" s="10">
        <v>20</v>
      </c>
      <c r="H4" s="14" t="s">
        <v>34</v>
      </c>
      <c r="I4" s="14" t="s">
        <v>20</v>
      </c>
      <c r="J4" s="10" t="s">
        <v>33</v>
      </c>
      <c r="K4" s="14" t="s">
        <v>134</v>
      </c>
      <c r="L4" s="14" t="s">
        <v>189</v>
      </c>
    </row>
    <row r="5" spans="1:12" ht="73.5" customHeight="1" x14ac:dyDescent="0.2">
      <c r="C5" s="10">
        <v>3</v>
      </c>
      <c r="D5" s="14" t="s">
        <v>133</v>
      </c>
      <c r="F5" s="10" t="s">
        <v>33</v>
      </c>
      <c r="G5" s="10" t="s">
        <v>132</v>
      </c>
      <c r="H5" s="14" t="s">
        <v>107</v>
      </c>
      <c r="I5" s="14" t="s">
        <v>24</v>
      </c>
      <c r="J5" s="10" t="s">
        <v>33</v>
      </c>
      <c r="K5" s="14" t="s">
        <v>135</v>
      </c>
      <c r="L5" s="14" t="s">
        <v>190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39997558519241921"/>
    <pageSetUpPr fitToPage="1"/>
  </sheetPr>
  <dimension ref="A1:L101"/>
  <sheetViews>
    <sheetView zoomScaleNormal="100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J9" sqref="J9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4" t="s">
        <v>136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29</v>
      </c>
      <c r="F3" s="10" t="s">
        <v>33</v>
      </c>
      <c r="I3" s="14" t="s">
        <v>21</v>
      </c>
      <c r="J3" s="10" t="s">
        <v>33</v>
      </c>
      <c r="L3" t="s">
        <v>191</v>
      </c>
    </row>
    <row r="4" spans="1:12" ht="73.5" customHeight="1" x14ac:dyDescent="0.2">
      <c r="C4" s="10">
        <v>2</v>
      </c>
      <c r="D4" s="14" t="s">
        <v>30</v>
      </c>
      <c r="F4" s="10" t="s">
        <v>33</v>
      </c>
      <c r="H4" s="14" t="s">
        <v>34</v>
      </c>
      <c r="I4" s="14" t="s">
        <v>20</v>
      </c>
      <c r="J4" s="10" t="s">
        <v>33</v>
      </c>
      <c r="L4" s="14" t="s">
        <v>192</v>
      </c>
    </row>
    <row r="5" spans="1:12" ht="73.5" customHeight="1" x14ac:dyDescent="0.2">
      <c r="C5" s="10">
        <v>3</v>
      </c>
      <c r="D5" s="14" t="s">
        <v>29</v>
      </c>
      <c r="F5" s="10" t="s">
        <v>33</v>
      </c>
      <c r="I5" s="14" t="s">
        <v>37</v>
      </c>
      <c r="J5" s="10" t="s">
        <v>33</v>
      </c>
      <c r="L5" t="s">
        <v>192</v>
      </c>
    </row>
    <row r="6" spans="1:12" ht="73.5" customHeight="1" x14ac:dyDescent="0.2">
      <c r="C6" s="10">
        <v>4</v>
      </c>
      <c r="D6" s="14" t="s">
        <v>29</v>
      </c>
      <c r="F6" s="10" t="s">
        <v>33</v>
      </c>
      <c r="I6" s="14" t="s">
        <v>37</v>
      </c>
      <c r="J6" s="10" t="s">
        <v>33</v>
      </c>
      <c r="L6" t="s">
        <v>192</v>
      </c>
    </row>
    <row r="7" spans="1:12" ht="73.5" customHeight="1" x14ac:dyDescent="0.2">
      <c r="C7" s="10">
        <v>5</v>
      </c>
      <c r="D7" s="14" t="s">
        <v>30</v>
      </c>
      <c r="F7" s="10" t="s">
        <v>33</v>
      </c>
      <c r="I7" s="14" t="s">
        <v>20</v>
      </c>
      <c r="J7" s="10" t="s">
        <v>33</v>
      </c>
      <c r="L7" t="s">
        <v>192</v>
      </c>
    </row>
    <row r="8" spans="1:12" ht="73.5" customHeight="1" x14ac:dyDescent="0.2">
      <c r="C8" s="10">
        <v>6</v>
      </c>
      <c r="D8" s="14" t="s">
        <v>30</v>
      </c>
      <c r="F8" s="10" t="s">
        <v>33</v>
      </c>
      <c r="I8" s="14" t="s">
        <v>20</v>
      </c>
      <c r="J8" s="10" t="s">
        <v>33</v>
      </c>
      <c r="L8" t="s">
        <v>192</v>
      </c>
    </row>
    <row r="9" spans="1:12" ht="73.5" customHeight="1" x14ac:dyDescent="0.2">
      <c r="C9" s="10">
        <v>7</v>
      </c>
      <c r="D9" s="14" t="s">
        <v>30</v>
      </c>
      <c r="F9" s="10" t="s">
        <v>33</v>
      </c>
      <c r="I9" s="14" t="s">
        <v>20</v>
      </c>
      <c r="J9" s="10" t="s">
        <v>33</v>
      </c>
      <c r="L9" t="s">
        <v>192</v>
      </c>
    </row>
    <row r="10" spans="1:12" ht="73.5" customHeight="1" x14ac:dyDescent="0.2">
      <c r="C10" s="10">
        <v>8</v>
      </c>
      <c r="D10" s="14" t="s">
        <v>29</v>
      </c>
      <c r="F10" s="10" t="s">
        <v>33</v>
      </c>
      <c r="I10" s="14" t="s">
        <v>20</v>
      </c>
      <c r="J10" s="10" t="s">
        <v>33</v>
      </c>
      <c r="L10" t="s">
        <v>193</v>
      </c>
    </row>
    <row r="11" spans="1:12" ht="73.5" customHeight="1" x14ac:dyDescent="0.2">
      <c r="C11" s="10">
        <v>9</v>
      </c>
      <c r="D11" s="14" t="s">
        <v>30</v>
      </c>
      <c r="F11" s="10" t="s">
        <v>33</v>
      </c>
      <c r="I11" s="14" t="s">
        <v>20</v>
      </c>
      <c r="J11" s="10" t="s">
        <v>33</v>
      </c>
      <c r="L11" t="s">
        <v>194</v>
      </c>
    </row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39997558519241921"/>
    <pageSetUpPr fitToPage="1"/>
  </sheetPr>
  <dimension ref="A1:L101"/>
  <sheetViews>
    <sheetView zoomScaleNormal="100" workbookViewId="0">
      <pane xSplit="3" ySplit="2" topLeftCell="E18" activePane="bottomRight" state="frozen"/>
      <selection pane="topRight" activeCell="D1" sqref="D1"/>
      <selection pane="bottomLeft" activeCell="A3" sqref="A3"/>
      <selection pane="bottomRight" activeCell="J18" sqref="J18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3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38</v>
      </c>
      <c r="F3" s="10" t="s">
        <v>31</v>
      </c>
      <c r="H3" s="14" t="s">
        <v>34</v>
      </c>
      <c r="I3" s="14" t="s">
        <v>20</v>
      </c>
      <c r="J3" s="10" t="s">
        <v>31</v>
      </c>
      <c r="L3" t="s">
        <v>195</v>
      </c>
    </row>
    <row r="4" spans="1:12" ht="73.5" customHeight="1" x14ac:dyDescent="0.2">
      <c r="C4" s="10">
        <v>2</v>
      </c>
      <c r="D4" s="14" t="s">
        <v>30</v>
      </c>
      <c r="F4" s="10" t="s">
        <v>33</v>
      </c>
      <c r="I4" s="14" t="s">
        <v>20</v>
      </c>
      <c r="J4" s="10" t="s">
        <v>33</v>
      </c>
      <c r="L4" t="s">
        <v>196</v>
      </c>
    </row>
    <row r="5" spans="1:12" ht="73.5" customHeight="1" x14ac:dyDescent="0.2">
      <c r="C5" s="10">
        <v>3</v>
      </c>
      <c r="D5" s="14" t="s">
        <v>38</v>
      </c>
      <c r="F5" s="10" t="s">
        <v>31</v>
      </c>
      <c r="H5" s="14" t="s">
        <v>34</v>
      </c>
      <c r="I5" s="14" t="s">
        <v>20</v>
      </c>
      <c r="J5" s="10" t="s">
        <v>31</v>
      </c>
      <c r="L5" t="s">
        <v>195</v>
      </c>
    </row>
    <row r="6" spans="1:12" ht="73.5" customHeight="1" x14ac:dyDescent="0.2">
      <c r="C6" s="10">
        <v>4</v>
      </c>
      <c r="D6" s="14" t="s">
        <v>38</v>
      </c>
      <c r="F6" s="10" t="s">
        <v>31</v>
      </c>
      <c r="I6" s="14" t="s">
        <v>43</v>
      </c>
      <c r="J6" s="10" t="s">
        <v>31</v>
      </c>
      <c r="L6" t="s">
        <v>195</v>
      </c>
    </row>
    <row r="7" spans="1:12" ht="73.5" customHeight="1" x14ac:dyDescent="0.2">
      <c r="C7" s="10">
        <v>5</v>
      </c>
      <c r="D7" s="14" t="s">
        <v>38</v>
      </c>
      <c r="F7" s="10" t="s">
        <v>31</v>
      </c>
      <c r="I7" s="14" t="s">
        <v>43</v>
      </c>
      <c r="J7" s="10" t="s">
        <v>31</v>
      </c>
      <c r="L7" t="s">
        <v>195</v>
      </c>
    </row>
    <row r="8" spans="1:12" ht="73.5" customHeight="1" x14ac:dyDescent="0.2">
      <c r="C8" s="10">
        <v>6</v>
      </c>
      <c r="D8" s="14" t="s">
        <v>38</v>
      </c>
      <c r="F8" s="10" t="s">
        <v>31</v>
      </c>
      <c r="I8" s="14" t="s">
        <v>43</v>
      </c>
      <c r="J8" s="10" t="s">
        <v>31</v>
      </c>
      <c r="L8" t="s">
        <v>195</v>
      </c>
    </row>
    <row r="9" spans="1:12" ht="73.5" customHeight="1" x14ac:dyDescent="0.2">
      <c r="C9" s="10">
        <v>7</v>
      </c>
      <c r="D9" s="14" t="s">
        <v>27</v>
      </c>
      <c r="F9" s="10" t="s">
        <v>33</v>
      </c>
      <c r="H9" s="14" t="s">
        <v>39</v>
      </c>
      <c r="I9" s="14" t="s">
        <v>40</v>
      </c>
      <c r="J9" s="10" t="s">
        <v>33</v>
      </c>
      <c r="L9" t="s">
        <v>197</v>
      </c>
    </row>
    <row r="10" spans="1:12" ht="73.5" customHeight="1" x14ac:dyDescent="0.2">
      <c r="C10" s="10">
        <v>8</v>
      </c>
      <c r="D10" s="14" t="s">
        <v>28</v>
      </c>
      <c r="F10" s="10" t="s">
        <v>31</v>
      </c>
      <c r="H10" s="14" t="s">
        <v>34</v>
      </c>
      <c r="I10" s="14" t="s">
        <v>43</v>
      </c>
      <c r="J10" s="10" t="s">
        <v>31</v>
      </c>
      <c r="L10" s="14" t="s">
        <v>173</v>
      </c>
    </row>
    <row r="11" spans="1:12" ht="73.5" customHeight="1" x14ac:dyDescent="0.2">
      <c r="C11" s="10">
        <v>9</v>
      </c>
      <c r="D11" s="14" t="s">
        <v>28</v>
      </c>
      <c r="F11" s="10" t="s">
        <v>31</v>
      </c>
      <c r="H11" s="14" t="s">
        <v>34</v>
      </c>
      <c r="I11" s="14" t="s">
        <v>43</v>
      </c>
      <c r="J11" s="10" t="s">
        <v>31</v>
      </c>
      <c r="L11" s="14" t="s">
        <v>173</v>
      </c>
    </row>
    <row r="12" spans="1:12" ht="73.5" customHeight="1" x14ac:dyDescent="0.2">
      <c r="C12" s="10">
        <v>10</v>
      </c>
      <c r="D12" s="14" t="s">
        <v>28</v>
      </c>
      <c r="F12" s="10" t="s">
        <v>31</v>
      </c>
      <c r="G12" s="10">
        <v>65</v>
      </c>
      <c r="H12" s="14" t="s">
        <v>35</v>
      </c>
      <c r="I12" s="14" t="s">
        <v>43</v>
      </c>
      <c r="J12" s="10" t="s">
        <v>31</v>
      </c>
      <c r="L12" s="14" t="s">
        <v>173</v>
      </c>
    </row>
    <row r="13" spans="1:12" ht="73.5" customHeight="1" x14ac:dyDescent="0.2">
      <c r="C13" s="10">
        <v>11</v>
      </c>
      <c r="D13" s="14" t="s">
        <v>28</v>
      </c>
      <c r="F13" s="10" t="s">
        <v>31</v>
      </c>
      <c r="H13" s="14" t="s">
        <v>34</v>
      </c>
      <c r="I13" s="14" t="s">
        <v>43</v>
      </c>
      <c r="J13" s="10" t="s">
        <v>31</v>
      </c>
      <c r="L13" s="14" t="s">
        <v>173</v>
      </c>
    </row>
    <row r="14" spans="1:12" ht="73.5" customHeight="1" x14ac:dyDescent="0.2">
      <c r="C14" s="10">
        <v>12</v>
      </c>
      <c r="D14" s="14" t="s">
        <v>19</v>
      </c>
      <c r="F14" s="10" t="s">
        <v>33</v>
      </c>
      <c r="I14" s="14" t="s">
        <v>20</v>
      </c>
      <c r="J14" s="10" t="s">
        <v>33</v>
      </c>
      <c r="L14" s="14" t="s">
        <v>198</v>
      </c>
    </row>
    <row r="15" spans="1:12" ht="73.5" customHeight="1" x14ac:dyDescent="0.2">
      <c r="C15" s="10">
        <v>13</v>
      </c>
      <c r="D15" s="14" t="s">
        <v>19</v>
      </c>
      <c r="F15" s="10" t="s">
        <v>33</v>
      </c>
      <c r="I15" s="14" t="s">
        <v>20</v>
      </c>
      <c r="J15" s="10" t="s">
        <v>33</v>
      </c>
      <c r="L15" s="14" t="s">
        <v>198</v>
      </c>
    </row>
    <row r="16" spans="1:12" ht="73.5" customHeight="1" x14ac:dyDescent="0.2">
      <c r="C16" s="10">
        <v>14</v>
      </c>
      <c r="D16" s="14" t="s">
        <v>41</v>
      </c>
      <c r="F16" s="10" t="s">
        <v>33</v>
      </c>
      <c r="J16" s="10" t="s">
        <v>33</v>
      </c>
      <c r="L16" s="14" t="s">
        <v>199</v>
      </c>
    </row>
    <row r="17" spans="3:12" ht="73.5" customHeight="1" x14ac:dyDescent="0.2">
      <c r="C17" s="10">
        <v>15</v>
      </c>
      <c r="D17" s="14" t="s">
        <v>160</v>
      </c>
      <c r="E17" s="14" t="s">
        <v>42</v>
      </c>
      <c r="F17" s="10" t="s">
        <v>33</v>
      </c>
      <c r="H17" s="14" t="s">
        <v>161</v>
      </c>
      <c r="I17" s="14" t="s">
        <v>20</v>
      </c>
      <c r="J17" s="10" t="s">
        <v>33</v>
      </c>
      <c r="L17" s="14" t="s">
        <v>200</v>
      </c>
    </row>
    <row r="18" spans="3:12" ht="73.5" customHeight="1" x14ac:dyDescent="0.2">
      <c r="C18" s="10">
        <v>16</v>
      </c>
      <c r="D18" s="14" t="s">
        <v>38</v>
      </c>
      <c r="F18" s="10" t="s">
        <v>33</v>
      </c>
      <c r="G18" s="10">
        <v>60</v>
      </c>
      <c r="H18" s="14" t="s">
        <v>35</v>
      </c>
      <c r="I18" s="14" t="s">
        <v>43</v>
      </c>
      <c r="J18" s="10" t="s">
        <v>33</v>
      </c>
      <c r="K18" s="14" t="s">
        <v>159</v>
      </c>
      <c r="L18" s="14" t="s">
        <v>195</v>
      </c>
    </row>
    <row r="19" spans="3:12" ht="73.5" customHeight="1" x14ac:dyDescent="0.2">
      <c r="C19" s="10">
        <v>17</v>
      </c>
      <c r="D19" s="14" t="s">
        <v>38</v>
      </c>
      <c r="F19" s="10" t="s">
        <v>31</v>
      </c>
      <c r="G19" s="10">
        <v>60</v>
      </c>
      <c r="H19" s="14" t="s">
        <v>35</v>
      </c>
      <c r="I19" s="14" t="s">
        <v>43</v>
      </c>
      <c r="J19" s="10" t="s">
        <v>31</v>
      </c>
      <c r="L19" s="14" t="s">
        <v>195</v>
      </c>
    </row>
    <row r="20" spans="3:12" ht="73.5" customHeight="1" x14ac:dyDescent="0.2">
      <c r="C20" s="10">
        <v>18</v>
      </c>
      <c r="D20" s="14" t="s">
        <v>38</v>
      </c>
      <c r="F20" s="10" t="s">
        <v>31</v>
      </c>
      <c r="G20" s="10">
        <v>60</v>
      </c>
      <c r="H20" s="14" t="s">
        <v>35</v>
      </c>
      <c r="I20" s="14" t="s">
        <v>43</v>
      </c>
      <c r="J20" s="10" t="s">
        <v>31</v>
      </c>
      <c r="L20" s="14" t="s">
        <v>195</v>
      </c>
    </row>
    <row r="21" spans="3:12" ht="73.5" customHeight="1" x14ac:dyDescent="0.2">
      <c r="C21" s="10">
        <v>19</v>
      </c>
      <c r="D21" s="14" t="s">
        <v>38</v>
      </c>
      <c r="F21" s="10" t="s">
        <v>33</v>
      </c>
      <c r="H21" s="14" t="s">
        <v>34</v>
      </c>
      <c r="I21" s="14" t="s">
        <v>43</v>
      </c>
      <c r="J21" s="10" t="s">
        <v>33</v>
      </c>
      <c r="K21" s="14" t="s">
        <v>159</v>
      </c>
      <c r="L21" s="14" t="s">
        <v>195</v>
      </c>
    </row>
    <row r="22" spans="3:12" ht="73.5" customHeight="1" x14ac:dyDescent="0.2">
      <c r="C22" s="10">
        <v>20</v>
      </c>
      <c r="D22" s="14" t="s">
        <v>30</v>
      </c>
      <c r="F22" s="10" t="s">
        <v>33</v>
      </c>
      <c r="I22" s="14" t="s">
        <v>43</v>
      </c>
      <c r="J22" s="10" t="s">
        <v>33</v>
      </c>
      <c r="L22" s="14" t="s">
        <v>196</v>
      </c>
    </row>
    <row r="23" spans="3:12" ht="73.5" customHeight="1" x14ac:dyDescent="0.2">
      <c r="C23" s="10">
        <v>21</v>
      </c>
      <c r="D23" s="14" t="s">
        <v>29</v>
      </c>
      <c r="F23" s="10" t="s">
        <v>31</v>
      </c>
      <c r="H23" s="14" t="s">
        <v>34</v>
      </c>
      <c r="I23" s="14" t="s">
        <v>36</v>
      </c>
      <c r="J23" s="10" t="s">
        <v>31</v>
      </c>
      <c r="L23" s="14" t="s">
        <v>195</v>
      </c>
    </row>
    <row r="24" spans="3:12" ht="73.5" customHeight="1" x14ac:dyDescent="0.2">
      <c r="C24" s="10">
        <v>22</v>
      </c>
      <c r="D24" s="14" t="s">
        <v>29</v>
      </c>
      <c r="F24" s="10" t="s">
        <v>31</v>
      </c>
      <c r="G24" s="10">
        <v>65</v>
      </c>
      <c r="H24" s="14" t="s">
        <v>35</v>
      </c>
      <c r="I24" s="14" t="s">
        <v>36</v>
      </c>
      <c r="J24" s="10" t="s">
        <v>31</v>
      </c>
      <c r="L24" s="14" t="s">
        <v>195</v>
      </c>
    </row>
    <row r="25" spans="3:12" ht="73.5" customHeight="1" x14ac:dyDescent="0.2">
      <c r="C25" s="10">
        <v>23</v>
      </c>
      <c r="D25" s="14" t="s">
        <v>29</v>
      </c>
      <c r="F25" s="10" t="s">
        <v>31</v>
      </c>
      <c r="H25" s="14" t="s">
        <v>34</v>
      </c>
      <c r="I25" s="14" t="s">
        <v>36</v>
      </c>
      <c r="J25" s="10" t="s">
        <v>31</v>
      </c>
      <c r="L25" s="14" t="s">
        <v>195</v>
      </c>
    </row>
    <row r="26" spans="3:12" ht="73.5" customHeight="1" x14ac:dyDescent="0.2">
      <c r="C26" s="10">
        <v>24</v>
      </c>
      <c r="D26" s="14" t="s">
        <v>38</v>
      </c>
      <c r="F26" s="10" t="s">
        <v>33</v>
      </c>
      <c r="H26" s="14" t="s">
        <v>34</v>
      </c>
      <c r="I26" s="14" t="s">
        <v>43</v>
      </c>
      <c r="J26" s="10" t="s">
        <v>33</v>
      </c>
      <c r="K26" s="14" t="s">
        <v>159</v>
      </c>
      <c r="L26" s="14" t="s">
        <v>195</v>
      </c>
    </row>
    <row r="27" spans="3:12" ht="73.5" customHeight="1" x14ac:dyDescent="0.2">
      <c r="C27" s="10">
        <v>25</v>
      </c>
      <c r="D27" s="14" t="s">
        <v>38</v>
      </c>
      <c r="F27" s="10" t="s">
        <v>33</v>
      </c>
      <c r="H27" s="14" t="s">
        <v>34</v>
      </c>
      <c r="I27" s="14" t="s">
        <v>43</v>
      </c>
      <c r="J27" s="10" t="s">
        <v>33</v>
      </c>
      <c r="K27" s="14" t="s">
        <v>159</v>
      </c>
      <c r="L27" s="14" t="s">
        <v>195</v>
      </c>
    </row>
    <row r="28" spans="3:12" ht="73.5" customHeight="1" x14ac:dyDescent="0.2">
      <c r="C28" s="10">
        <v>26</v>
      </c>
      <c r="D28" s="14" t="s">
        <v>38</v>
      </c>
      <c r="F28" s="10" t="s">
        <v>33</v>
      </c>
      <c r="H28" s="14" t="s">
        <v>34</v>
      </c>
      <c r="I28" s="14" t="s">
        <v>43</v>
      </c>
      <c r="J28" s="10" t="s">
        <v>33</v>
      </c>
      <c r="K28" s="14" t="s">
        <v>159</v>
      </c>
      <c r="L28" s="14" t="s">
        <v>195</v>
      </c>
    </row>
    <row r="29" spans="3:12" ht="73.5" customHeight="1" x14ac:dyDescent="0.2">
      <c r="C29" s="10">
        <v>27</v>
      </c>
      <c r="D29" s="14" t="s">
        <v>38</v>
      </c>
      <c r="F29" s="10" t="s">
        <v>31</v>
      </c>
      <c r="G29" s="10">
        <v>60</v>
      </c>
      <c r="H29" s="14" t="s">
        <v>35</v>
      </c>
      <c r="I29" s="14" t="s">
        <v>43</v>
      </c>
      <c r="J29" s="10" t="s">
        <v>31</v>
      </c>
      <c r="L29" s="14" t="s">
        <v>195</v>
      </c>
    </row>
    <row r="30" spans="3:12" ht="73.5" customHeight="1" x14ac:dyDescent="0.2">
      <c r="C30" s="10">
        <v>28</v>
      </c>
      <c r="D30" s="14" t="s">
        <v>38</v>
      </c>
      <c r="F30" s="10" t="s">
        <v>31</v>
      </c>
      <c r="H30" s="14" t="s">
        <v>34</v>
      </c>
      <c r="I30" s="14" t="s">
        <v>43</v>
      </c>
      <c r="J30" s="10" t="s">
        <v>31</v>
      </c>
      <c r="L30" s="14" t="s">
        <v>195</v>
      </c>
    </row>
    <row r="31" spans="3:12" ht="73.5" customHeight="1" x14ac:dyDescent="0.2">
      <c r="C31" s="10">
        <v>29</v>
      </c>
      <c r="D31" s="14" t="s">
        <v>38</v>
      </c>
      <c r="F31" s="10" t="s">
        <v>31</v>
      </c>
      <c r="H31" s="14" t="s">
        <v>34</v>
      </c>
      <c r="I31" s="14" t="s">
        <v>43</v>
      </c>
      <c r="J31" s="10" t="s">
        <v>31</v>
      </c>
      <c r="L31" s="14" t="s">
        <v>195</v>
      </c>
    </row>
    <row r="32" spans="3:12" ht="73.5" customHeight="1" x14ac:dyDescent="0.2">
      <c r="C32" s="10">
        <v>30</v>
      </c>
      <c r="D32" s="14" t="s">
        <v>29</v>
      </c>
      <c r="F32" s="10" t="s">
        <v>33</v>
      </c>
      <c r="H32" s="14" t="s">
        <v>107</v>
      </c>
      <c r="I32" s="14" t="s">
        <v>21</v>
      </c>
      <c r="J32" s="10" t="s">
        <v>33</v>
      </c>
      <c r="L32" s="14" t="s">
        <v>173</v>
      </c>
    </row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59999389629810485"/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9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129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F3" s="10" t="s">
        <v>33</v>
      </c>
      <c r="H3" s="14" t="s">
        <v>34</v>
      </c>
      <c r="I3" s="14" t="s">
        <v>103</v>
      </c>
      <c r="J3" s="10" t="s">
        <v>33</v>
      </c>
      <c r="L3" s="14" t="s">
        <v>195</v>
      </c>
    </row>
    <row r="4" spans="1:12" ht="73.5" customHeight="1" x14ac:dyDescent="0.2">
      <c r="C4" s="10">
        <v>2</v>
      </c>
      <c r="D4" s="14" t="s">
        <v>19</v>
      </c>
      <c r="E4" s="14" t="s">
        <v>42</v>
      </c>
      <c r="F4" s="10" t="s">
        <v>33</v>
      </c>
      <c r="H4" s="14" t="s">
        <v>137</v>
      </c>
      <c r="I4" s="14" t="s">
        <v>103</v>
      </c>
      <c r="J4" s="10" t="s">
        <v>33</v>
      </c>
      <c r="L4" s="14" t="s">
        <v>195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39997558519241921"/>
    <pageSetUpPr fitToPage="1"/>
  </sheetPr>
  <dimension ref="A1:L101"/>
  <sheetViews>
    <sheetView zoomScale="98" zoomScaleNormal="98" workbookViewId="0">
      <pane xSplit="3" ySplit="2" topLeftCell="L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8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4" t="s">
        <v>145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F3" s="10" t="s">
        <v>33</v>
      </c>
      <c r="I3" s="14" t="s">
        <v>157</v>
      </c>
      <c r="J3" s="10" t="s">
        <v>33</v>
      </c>
      <c r="L3" t="s">
        <v>171</v>
      </c>
    </row>
    <row r="4" spans="1:12" ht="73.5" customHeight="1" x14ac:dyDescent="0.2">
      <c r="C4" s="10">
        <v>2</v>
      </c>
      <c r="D4" s="14" t="s">
        <v>19</v>
      </c>
      <c r="F4" s="10" t="s">
        <v>33</v>
      </c>
      <c r="I4" s="14" t="s">
        <v>157</v>
      </c>
      <c r="J4" s="10" t="s">
        <v>33</v>
      </c>
      <c r="L4" t="s">
        <v>171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3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149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113</v>
      </c>
      <c r="F3" s="10" t="s">
        <v>33</v>
      </c>
      <c r="I3" s="14" t="s">
        <v>43</v>
      </c>
      <c r="J3" s="10" t="s">
        <v>33</v>
      </c>
      <c r="L3" t="s">
        <v>201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L2" sqref="L2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F3" s="10" t="s">
        <v>33</v>
      </c>
      <c r="H3" s="14" t="s">
        <v>111</v>
      </c>
      <c r="I3" s="14" t="s">
        <v>20</v>
      </c>
      <c r="J3" s="10" t="s">
        <v>33</v>
      </c>
      <c r="L3" s="14" t="s">
        <v>171</v>
      </c>
    </row>
    <row r="4" spans="1:12" ht="73.5" customHeight="1" x14ac:dyDescent="0.2">
      <c r="C4" s="10">
        <v>2</v>
      </c>
      <c r="D4" s="14" t="s">
        <v>19</v>
      </c>
      <c r="F4" s="10" t="s">
        <v>33</v>
      </c>
      <c r="H4" s="14" t="s">
        <v>111</v>
      </c>
      <c r="I4" s="14" t="s">
        <v>20</v>
      </c>
      <c r="J4" s="10" t="s">
        <v>33</v>
      </c>
      <c r="L4" s="14" t="s">
        <v>171</v>
      </c>
    </row>
    <row r="5" spans="1:12" ht="73.5" customHeight="1" x14ac:dyDescent="0.2">
      <c r="C5" s="10">
        <v>3</v>
      </c>
      <c r="D5" s="14" t="s">
        <v>19</v>
      </c>
      <c r="F5" s="10" t="s">
        <v>33</v>
      </c>
      <c r="G5" s="14"/>
      <c r="H5" s="14" t="s">
        <v>111</v>
      </c>
      <c r="I5" s="14" t="s">
        <v>20</v>
      </c>
      <c r="J5" s="10" t="s">
        <v>33</v>
      </c>
      <c r="L5" s="14" t="s">
        <v>171</v>
      </c>
    </row>
    <row r="6" spans="1:12" ht="73.5" customHeight="1" x14ac:dyDescent="0.2">
      <c r="C6" s="10">
        <v>4</v>
      </c>
      <c r="D6" s="14" t="s">
        <v>19</v>
      </c>
      <c r="F6" s="10" t="s">
        <v>33</v>
      </c>
      <c r="H6" s="14" t="s">
        <v>111</v>
      </c>
      <c r="I6" s="14" t="s">
        <v>20</v>
      </c>
      <c r="J6" s="10" t="s">
        <v>33</v>
      </c>
      <c r="L6" s="14" t="s">
        <v>171</v>
      </c>
    </row>
    <row r="7" spans="1:12" ht="73.5" customHeight="1" x14ac:dyDescent="0.2">
      <c r="C7" s="10">
        <v>5</v>
      </c>
      <c r="D7" s="14" t="s">
        <v>19</v>
      </c>
      <c r="F7" s="10" t="s">
        <v>33</v>
      </c>
      <c r="H7" s="14" t="s">
        <v>111</v>
      </c>
      <c r="I7" s="14" t="s">
        <v>20</v>
      </c>
      <c r="J7" s="10" t="s">
        <v>33</v>
      </c>
      <c r="L7" s="14" t="s">
        <v>171</v>
      </c>
    </row>
    <row r="8" spans="1:12" ht="73.5" customHeight="1" x14ac:dyDescent="0.2">
      <c r="C8" s="10">
        <v>6</v>
      </c>
      <c r="D8" s="14" t="s">
        <v>19</v>
      </c>
      <c r="F8" s="10" t="s">
        <v>33</v>
      </c>
      <c r="H8" s="14" t="s">
        <v>111</v>
      </c>
      <c r="I8" s="14" t="s">
        <v>20</v>
      </c>
      <c r="J8" s="10" t="s">
        <v>33</v>
      </c>
      <c r="L8" s="14" t="s">
        <v>171</v>
      </c>
    </row>
    <row r="9" spans="1:12" ht="73.5" customHeight="1" x14ac:dyDescent="0.2">
      <c r="C9" s="10">
        <v>7</v>
      </c>
      <c r="D9" s="14" t="s">
        <v>19</v>
      </c>
      <c r="F9" s="10" t="s">
        <v>33</v>
      </c>
      <c r="H9" s="14" t="s">
        <v>111</v>
      </c>
      <c r="I9" s="14" t="s">
        <v>20</v>
      </c>
      <c r="J9" s="10" t="s">
        <v>33</v>
      </c>
      <c r="L9" s="14" t="s">
        <v>171</v>
      </c>
    </row>
    <row r="10" spans="1:12" ht="73.5" customHeight="1" x14ac:dyDescent="0.2">
      <c r="C10" s="10">
        <v>8</v>
      </c>
      <c r="D10" s="14" t="s">
        <v>19</v>
      </c>
      <c r="F10" s="10" t="s">
        <v>33</v>
      </c>
      <c r="H10" s="14" t="s">
        <v>111</v>
      </c>
      <c r="I10" s="14" t="s">
        <v>20</v>
      </c>
      <c r="J10" s="10" t="s">
        <v>33</v>
      </c>
      <c r="L10" s="14" t="s">
        <v>171</v>
      </c>
    </row>
    <row r="11" spans="1:12" ht="73.5" customHeight="1" x14ac:dyDescent="0.2">
      <c r="C11" s="10">
        <v>9</v>
      </c>
      <c r="D11" s="14" t="s">
        <v>19</v>
      </c>
      <c r="F11" s="10" t="s">
        <v>33</v>
      </c>
      <c r="H11" s="14" t="s">
        <v>111</v>
      </c>
      <c r="I11" s="14" t="s">
        <v>20</v>
      </c>
      <c r="J11" s="10" t="s">
        <v>33</v>
      </c>
      <c r="L11" s="14" t="s">
        <v>171</v>
      </c>
    </row>
    <row r="12" spans="1:12" ht="73.5" customHeight="1" x14ac:dyDescent="0.2">
      <c r="C12" s="10">
        <v>10</v>
      </c>
      <c r="D12" s="14" t="s">
        <v>19</v>
      </c>
      <c r="F12" s="10" t="s">
        <v>33</v>
      </c>
      <c r="H12" s="14" t="s">
        <v>111</v>
      </c>
      <c r="I12" s="14" t="s">
        <v>20</v>
      </c>
      <c r="J12" s="10" t="s">
        <v>33</v>
      </c>
      <c r="L12" s="14" t="s">
        <v>171</v>
      </c>
    </row>
    <row r="13" spans="1:12" ht="73.5" customHeight="1" x14ac:dyDescent="0.2">
      <c r="C13" s="10">
        <v>11</v>
      </c>
      <c r="D13" s="14" t="s">
        <v>19</v>
      </c>
      <c r="F13" s="10" t="s">
        <v>33</v>
      </c>
      <c r="H13" s="14" t="s">
        <v>111</v>
      </c>
      <c r="I13" s="14" t="s">
        <v>20</v>
      </c>
      <c r="J13" s="10" t="s">
        <v>33</v>
      </c>
      <c r="L13" s="14" t="s">
        <v>171</v>
      </c>
    </row>
    <row r="14" spans="1:12" ht="73.5" customHeight="1" x14ac:dyDescent="0.2">
      <c r="C14" s="10">
        <v>12</v>
      </c>
      <c r="D14" s="14" t="s">
        <v>110</v>
      </c>
      <c r="F14" s="10" t="s">
        <v>33</v>
      </c>
      <c r="G14" s="14"/>
      <c r="H14" s="14" t="s">
        <v>112</v>
      </c>
      <c r="I14" s="14" t="s">
        <v>43</v>
      </c>
      <c r="J14" s="10" t="s">
        <v>33</v>
      </c>
      <c r="L14" s="14" t="s">
        <v>202</v>
      </c>
    </row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5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106</v>
      </c>
      <c r="F3" s="10" t="s">
        <v>33</v>
      </c>
      <c r="G3" s="10">
        <v>50</v>
      </c>
      <c r="H3" s="14" t="s">
        <v>107</v>
      </c>
      <c r="I3" s="14" t="s">
        <v>122</v>
      </c>
      <c r="L3" t="s">
        <v>203</v>
      </c>
    </row>
    <row r="4" spans="1:12" ht="73.5" customHeight="1" x14ac:dyDescent="0.2">
      <c r="C4" s="10">
        <v>2</v>
      </c>
      <c r="D4" s="14" t="s">
        <v>106</v>
      </c>
      <c r="E4" s="14" t="s">
        <v>42</v>
      </c>
      <c r="F4" s="10" t="s">
        <v>33</v>
      </c>
      <c r="H4" s="14" t="s">
        <v>107</v>
      </c>
      <c r="I4" s="14" t="s">
        <v>24</v>
      </c>
      <c r="J4" s="10" t="s">
        <v>33</v>
      </c>
      <c r="L4" s="14" t="s">
        <v>173</v>
      </c>
    </row>
    <row r="5" spans="1:12" ht="73.5" customHeight="1" x14ac:dyDescent="0.2">
      <c r="C5" s="10">
        <v>3</v>
      </c>
      <c r="D5" s="14" t="s">
        <v>106</v>
      </c>
      <c r="E5" s="14" t="s">
        <v>42</v>
      </c>
      <c r="F5" s="10" t="s">
        <v>33</v>
      </c>
      <c r="H5" s="14" t="s">
        <v>107</v>
      </c>
      <c r="I5" s="14" t="s">
        <v>115</v>
      </c>
      <c r="J5" s="10" t="s">
        <v>33</v>
      </c>
      <c r="L5" s="14" t="s">
        <v>173</v>
      </c>
    </row>
    <row r="6" spans="1:12" ht="73.5" customHeight="1" x14ac:dyDescent="0.2">
      <c r="C6" s="10">
        <v>4</v>
      </c>
      <c r="D6" s="14" t="s">
        <v>106</v>
      </c>
      <c r="E6" s="14" t="s">
        <v>42</v>
      </c>
      <c r="F6" s="10" t="s">
        <v>33</v>
      </c>
      <c r="H6" s="14" t="s">
        <v>107</v>
      </c>
      <c r="I6" s="14" t="s">
        <v>115</v>
      </c>
      <c r="J6" s="10" t="s">
        <v>33</v>
      </c>
      <c r="L6" s="14" t="s">
        <v>173</v>
      </c>
    </row>
    <row r="7" spans="1:12" ht="73.5" customHeight="1" x14ac:dyDescent="0.2">
      <c r="C7" s="10">
        <v>5</v>
      </c>
      <c r="D7" s="14" t="s">
        <v>114</v>
      </c>
      <c r="F7" s="10" t="s">
        <v>31</v>
      </c>
      <c r="I7" s="14" t="s">
        <v>115</v>
      </c>
      <c r="J7" s="10" t="s">
        <v>31</v>
      </c>
      <c r="L7" s="14" t="s">
        <v>204</v>
      </c>
    </row>
    <row r="8" spans="1:12" ht="73.5" customHeight="1" x14ac:dyDescent="0.2">
      <c r="C8" s="10">
        <v>6</v>
      </c>
      <c r="D8" s="14" t="s">
        <v>19</v>
      </c>
      <c r="F8" s="10" t="s">
        <v>31</v>
      </c>
      <c r="I8" s="14" t="s">
        <v>20</v>
      </c>
      <c r="J8" s="10" t="s">
        <v>31</v>
      </c>
      <c r="L8" s="14" t="s">
        <v>204</v>
      </c>
    </row>
    <row r="9" spans="1:12" ht="73.5" customHeight="1" x14ac:dyDescent="0.2">
      <c r="C9" s="10">
        <v>7</v>
      </c>
      <c r="D9" s="14" t="s">
        <v>162</v>
      </c>
      <c r="F9" s="10" t="s">
        <v>33</v>
      </c>
      <c r="I9" s="14" t="s">
        <v>122</v>
      </c>
      <c r="J9" s="10" t="s">
        <v>33</v>
      </c>
      <c r="L9" s="14" t="s">
        <v>205</v>
      </c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4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35</v>
      </c>
      <c r="I3" s="14" t="s">
        <v>20</v>
      </c>
      <c r="J3" s="10" t="s">
        <v>33</v>
      </c>
      <c r="L3" s="14" t="s">
        <v>171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0.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4" t="s">
        <v>138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160</v>
      </c>
      <c r="F3" s="10" t="s">
        <v>33</v>
      </c>
      <c r="H3" s="14" t="s">
        <v>164</v>
      </c>
      <c r="I3" s="14" t="s">
        <v>44</v>
      </c>
      <c r="J3" s="10" t="s">
        <v>33</v>
      </c>
      <c r="L3" s="14" t="s">
        <v>206</v>
      </c>
    </row>
    <row r="4" spans="1:12" ht="73.5" customHeight="1" x14ac:dyDescent="0.2">
      <c r="C4" s="10">
        <v>2</v>
      </c>
      <c r="D4" s="14" t="s">
        <v>106</v>
      </c>
      <c r="F4" s="10" t="s">
        <v>33</v>
      </c>
      <c r="H4" s="14" t="s">
        <v>34</v>
      </c>
      <c r="I4" s="14" t="s">
        <v>44</v>
      </c>
      <c r="J4" s="10" t="s">
        <v>33</v>
      </c>
      <c r="L4" s="14" t="s">
        <v>207</v>
      </c>
    </row>
    <row r="5" spans="1:12" ht="73.5" customHeight="1" x14ac:dyDescent="0.2">
      <c r="C5" s="10">
        <v>3</v>
      </c>
      <c r="D5" s="14" t="s">
        <v>160</v>
      </c>
      <c r="F5" s="10" t="s">
        <v>33</v>
      </c>
      <c r="H5" s="14" t="s">
        <v>164</v>
      </c>
      <c r="I5" s="14" t="s">
        <v>44</v>
      </c>
      <c r="J5" s="10" t="s">
        <v>33</v>
      </c>
      <c r="L5" s="14" t="s">
        <v>206</v>
      </c>
    </row>
    <row r="6" spans="1:12" ht="73.5" customHeight="1" x14ac:dyDescent="0.2">
      <c r="C6" s="10">
        <v>4</v>
      </c>
      <c r="D6" s="14" t="s">
        <v>160</v>
      </c>
      <c r="F6" s="10" t="s">
        <v>33</v>
      </c>
      <c r="H6" s="14" t="s">
        <v>164</v>
      </c>
      <c r="I6" s="14" t="s">
        <v>44</v>
      </c>
      <c r="J6" s="10" t="s">
        <v>33</v>
      </c>
      <c r="L6" s="14" t="s">
        <v>208</v>
      </c>
    </row>
    <row r="7" spans="1:12" ht="73.5" customHeight="1" x14ac:dyDescent="0.2">
      <c r="C7" s="10">
        <v>5</v>
      </c>
      <c r="D7" s="14" t="s">
        <v>160</v>
      </c>
      <c r="F7" s="10" t="s">
        <v>33</v>
      </c>
      <c r="H7" s="14" t="s">
        <v>165</v>
      </c>
      <c r="I7" s="14" t="s">
        <v>44</v>
      </c>
      <c r="J7" s="10" t="s">
        <v>33</v>
      </c>
      <c r="L7" s="14" t="s">
        <v>209</v>
      </c>
    </row>
    <row r="8" spans="1:12" ht="73.5" customHeight="1" x14ac:dyDescent="0.2">
      <c r="C8" s="10">
        <v>6</v>
      </c>
      <c r="D8" s="14" t="s">
        <v>113</v>
      </c>
      <c r="F8" s="10" t="s">
        <v>33</v>
      </c>
      <c r="H8" s="14" t="s">
        <v>166</v>
      </c>
      <c r="I8" s="14" t="s">
        <v>43</v>
      </c>
      <c r="J8" s="10" t="s">
        <v>33</v>
      </c>
      <c r="L8" s="14" t="s">
        <v>210</v>
      </c>
    </row>
    <row r="9" spans="1:12" ht="73.5" customHeight="1" x14ac:dyDescent="0.2">
      <c r="C9" s="10">
        <v>7</v>
      </c>
      <c r="D9" s="14" t="s">
        <v>160</v>
      </c>
      <c r="F9" s="10" t="s">
        <v>33</v>
      </c>
      <c r="H9" s="14" t="s">
        <v>164</v>
      </c>
      <c r="I9" s="14" t="s">
        <v>44</v>
      </c>
      <c r="J9" s="10" t="s">
        <v>33</v>
      </c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5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5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4" t="s">
        <v>147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119</v>
      </c>
      <c r="E3" s="14" t="s">
        <v>163</v>
      </c>
      <c r="F3" s="10" t="s">
        <v>33</v>
      </c>
      <c r="H3" s="14" t="s">
        <v>146</v>
      </c>
      <c r="I3" s="14" t="s">
        <v>20</v>
      </c>
      <c r="J3" s="10" t="s">
        <v>33</v>
      </c>
      <c r="L3" s="14"/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5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226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5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103</v>
      </c>
      <c r="J3" s="10" t="s">
        <v>33</v>
      </c>
      <c r="L3" s="14" t="s">
        <v>211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6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116</v>
      </c>
      <c r="F3" s="10" t="s">
        <v>33</v>
      </c>
      <c r="I3" s="14" t="s">
        <v>20</v>
      </c>
      <c r="J3" s="10" t="s">
        <v>33</v>
      </c>
      <c r="L3" t="s">
        <v>212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8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s="14" t="s">
        <v>213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7" tint="0.39997558519241921"/>
    <pageSetUpPr fitToPage="1"/>
  </sheetPr>
  <dimension ref="A1:L101"/>
  <sheetViews>
    <sheetView zoomScaleNormal="100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0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s="14" t="s">
        <v>214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4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s="14" t="s">
        <v>215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t="s">
        <v>216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9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113</v>
      </c>
      <c r="J3" s="10" t="s">
        <v>33</v>
      </c>
      <c r="L3" s="14" t="s">
        <v>212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t="s">
        <v>216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t="s">
        <v>216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20</v>
      </c>
      <c r="J3" s="10" t="s">
        <v>33</v>
      </c>
      <c r="L3" t="s">
        <v>216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0000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226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I4" sqref="I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139</v>
      </c>
      <c r="F3" s="10" t="s">
        <v>33</v>
      </c>
      <c r="H3" s="14" t="s">
        <v>112</v>
      </c>
      <c r="I3" s="14" t="s">
        <v>43</v>
      </c>
      <c r="J3" s="10" t="s">
        <v>33</v>
      </c>
    </row>
    <row r="4" spans="1:11" ht="73.5" customHeight="1" x14ac:dyDescent="0.2">
      <c r="C4" s="10">
        <v>2</v>
      </c>
      <c r="D4" s="14" t="s">
        <v>133</v>
      </c>
      <c r="F4" s="10" t="s">
        <v>33</v>
      </c>
      <c r="G4" s="10">
        <v>100</v>
      </c>
      <c r="H4" s="14" t="s">
        <v>167</v>
      </c>
      <c r="I4" s="14" t="s">
        <v>44</v>
      </c>
      <c r="J4" s="10" t="s">
        <v>33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0000"/>
    <pageSetUpPr fitToPage="1"/>
  </sheetPr>
  <dimension ref="A1:K101"/>
  <sheetViews>
    <sheetView zoomScale="98" zoomScaleNormal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226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3.8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44</v>
      </c>
      <c r="J3" s="10" t="s">
        <v>33</v>
      </c>
      <c r="L3" s="14" t="s">
        <v>217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J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148</v>
      </c>
      <c r="I3" s="14" t="s">
        <v>20</v>
      </c>
    </row>
    <row r="4" spans="1:12" ht="73.5" customHeight="1" x14ac:dyDescent="0.2">
      <c r="C4" s="10">
        <v>2</v>
      </c>
      <c r="D4" s="14" t="s">
        <v>139</v>
      </c>
      <c r="F4" s="10" t="s">
        <v>33</v>
      </c>
      <c r="H4" s="14" t="s">
        <v>112</v>
      </c>
      <c r="I4" s="14" t="s">
        <v>113</v>
      </c>
      <c r="J4" s="10" t="s">
        <v>33</v>
      </c>
      <c r="L4" s="14" t="s">
        <v>218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8.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F3" s="10" t="s">
        <v>33</v>
      </c>
      <c r="H3" s="14" t="s">
        <v>112</v>
      </c>
      <c r="I3" s="14" t="s">
        <v>44</v>
      </c>
      <c r="J3" s="10" t="s">
        <v>33</v>
      </c>
      <c r="L3" s="14" t="s">
        <v>219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L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4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220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44</v>
      </c>
      <c r="J3" s="10" t="s">
        <v>33</v>
      </c>
      <c r="L3" s="14"/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L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2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163</v>
      </c>
      <c r="F3" s="10" t="s">
        <v>33</v>
      </c>
      <c r="H3" s="14" t="s">
        <v>111</v>
      </c>
      <c r="I3" s="14" t="s">
        <v>44</v>
      </c>
      <c r="J3" s="10" t="s">
        <v>33</v>
      </c>
      <c r="L3" t="s">
        <v>216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12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3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106</v>
      </c>
      <c r="F3" s="10" t="s">
        <v>33</v>
      </c>
      <c r="H3" s="14" t="s">
        <v>111</v>
      </c>
      <c r="I3" s="14" t="s">
        <v>44</v>
      </c>
      <c r="J3" s="10" t="s">
        <v>33</v>
      </c>
      <c r="K3" s="14" t="s">
        <v>117</v>
      </c>
      <c r="L3" s="14" t="s">
        <v>221</v>
      </c>
    </row>
    <row r="4" spans="1:12" ht="73.5" customHeight="1" x14ac:dyDescent="0.2">
      <c r="C4" s="10">
        <v>2</v>
      </c>
      <c r="D4" s="14" t="s">
        <v>19</v>
      </c>
      <c r="E4" s="14" t="s">
        <v>116</v>
      </c>
      <c r="F4" s="10" t="s">
        <v>33</v>
      </c>
      <c r="I4" s="14" t="s">
        <v>43</v>
      </c>
      <c r="J4" s="10" t="s">
        <v>33</v>
      </c>
      <c r="L4" t="s">
        <v>216</v>
      </c>
    </row>
    <row r="5" spans="1:12" ht="73.5" customHeight="1" x14ac:dyDescent="0.2">
      <c r="C5" s="10">
        <v>3</v>
      </c>
      <c r="D5" s="14" t="s">
        <v>19</v>
      </c>
      <c r="E5" s="14" t="s">
        <v>163</v>
      </c>
      <c r="F5" s="10" t="s">
        <v>33</v>
      </c>
      <c r="H5" s="14" t="s">
        <v>111</v>
      </c>
      <c r="I5" s="14" t="s">
        <v>44</v>
      </c>
      <c r="J5" s="10" t="s">
        <v>33</v>
      </c>
      <c r="L5" t="s">
        <v>216</v>
      </c>
    </row>
    <row r="6" spans="1:12" ht="73.5" customHeight="1" x14ac:dyDescent="0.2">
      <c r="C6" s="10">
        <v>4</v>
      </c>
      <c r="D6" s="14" t="s">
        <v>19</v>
      </c>
      <c r="E6" s="14" t="s">
        <v>163</v>
      </c>
      <c r="F6" s="10" t="s">
        <v>33</v>
      </c>
      <c r="H6" s="14" t="s">
        <v>111</v>
      </c>
      <c r="I6" s="14" t="s">
        <v>44</v>
      </c>
      <c r="J6" s="10" t="s">
        <v>33</v>
      </c>
      <c r="L6" t="s">
        <v>216</v>
      </c>
    </row>
    <row r="7" spans="1:12" ht="73.5" customHeight="1" x14ac:dyDescent="0.2">
      <c r="C7" s="10">
        <v>5</v>
      </c>
      <c r="D7" s="14" t="s">
        <v>19</v>
      </c>
      <c r="E7" s="14" t="s">
        <v>163</v>
      </c>
      <c r="F7" s="10" t="s">
        <v>33</v>
      </c>
      <c r="H7" s="14" t="s">
        <v>111</v>
      </c>
      <c r="I7" s="14" t="s">
        <v>44</v>
      </c>
      <c r="J7" s="10" t="s">
        <v>33</v>
      </c>
      <c r="L7" t="s">
        <v>216</v>
      </c>
    </row>
    <row r="8" spans="1:12" ht="73.5" customHeight="1" x14ac:dyDescent="0.2">
      <c r="C8" s="10">
        <v>6</v>
      </c>
      <c r="D8" s="14" t="s">
        <v>19</v>
      </c>
      <c r="E8" s="14" t="s">
        <v>163</v>
      </c>
      <c r="F8" s="10" t="s">
        <v>33</v>
      </c>
      <c r="H8" s="14" t="s">
        <v>111</v>
      </c>
      <c r="I8" s="14" t="s">
        <v>44</v>
      </c>
      <c r="J8" s="10" t="s">
        <v>33</v>
      </c>
      <c r="L8" t="s">
        <v>216</v>
      </c>
    </row>
    <row r="9" spans="1:12" ht="73.5" customHeight="1" x14ac:dyDescent="0.2">
      <c r="C9" s="10">
        <v>7</v>
      </c>
      <c r="D9" s="14" t="s">
        <v>19</v>
      </c>
      <c r="E9" s="14" t="s">
        <v>116</v>
      </c>
      <c r="F9" s="10" t="s">
        <v>33</v>
      </c>
      <c r="I9" s="14" t="s">
        <v>43</v>
      </c>
      <c r="J9" s="10" t="s">
        <v>33</v>
      </c>
      <c r="L9" t="s">
        <v>216</v>
      </c>
    </row>
    <row r="10" spans="1:12" ht="73.5" customHeight="1" x14ac:dyDescent="0.2">
      <c r="C10" s="10">
        <v>8</v>
      </c>
      <c r="D10" s="14" t="s">
        <v>19</v>
      </c>
      <c r="E10" s="14" t="s">
        <v>163</v>
      </c>
      <c r="F10" s="10" t="s">
        <v>33</v>
      </c>
      <c r="H10" s="14" t="s">
        <v>111</v>
      </c>
      <c r="I10" s="14" t="s">
        <v>44</v>
      </c>
      <c r="J10" s="10" t="s">
        <v>33</v>
      </c>
      <c r="L10" t="s">
        <v>216</v>
      </c>
    </row>
    <row r="11" spans="1:12" ht="73.5" customHeight="1" x14ac:dyDescent="0.2">
      <c r="C11" s="10">
        <v>9</v>
      </c>
      <c r="D11" s="14" t="s">
        <v>19</v>
      </c>
      <c r="E11" s="14" t="s">
        <v>163</v>
      </c>
      <c r="F11" s="10" t="s">
        <v>33</v>
      </c>
      <c r="H11" s="14" t="s">
        <v>111</v>
      </c>
      <c r="I11" s="14" t="s">
        <v>44</v>
      </c>
      <c r="J11" s="10" t="s">
        <v>33</v>
      </c>
      <c r="L11" t="s">
        <v>216</v>
      </c>
    </row>
    <row r="12" spans="1:12" ht="73.5" customHeight="1" x14ac:dyDescent="0.2">
      <c r="C12" s="10">
        <v>10</v>
      </c>
      <c r="D12" s="14" t="s">
        <v>19</v>
      </c>
      <c r="E12" s="14" t="s">
        <v>163</v>
      </c>
      <c r="F12" s="10" t="s">
        <v>33</v>
      </c>
      <c r="H12" s="14" t="s">
        <v>111</v>
      </c>
      <c r="I12" s="14" t="s">
        <v>44</v>
      </c>
      <c r="J12" s="10" t="s">
        <v>33</v>
      </c>
      <c r="L12" t="s">
        <v>216</v>
      </c>
    </row>
    <row r="13" spans="1:12" ht="73.5" customHeight="1" x14ac:dyDescent="0.2">
      <c r="C13" s="10">
        <v>11</v>
      </c>
      <c r="D13" s="14" t="s">
        <v>106</v>
      </c>
      <c r="F13" s="10" t="s">
        <v>33</v>
      </c>
      <c r="H13" s="14" t="s">
        <v>111</v>
      </c>
      <c r="I13" s="14" t="s">
        <v>43</v>
      </c>
      <c r="J13" s="10" t="s">
        <v>33</v>
      </c>
      <c r="L13" t="s">
        <v>221</v>
      </c>
    </row>
    <row r="14" spans="1:12" ht="73.5" customHeight="1" x14ac:dyDescent="0.2">
      <c r="C14" s="10">
        <v>12</v>
      </c>
      <c r="D14" s="14" t="s">
        <v>139</v>
      </c>
      <c r="F14" s="10" t="s">
        <v>33</v>
      </c>
      <c r="I14" s="14" t="s">
        <v>43</v>
      </c>
      <c r="J14" s="10" t="s">
        <v>33</v>
      </c>
      <c r="L14" t="s">
        <v>199</v>
      </c>
    </row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1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F3" s="10" t="s">
        <v>33</v>
      </c>
      <c r="I3" s="14" t="s">
        <v>44</v>
      </c>
      <c r="J3" s="10" t="s">
        <v>33</v>
      </c>
      <c r="L3" t="s">
        <v>212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6.1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113</v>
      </c>
      <c r="J3" s="10" t="s">
        <v>33</v>
      </c>
      <c r="L3" s="14" t="s">
        <v>222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35</v>
      </c>
      <c r="I3" s="14" t="s">
        <v>113</v>
      </c>
      <c r="J3" s="10" t="s">
        <v>33</v>
      </c>
      <c r="L3" t="s">
        <v>222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113</v>
      </c>
      <c r="J3" s="10" t="s">
        <v>33</v>
      </c>
      <c r="L3" t="s">
        <v>222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139</v>
      </c>
      <c r="E3" s="14" t="s">
        <v>116</v>
      </c>
      <c r="F3" s="10" t="s">
        <v>33</v>
      </c>
      <c r="H3" s="14" t="s">
        <v>112</v>
      </c>
      <c r="I3" s="14" t="s">
        <v>44</v>
      </c>
      <c r="J3" s="10" t="s">
        <v>33</v>
      </c>
      <c r="L3" t="s">
        <v>222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66406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19</v>
      </c>
      <c r="E3" s="14" t="s">
        <v>116</v>
      </c>
      <c r="F3" s="10" t="s">
        <v>33</v>
      </c>
      <c r="H3" s="14" t="s">
        <v>35</v>
      </c>
      <c r="I3" s="14" t="s">
        <v>20</v>
      </c>
      <c r="J3" s="10" t="s">
        <v>33</v>
      </c>
      <c r="L3" s="14" t="s">
        <v>213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7" tint="0.39997558519241921"/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 t="s">
        <v>140</v>
      </c>
      <c r="F1" s="4"/>
      <c r="G1" s="4"/>
      <c r="H1" s="15"/>
      <c r="I1" s="15"/>
      <c r="J1" s="4"/>
      <c r="K1" s="14" t="s">
        <v>108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7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activeCell="L1" sqref="L1:L1048576"/>
      <selection pane="topRight" activeCell="L1" sqref="L1:L1048576"/>
      <selection pane="bottomLeft" activeCell="L1" sqref="L1:L1048576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3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118</v>
      </c>
      <c r="F1" s="4"/>
      <c r="G1" s="4"/>
      <c r="H1" s="15"/>
      <c r="I1" s="15"/>
      <c r="J1" s="4"/>
      <c r="K1" s="14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175</v>
      </c>
    </row>
    <row r="3" spans="1:12" ht="73.5" customHeight="1" x14ac:dyDescent="0.2">
      <c r="C3" s="10">
        <v>1</v>
      </c>
      <c r="D3" s="14" t="s">
        <v>119</v>
      </c>
      <c r="F3" s="10" t="s">
        <v>33</v>
      </c>
      <c r="H3" s="14" t="s">
        <v>35</v>
      </c>
      <c r="I3" s="14" t="s">
        <v>20</v>
      </c>
      <c r="J3" s="10" t="s">
        <v>33</v>
      </c>
      <c r="K3" s="14" t="s">
        <v>141</v>
      </c>
      <c r="L3" t="s">
        <v>213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0000"/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1" sqref="K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4" t="s">
        <v>154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theme="6"/>
    <pageSetUpPr fitToPage="1"/>
  </sheetPr>
  <dimension ref="A1:L101"/>
  <sheetViews>
    <sheetView zoomScale="98" zoomScaleNormal="98" workbookViewId="0">
      <pane xSplit="3" ySplit="2" topLeftCell="D6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4.8320312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F3" s="10" t="s">
        <v>31</v>
      </c>
      <c r="I3" s="14" t="s">
        <v>43</v>
      </c>
      <c r="J3" s="10" t="s">
        <v>31</v>
      </c>
      <c r="K3" s="14" t="s">
        <v>158</v>
      </c>
      <c r="L3" s="14" t="s">
        <v>223</v>
      </c>
    </row>
    <row r="4" spans="1:12" ht="73.5" customHeight="1" x14ac:dyDescent="0.2">
      <c r="C4" s="10">
        <v>2</v>
      </c>
      <c r="F4" s="10" t="s">
        <v>31</v>
      </c>
      <c r="I4" s="14" t="s">
        <v>43</v>
      </c>
      <c r="J4" s="10" t="s">
        <v>31</v>
      </c>
      <c r="K4" s="14" t="s">
        <v>158</v>
      </c>
      <c r="L4" s="14" t="s">
        <v>223</v>
      </c>
    </row>
    <row r="5" spans="1:12" ht="73.5" customHeight="1" x14ac:dyDescent="0.2">
      <c r="C5" s="10">
        <v>3</v>
      </c>
      <c r="F5" s="10" t="s">
        <v>31</v>
      </c>
      <c r="I5" s="14" t="s">
        <v>43</v>
      </c>
      <c r="J5" s="10" t="s">
        <v>31</v>
      </c>
      <c r="K5" s="14" t="s">
        <v>158</v>
      </c>
      <c r="L5" s="14" t="s">
        <v>223</v>
      </c>
    </row>
    <row r="6" spans="1:12" ht="73.5" customHeight="1" x14ac:dyDescent="0.2">
      <c r="C6" s="10">
        <v>4</v>
      </c>
      <c r="F6" s="10" t="s">
        <v>31</v>
      </c>
      <c r="I6" s="14" t="s">
        <v>43</v>
      </c>
      <c r="J6" s="10" t="s">
        <v>31</v>
      </c>
      <c r="K6" s="14" t="s">
        <v>158</v>
      </c>
      <c r="L6" s="14" t="s">
        <v>223</v>
      </c>
    </row>
    <row r="7" spans="1:12" ht="73.5" customHeight="1" x14ac:dyDescent="0.2">
      <c r="C7" s="10">
        <v>5</v>
      </c>
      <c r="F7" s="10" t="s">
        <v>31</v>
      </c>
      <c r="I7" s="14" t="s">
        <v>43</v>
      </c>
      <c r="J7" s="10" t="s">
        <v>31</v>
      </c>
      <c r="K7" s="14" t="s">
        <v>158</v>
      </c>
      <c r="L7" s="14" t="s">
        <v>223</v>
      </c>
    </row>
    <row r="8" spans="1:12" ht="73.5" customHeight="1" x14ac:dyDescent="0.2">
      <c r="C8" s="10">
        <v>6</v>
      </c>
      <c r="F8" s="10" t="s">
        <v>31</v>
      </c>
      <c r="I8" s="14" t="s">
        <v>43</v>
      </c>
      <c r="J8" s="10" t="s">
        <v>31</v>
      </c>
      <c r="K8" s="14" t="s">
        <v>158</v>
      </c>
      <c r="L8" s="14" t="s">
        <v>223</v>
      </c>
    </row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9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theme="9" tint="0.39997558519241921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2" sqref="L2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2" width="33" style="14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/>
      <c r="F1" s="4"/>
      <c r="G1" s="4"/>
      <c r="H1" s="15"/>
      <c r="I1" s="15"/>
      <c r="J1" s="4"/>
      <c r="K1" s="15"/>
      <c r="L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3" t="s">
        <v>170</v>
      </c>
    </row>
    <row r="3" spans="1:12" ht="73.5" customHeight="1" x14ac:dyDescent="0.2">
      <c r="C3" s="10">
        <v>1</v>
      </c>
      <c r="L3" s="14" t="s">
        <v>224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theme="6"/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" sqref="L1:L104857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5.5" customWidth="1"/>
  </cols>
  <sheetData>
    <row r="1" spans="1:12" s="3" customFormat="1" ht="123.75" customHeight="1" x14ac:dyDescent="0.2">
      <c r="A1" s="24"/>
      <c r="B1" s="24"/>
      <c r="C1" s="12"/>
      <c r="D1" s="11" t="s">
        <v>16</v>
      </c>
      <c r="E1" s="14" t="s">
        <v>17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170</v>
      </c>
    </row>
    <row r="3" spans="1:12" ht="73.5" customHeight="1" x14ac:dyDescent="0.2">
      <c r="C3" s="10">
        <v>1</v>
      </c>
      <c r="D3" s="14" t="s">
        <v>139</v>
      </c>
      <c r="F3" s="10" t="s">
        <v>31</v>
      </c>
      <c r="G3" s="10" t="s">
        <v>168</v>
      </c>
      <c r="H3" s="14" t="s">
        <v>34</v>
      </c>
      <c r="I3" s="14" t="s">
        <v>20</v>
      </c>
      <c r="J3" s="10" t="s">
        <v>31</v>
      </c>
      <c r="L3" t="s">
        <v>212</v>
      </c>
    </row>
    <row r="4" spans="1:12" ht="73.5" customHeight="1" x14ac:dyDescent="0.2">
      <c r="C4" s="10">
        <v>2</v>
      </c>
      <c r="F4" s="10" t="s">
        <v>31</v>
      </c>
      <c r="I4" s="14" t="s">
        <v>20</v>
      </c>
      <c r="J4" s="10" t="s">
        <v>31</v>
      </c>
      <c r="K4" s="14" t="s">
        <v>158</v>
      </c>
      <c r="L4" s="14" t="s">
        <v>225</v>
      </c>
    </row>
    <row r="5" spans="1:12" ht="73.5" customHeight="1" x14ac:dyDescent="0.2">
      <c r="C5" s="10">
        <v>3</v>
      </c>
      <c r="F5" s="10" t="s">
        <v>31</v>
      </c>
      <c r="I5" s="14" t="s">
        <v>20</v>
      </c>
      <c r="J5" s="10" t="s">
        <v>31</v>
      </c>
      <c r="K5" s="14" t="s">
        <v>158</v>
      </c>
      <c r="L5" s="14" t="s">
        <v>225</v>
      </c>
    </row>
    <row r="6" spans="1:12" ht="73.5" customHeight="1" x14ac:dyDescent="0.2">
      <c r="C6" s="10">
        <v>4</v>
      </c>
      <c r="D6" s="14" t="s">
        <v>139</v>
      </c>
      <c r="F6" s="10" t="s">
        <v>31</v>
      </c>
      <c r="G6" s="10" t="s">
        <v>168</v>
      </c>
      <c r="H6" s="14" t="s">
        <v>34</v>
      </c>
      <c r="I6" s="14" t="s">
        <v>20</v>
      </c>
      <c r="J6" s="10" t="s">
        <v>31</v>
      </c>
      <c r="L6" t="s">
        <v>212</v>
      </c>
    </row>
    <row r="7" spans="1:12" ht="73.5" customHeight="1" x14ac:dyDescent="0.2">
      <c r="C7" s="10">
        <v>5</v>
      </c>
      <c r="D7" s="14" t="s">
        <v>139</v>
      </c>
      <c r="F7" s="10" t="s">
        <v>31</v>
      </c>
      <c r="G7" s="10" t="s">
        <v>168</v>
      </c>
      <c r="H7" s="14" t="s">
        <v>34</v>
      </c>
      <c r="I7" s="14" t="s">
        <v>20</v>
      </c>
      <c r="J7" s="10" t="s">
        <v>31</v>
      </c>
      <c r="L7" t="s">
        <v>212</v>
      </c>
    </row>
    <row r="8" spans="1:12" ht="73.5" customHeight="1" x14ac:dyDescent="0.2">
      <c r="C8" s="10">
        <v>6</v>
      </c>
      <c r="D8" s="14" t="s">
        <v>139</v>
      </c>
      <c r="F8" s="10" t="s">
        <v>31</v>
      </c>
      <c r="G8" s="10" t="s">
        <v>168</v>
      </c>
      <c r="H8" s="14" t="s">
        <v>34</v>
      </c>
      <c r="I8" s="14" t="s">
        <v>20</v>
      </c>
      <c r="J8" s="10" t="s">
        <v>31</v>
      </c>
      <c r="L8" t="s">
        <v>212</v>
      </c>
    </row>
    <row r="9" spans="1:12" ht="73.5" customHeight="1" x14ac:dyDescent="0.2">
      <c r="C9" s="10">
        <v>7</v>
      </c>
      <c r="D9" s="14" t="s">
        <v>139</v>
      </c>
      <c r="F9" s="10" t="s">
        <v>31</v>
      </c>
      <c r="G9" s="10" t="s">
        <v>168</v>
      </c>
      <c r="H9" s="14" t="s">
        <v>34</v>
      </c>
      <c r="I9" s="14" t="s">
        <v>20</v>
      </c>
      <c r="J9" s="10" t="s">
        <v>31</v>
      </c>
      <c r="L9" t="s">
        <v>212</v>
      </c>
    </row>
    <row r="10" spans="1:12" ht="73.5" customHeight="1" x14ac:dyDescent="0.2">
      <c r="C10" s="10">
        <v>8</v>
      </c>
      <c r="D10" s="14" t="s">
        <v>139</v>
      </c>
      <c r="F10" s="10" t="s">
        <v>31</v>
      </c>
      <c r="G10" s="10" t="s">
        <v>168</v>
      </c>
      <c r="H10" s="14" t="s">
        <v>34</v>
      </c>
      <c r="I10" s="14" t="s">
        <v>20</v>
      </c>
      <c r="J10" s="10" t="s">
        <v>31</v>
      </c>
      <c r="L10" t="s">
        <v>212</v>
      </c>
    </row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94ED45-9947-4FB6-BCA3-EC8D8FA6E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C95532-DFF4-4B5A-B0C2-16119A18DECF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1aaa7860-e365-48b3-9dfb-e022aacfffe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C56E40-2C72-4DBB-B181-30EF8CE975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70</vt:i4>
      </vt:variant>
      <vt:variant>
        <vt:lpstr>Named Ranges</vt:lpstr>
      </vt:variant>
      <vt:variant>
        <vt:i4>69</vt:i4>
      </vt:variant>
    </vt:vector>
  </HeadingPairs>
  <TitlesOfParts>
    <vt:vector size="139" baseType="lpstr">
      <vt:lpstr>Map</vt:lpstr>
      <vt:lpstr>Summary</vt:lpstr>
      <vt:lpstr>Template</vt:lpstr>
      <vt:lpstr>0044</vt:lpstr>
      <vt:lpstr>0224</vt:lpstr>
      <vt:lpstr>0410</vt:lpstr>
      <vt:lpstr>0972</vt:lpstr>
      <vt:lpstr>0978</vt:lpstr>
      <vt:lpstr>0978_0</vt:lpstr>
      <vt:lpstr>1038</vt:lpstr>
      <vt:lpstr>1039</vt:lpstr>
      <vt:lpstr>1144</vt:lpstr>
      <vt:lpstr>1238</vt:lpstr>
      <vt:lpstr>1239</vt:lpstr>
      <vt:lpstr>1305</vt:lpstr>
      <vt:lpstr>1409</vt:lpstr>
      <vt:lpstr>1409_SL</vt:lpstr>
      <vt:lpstr>1519</vt:lpstr>
      <vt:lpstr>1600</vt:lpstr>
      <vt:lpstr>1601</vt:lpstr>
      <vt:lpstr>1602</vt:lpstr>
      <vt:lpstr>1603</vt:lpstr>
      <vt:lpstr>1604</vt:lpstr>
      <vt:lpstr>1604_0</vt:lpstr>
      <vt:lpstr>1605</vt:lpstr>
      <vt:lpstr>1606</vt:lpstr>
      <vt:lpstr>1607</vt:lpstr>
      <vt:lpstr>1608</vt:lpstr>
      <vt:lpstr>1609</vt:lpstr>
      <vt:lpstr>1610</vt:lpstr>
      <vt:lpstr>1611</vt:lpstr>
      <vt:lpstr>1612</vt:lpstr>
      <vt:lpstr>1613</vt:lpstr>
      <vt:lpstr>1614</vt:lpstr>
      <vt:lpstr>1615</vt:lpstr>
      <vt:lpstr>1702</vt:lpstr>
      <vt:lpstr>1703</vt:lpstr>
      <vt:lpstr>1704</vt:lpstr>
      <vt:lpstr>1705</vt:lpstr>
      <vt:lpstr>1706</vt:lpstr>
      <vt:lpstr>1707</vt:lpstr>
      <vt:lpstr>1708</vt:lpstr>
      <vt:lpstr>1710</vt:lpstr>
      <vt:lpstr>1711</vt:lpstr>
      <vt:lpstr>1712</vt:lpstr>
      <vt:lpstr>1713</vt:lpstr>
      <vt:lpstr>1714</vt:lpstr>
      <vt:lpstr>1715</vt:lpstr>
      <vt:lpstr>1716</vt:lpstr>
      <vt:lpstr>1717</vt:lpstr>
      <vt:lpstr>1718</vt:lpstr>
      <vt:lpstr>1719</vt:lpstr>
      <vt:lpstr>1720</vt:lpstr>
      <vt:lpstr>1721</vt:lpstr>
      <vt:lpstr>1722</vt:lpstr>
      <vt:lpstr>1735</vt:lpstr>
      <vt:lpstr>1745</vt:lpstr>
      <vt:lpstr>1746</vt:lpstr>
      <vt:lpstr>1747</vt:lpstr>
      <vt:lpstr>1748</vt:lpstr>
      <vt:lpstr>1749</vt:lpstr>
      <vt:lpstr>1750</vt:lpstr>
      <vt:lpstr>1751</vt:lpstr>
      <vt:lpstr>1752</vt:lpstr>
      <vt:lpstr>1753</vt:lpstr>
      <vt:lpstr>1754</vt:lpstr>
      <vt:lpstr>1768</vt:lpstr>
      <vt:lpstr>TC Bus Stop</vt:lpstr>
      <vt:lpstr>TC Outbuilding</vt:lpstr>
      <vt:lpstr>Transit Center</vt:lpstr>
      <vt:lpstr>'0044'!Print_Titles</vt:lpstr>
      <vt:lpstr>'0224'!Print_Titles</vt:lpstr>
      <vt:lpstr>'0410'!Print_Titles</vt:lpstr>
      <vt:lpstr>'0972'!Print_Titles</vt:lpstr>
      <vt:lpstr>'0978'!Print_Titles</vt:lpstr>
      <vt:lpstr>'0978_0'!Print_Titles</vt:lpstr>
      <vt:lpstr>'1038'!Print_Titles</vt:lpstr>
      <vt:lpstr>'1039'!Print_Titles</vt:lpstr>
      <vt:lpstr>'1144'!Print_Titles</vt:lpstr>
      <vt:lpstr>'1238'!Print_Titles</vt:lpstr>
      <vt:lpstr>'1239'!Print_Titles</vt:lpstr>
      <vt:lpstr>'1305'!Print_Titles</vt:lpstr>
      <vt:lpstr>'1409'!Print_Titles</vt:lpstr>
      <vt:lpstr>'1409_SL'!Print_Titles</vt:lpstr>
      <vt:lpstr>'1519'!Print_Titles</vt:lpstr>
      <vt:lpstr>'1600'!Print_Titles</vt:lpstr>
      <vt:lpstr>'1601'!Print_Titles</vt:lpstr>
      <vt:lpstr>'1602'!Print_Titles</vt:lpstr>
      <vt:lpstr>'1603'!Print_Titles</vt:lpstr>
      <vt:lpstr>'1604'!Print_Titles</vt:lpstr>
      <vt:lpstr>'1604_0'!Print_Titles</vt:lpstr>
      <vt:lpstr>'1605'!Print_Titles</vt:lpstr>
      <vt:lpstr>'1606'!Print_Titles</vt:lpstr>
      <vt:lpstr>'1607'!Print_Titles</vt:lpstr>
      <vt:lpstr>'1608'!Print_Titles</vt:lpstr>
      <vt:lpstr>'1609'!Print_Titles</vt:lpstr>
      <vt:lpstr>'1610'!Print_Titles</vt:lpstr>
      <vt:lpstr>'1611'!Print_Titles</vt:lpstr>
      <vt:lpstr>'1612'!Print_Titles</vt:lpstr>
      <vt:lpstr>'1613'!Print_Titles</vt:lpstr>
      <vt:lpstr>'1614'!Print_Titles</vt:lpstr>
      <vt:lpstr>'1615'!Print_Titles</vt:lpstr>
      <vt:lpstr>'1702'!Print_Titles</vt:lpstr>
      <vt:lpstr>'1703'!Print_Titles</vt:lpstr>
      <vt:lpstr>'1704'!Print_Titles</vt:lpstr>
      <vt:lpstr>'1705'!Print_Titles</vt:lpstr>
      <vt:lpstr>'1706'!Print_Titles</vt:lpstr>
      <vt:lpstr>'1707'!Print_Titles</vt:lpstr>
      <vt:lpstr>'1708'!Print_Titles</vt:lpstr>
      <vt:lpstr>'1710'!Print_Titles</vt:lpstr>
      <vt:lpstr>'1711'!Print_Titles</vt:lpstr>
      <vt:lpstr>'1712'!Print_Titles</vt:lpstr>
      <vt:lpstr>'1713'!Print_Titles</vt:lpstr>
      <vt:lpstr>'1714'!Print_Titles</vt:lpstr>
      <vt:lpstr>'1715'!Print_Titles</vt:lpstr>
      <vt:lpstr>'1716'!Print_Titles</vt:lpstr>
      <vt:lpstr>'1717'!Print_Titles</vt:lpstr>
      <vt:lpstr>'1718'!Print_Titles</vt:lpstr>
      <vt:lpstr>'1719'!Print_Titles</vt:lpstr>
      <vt:lpstr>'1720'!Print_Titles</vt:lpstr>
      <vt:lpstr>'1721'!Print_Titles</vt:lpstr>
      <vt:lpstr>'1722'!Print_Titles</vt:lpstr>
      <vt:lpstr>'1735'!Print_Titles</vt:lpstr>
      <vt:lpstr>'1745'!Print_Titles</vt:lpstr>
      <vt:lpstr>'1746'!Print_Titles</vt:lpstr>
      <vt:lpstr>'1747'!Print_Titles</vt:lpstr>
      <vt:lpstr>'1748'!Print_Titles</vt:lpstr>
      <vt:lpstr>'1749'!Print_Titles</vt:lpstr>
      <vt:lpstr>'1750'!Print_Titles</vt:lpstr>
      <vt:lpstr>'1751'!Print_Titles</vt:lpstr>
      <vt:lpstr>'1752'!Print_Titles</vt:lpstr>
      <vt:lpstr>'1753'!Print_Titles</vt:lpstr>
      <vt:lpstr>'1754'!Print_Titles</vt:lpstr>
      <vt:lpstr>'1768'!Print_Titles</vt:lpstr>
      <vt:lpstr>Summary!Print_Titles</vt:lpstr>
      <vt:lpstr>'TC Bus Stop'!Print_Titles</vt:lpstr>
      <vt:lpstr>'TC Outbuilding'!Print_Titles</vt:lpstr>
      <vt:lpstr>Template!Print_Titles</vt:lpstr>
      <vt:lpstr>'Transit Center'!Print_Titles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2020-09-22T19:42:32Z</cp:lastPrinted>
  <dcterms:created xsi:type="dcterms:W3CDTF">2006-09-16T00:00:00Z</dcterms:created>
  <dcterms:modified xsi:type="dcterms:W3CDTF">2020-09-22T19:42:34Z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