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autoCompressPictures="0"/>
  <xr:revisionPtr revIDLastSave="9" documentId="13_ncr:1_{F6912AAD-13A1-4FFE-AEBC-336E742C8767}" xr6:coauthVersionLast="45" xr6:coauthVersionMax="45" xr10:uidLastSave="{76E8DE12-7519-1145-BBA3-17B420FF3F36}"/>
  <bookViews>
    <workbookView xWindow="8180" yWindow="-26900" windowWidth="35740" windowHeight="24620" tabRatio="906" activeTab="17" xr2:uid="{00000000-000D-0000-FFFF-FFFF00000000}"/>
  </bookViews>
  <sheets>
    <sheet name="Map" sheetId="2" r:id="rId1"/>
    <sheet name="Summary" sheetId="4" r:id="rId2"/>
    <sheet name="Template" sheetId="7" r:id="rId3"/>
    <sheet name="1013" sheetId="8" r:id="rId4"/>
    <sheet name="1018" sheetId="9" r:id="rId5"/>
    <sheet name="1019" sheetId="10" r:id="rId6"/>
    <sheet name="1020" sheetId="11" r:id="rId7"/>
    <sheet name="1021" sheetId="12" r:id="rId8"/>
    <sheet name="1022" sheetId="13" r:id="rId9"/>
    <sheet name="1023" sheetId="14" r:id="rId10"/>
    <sheet name="1098" sheetId="15" r:id="rId11"/>
    <sheet name="1133" sheetId="16" r:id="rId12"/>
    <sheet name="1134" sheetId="17" r:id="rId13"/>
    <sheet name="1352" sheetId="18" r:id="rId14"/>
    <sheet name="1354" sheetId="19" r:id="rId15"/>
    <sheet name="1469" sheetId="20" r:id="rId16"/>
    <sheet name="1555" sheetId="21" r:id="rId17"/>
    <sheet name="1793" sheetId="22" r:id="rId18"/>
  </sheets>
  <definedNames>
    <definedName name="_Print_Titles" localSheetId="14">'1354'!$1:$2</definedName>
    <definedName name="_Print_Titles" localSheetId="15">'1469'!$1:$2</definedName>
    <definedName name="_Print_Titles" localSheetId="16">'1555'!$1:$2</definedName>
    <definedName name="_Print_Titles" localSheetId="17">'1793'!$1:$2</definedName>
    <definedName name="_xlnm.Print_Titles" localSheetId="3">'1013'!$1:$2</definedName>
    <definedName name="_xlnm.Print_Titles" localSheetId="4">'1018'!$1:$2</definedName>
    <definedName name="_xlnm.Print_Titles" localSheetId="5">'1019'!$1:$2</definedName>
    <definedName name="_xlnm.Print_Titles" localSheetId="6">'1020'!$1:$2</definedName>
    <definedName name="_xlnm.Print_Titles" localSheetId="7">'1021'!$1:$2</definedName>
    <definedName name="_xlnm.Print_Titles" localSheetId="8">'1022'!$1:$2</definedName>
    <definedName name="_xlnm.Print_Titles" localSheetId="9">'1023'!$1:$2</definedName>
    <definedName name="_xlnm.Print_Titles" localSheetId="10">'1098'!$1:$2</definedName>
    <definedName name="_xlnm.Print_Titles" localSheetId="11">'1133'!$1:$2</definedName>
    <definedName name="_xlnm.Print_Titles" localSheetId="12">'1134'!$1:$2</definedName>
    <definedName name="_xlnm.Print_Titles" localSheetId="13">'1352'!$1:$2</definedName>
    <definedName name="_xlnm.Print_Titles" localSheetId="1">Summary!$1:$1</definedName>
    <definedName name="_xlnm.Print_Titles" localSheetId="2">Template!$1:$2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4" l="1"/>
  <c r="D19" i="4"/>
  <c r="B19" i="4"/>
  <c r="B18" i="4"/>
  <c r="E18" i="4"/>
  <c r="C18" i="4"/>
  <c r="D18" i="4"/>
  <c r="C17" i="4"/>
  <c r="D17" i="4"/>
  <c r="B17" i="4"/>
  <c r="C16" i="4"/>
  <c r="D16" i="4"/>
  <c r="E16" i="4"/>
  <c r="B16" i="4"/>
  <c r="C15" i="4"/>
  <c r="D15" i="4"/>
  <c r="B15" i="4"/>
  <c r="C14" i="4"/>
  <c r="D14" i="4"/>
  <c r="B14" i="4"/>
  <c r="C13" i="4"/>
  <c r="D13" i="4"/>
  <c r="B13" i="4"/>
  <c r="E13" i="4"/>
  <c r="B12" i="4"/>
  <c r="C12" i="4"/>
  <c r="D12" i="4"/>
  <c r="E12" i="4"/>
  <c r="C11" i="4"/>
  <c r="D11" i="4"/>
  <c r="B11" i="4"/>
  <c r="E11" i="4"/>
  <c r="C10" i="4"/>
  <c r="D10" i="4"/>
  <c r="B10" i="4"/>
  <c r="E10" i="4"/>
  <c r="C9" i="4"/>
  <c r="D9" i="4"/>
  <c r="B9" i="4"/>
  <c r="C8" i="4"/>
  <c r="D8" i="4"/>
  <c r="B8" i="4"/>
  <c r="C7" i="4"/>
  <c r="D7" i="4"/>
  <c r="B7" i="4"/>
  <c r="E7" i="4"/>
  <c r="C6" i="4"/>
  <c r="D6" i="4"/>
  <c r="B6" i="4"/>
  <c r="B5" i="4"/>
  <c r="E5" i="4"/>
  <c r="C5" i="4"/>
  <c r="D5" i="4"/>
  <c r="E15" i="4"/>
  <c r="E8" i="4"/>
  <c r="C3" i="4"/>
  <c r="D3" i="4"/>
  <c r="B3" i="4"/>
  <c r="E6" i="4"/>
  <c r="E3" i="4"/>
  <c r="E14" i="4"/>
  <c r="E19" i="4"/>
  <c r="E9" i="4"/>
  <c r="E17" i="4"/>
</calcChain>
</file>

<file path=xl/sharedStrings.xml><?xml version="1.0" encoding="utf-8"?>
<sst xmlns="http://schemas.openxmlformats.org/spreadsheetml/2006/main" count="669" uniqueCount="148">
  <si>
    <t>Incandescent</t>
    <phoneticPr fontId="1" type="noConversion"/>
  </si>
  <si>
    <t>Entry</t>
    <phoneticPr fontId="1" type="noConversion"/>
  </si>
  <si>
    <t>Walk Way</t>
    <phoneticPr fontId="1" type="noConversion"/>
  </si>
  <si>
    <t>Entry, Walk Way</t>
    <phoneticPr fontId="1" type="noConversion"/>
  </si>
  <si>
    <t>N</t>
    <phoneticPr fontId="1" type="noConversion"/>
  </si>
  <si>
    <t>N</t>
    <phoneticPr fontId="1" type="noConversion"/>
  </si>
  <si>
    <t>Mercury</t>
    <phoneticPr fontId="1" type="noConversion"/>
  </si>
  <si>
    <t>Walk Way, Security</t>
    <phoneticPr fontId="1" type="noConversion"/>
  </si>
  <si>
    <t>Entry</t>
    <phoneticPr fontId="1" type="noConversion"/>
  </si>
  <si>
    <t>Entry, Walk Way</t>
    <phoneticPr fontId="1" type="noConversion"/>
  </si>
  <si>
    <t>Wall Lantern</t>
    <phoneticPr fontId="1" type="noConversion"/>
  </si>
  <si>
    <t>Emergency</t>
    <phoneticPr fontId="1" type="noConversion"/>
  </si>
  <si>
    <t>Emergency</t>
    <phoneticPr fontId="1" type="noConversion"/>
  </si>
  <si>
    <t>Entry</t>
    <phoneticPr fontId="1" type="noConversion"/>
  </si>
  <si>
    <t>Bare Bulb</t>
    <phoneticPr fontId="1" type="noConversion"/>
  </si>
  <si>
    <t>Ceiling</t>
    <phoneticPr fontId="1" type="noConversion"/>
  </si>
  <si>
    <t>F</t>
    <phoneticPr fontId="1" type="noConversion"/>
  </si>
  <si>
    <t>CF</t>
    <phoneticPr fontId="1" type="noConversion"/>
  </si>
  <si>
    <t>On at time of inspection</t>
    <phoneticPr fontId="1" type="noConversion"/>
  </si>
  <si>
    <t>Security, General</t>
    <phoneticPr fontId="1" type="noConversion"/>
  </si>
  <si>
    <t>General</t>
    <phoneticPr fontId="1" type="noConversion"/>
  </si>
  <si>
    <t>Flood</t>
    <phoneticPr fontId="1" type="noConversion"/>
  </si>
  <si>
    <t>Recessed</t>
    <phoneticPr fontId="1" type="noConversion"/>
  </si>
  <si>
    <t>Post</t>
    <phoneticPr fontId="1" type="noConversion"/>
  </si>
  <si>
    <t>CF PAR</t>
    <phoneticPr fontId="1" type="noConversion"/>
  </si>
  <si>
    <t>CF PAR</t>
    <phoneticPr fontId="1" type="noConversion"/>
  </si>
  <si>
    <t>Entry, Task</t>
    <phoneticPr fontId="1" type="noConversion"/>
  </si>
  <si>
    <t>Security, Street</t>
    <phoneticPr fontId="1" type="noConversion"/>
  </si>
  <si>
    <t>Street</t>
    <phoneticPr fontId="1" type="noConversion"/>
  </si>
  <si>
    <t>N</t>
    <phoneticPr fontId="1" type="noConversion"/>
  </si>
  <si>
    <t>45° angle</t>
    <phoneticPr fontId="1" type="noConversion"/>
  </si>
  <si>
    <t>Next to Kiosk</t>
    <phoneticPr fontId="1" type="noConversion"/>
  </si>
  <si>
    <t>Building Type:</t>
  </si>
  <si>
    <t>Picture (Wide)</t>
  </si>
  <si>
    <t>Picture (Detail)</t>
  </si>
  <si>
    <t>Light No.</t>
  </si>
  <si>
    <t>Type of Luminaire</t>
  </si>
  <si>
    <t>Light Control Mechanism</t>
  </si>
  <si>
    <t>Shielded?</t>
  </si>
  <si>
    <t>Wattage</t>
  </si>
  <si>
    <t>Bulb Type</t>
  </si>
  <si>
    <t>Purpose / Application</t>
  </si>
  <si>
    <t>Compliant?</t>
  </si>
  <si>
    <t>Notes</t>
  </si>
  <si>
    <t>Building Number</t>
  </si>
  <si>
    <t>Number of Lighting Fixtures</t>
  </si>
  <si>
    <t>Number of Compliant Fixtures</t>
  </si>
  <si>
    <t>Number of Non-Compliant Fixtures</t>
  </si>
  <si>
    <t>Unknown Compliance</t>
  </si>
  <si>
    <t>Grand Totals</t>
  </si>
  <si>
    <t>This page updates automatically!!! 
Do not modify!</t>
  </si>
  <si>
    <t>Maintenance - pump house</t>
    <phoneticPr fontId="1" type="noConversion"/>
  </si>
  <si>
    <t>Restroom</t>
    <phoneticPr fontId="1" type="noConversion"/>
  </si>
  <si>
    <t>Park Services - Visitor Center</t>
    <phoneticPr fontId="1" type="noConversion"/>
  </si>
  <si>
    <t>Park Services - Sewage Lift Station</t>
    <phoneticPr fontId="1" type="noConversion"/>
  </si>
  <si>
    <t>Maintenance - well house</t>
    <phoneticPr fontId="1" type="noConversion"/>
  </si>
  <si>
    <t>Vault Toilet</t>
    <phoneticPr fontId="1" type="noConversion"/>
  </si>
  <si>
    <t>Park Services - Kiosk</t>
    <phoneticPr fontId="1" type="noConversion"/>
  </si>
  <si>
    <t>1013</t>
    <phoneticPr fontId="1" type="noConversion"/>
  </si>
  <si>
    <t>1018</t>
    <phoneticPr fontId="1" type="noConversion"/>
  </si>
  <si>
    <t>1019</t>
    <phoneticPr fontId="1" type="noConversion"/>
  </si>
  <si>
    <t>1020</t>
    <phoneticPr fontId="1" type="noConversion"/>
  </si>
  <si>
    <t>1021</t>
    <phoneticPr fontId="1" type="noConversion"/>
  </si>
  <si>
    <t>1022</t>
    <phoneticPr fontId="1" type="noConversion"/>
  </si>
  <si>
    <t>1023</t>
    <phoneticPr fontId="1" type="noConversion"/>
  </si>
  <si>
    <t>1098</t>
    <phoneticPr fontId="1" type="noConversion"/>
  </si>
  <si>
    <t>1133</t>
    <phoneticPr fontId="1" type="noConversion"/>
  </si>
  <si>
    <t>1134</t>
    <phoneticPr fontId="1" type="noConversion"/>
  </si>
  <si>
    <t>1352</t>
    <phoneticPr fontId="1" type="noConversion"/>
  </si>
  <si>
    <t>1354</t>
    <phoneticPr fontId="1" type="noConversion"/>
  </si>
  <si>
    <t>1469</t>
    <phoneticPr fontId="1" type="noConversion"/>
  </si>
  <si>
    <t>1793</t>
    <phoneticPr fontId="1" type="noConversion"/>
  </si>
  <si>
    <t>1555</t>
    <phoneticPr fontId="1" type="noConversion"/>
  </si>
  <si>
    <t>45W</t>
    <phoneticPr fontId="1" type="noConversion"/>
  </si>
  <si>
    <t>15W</t>
    <phoneticPr fontId="1" type="noConversion"/>
  </si>
  <si>
    <t>Wall Lantern</t>
  </si>
  <si>
    <t>Wall Lantern</t>
    <phoneticPr fontId="1" type="noConversion"/>
  </si>
  <si>
    <t>Wall Pack</t>
    <phoneticPr fontId="1" type="noConversion"/>
  </si>
  <si>
    <t>N</t>
    <phoneticPr fontId="1" type="noConversion"/>
  </si>
  <si>
    <t>N</t>
    <phoneticPr fontId="1" type="noConversion"/>
  </si>
  <si>
    <t>CF</t>
    <phoneticPr fontId="1" type="noConversion"/>
  </si>
  <si>
    <t>CF</t>
    <phoneticPr fontId="1" type="noConversion"/>
  </si>
  <si>
    <t>Entry</t>
  </si>
  <si>
    <t>Entry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</si>
  <si>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</si>
  <si>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</si>
  <si>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</si>
  <si>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Entry</t>
    <phoneticPr fontId="1" type="noConversion"/>
  </si>
  <si>
    <t>N</t>
    <phoneticPr fontId="1" type="noConversion"/>
  </si>
  <si>
    <t>CF</t>
    <phoneticPr fontId="1" type="noConversion"/>
  </si>
  <si>
    <t>CF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</si>
  <si>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</si>
  <si>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</si>
  <si>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</si>
  <si>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</si>
  <si>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CF</t>
    <phoneticPr fontId="1" type="noConversion"/>
  </si>
  <si>
    <t>15W</t>
    <phoneticPr fontId="1" type="noConversion"/>
  </si>
  <si>
    <t>15W</t>
    <phoneticPr fontId="1" type="noConversion"/>
  </si>
  <si>
    <t>CF</t>
    <phoneticPr fontId="1" type="noConversion"/>
  </si>
  <si>
    <t>Y</t>
    <phoneticPr fontId="1" type="noConversion"/>
  </si>
  <si>
    <t>Mercury</t>
    <phoneticPr fontId="1" type="noConversion"/>
  </si>
  <si>
    <t>Entry</t>
    <phoneticPr fontId="1" type="noConversion"/>
  </si>
  <si>
    <t>Y</t>
    <phoneticPr fontId="1" type="noConversion"/>
  </si>
  <si>
    <t>Double Flood</t>
    <phoneticPr fontId="1" type="noConversion"/>
  </si>
  <si>
    <t>Wall Lantern</t>
    <phoneticPr fontId="1" type="noConversion"/>
  </si>
  <si>
    <t>Wall Lantern, No Lamp</t>
    <phoneticPr fontId="1" type="noConversion"/>
  </si>
  <si>
    <t>General, Security, Walk Way</t>
    <phoneticPr fontId="1" type="noConversion"/>
  </si>
  <si>
    <t>Walk Way</t>
  </si>
  <si>
    <t>Walk Way</t>
    <phoneticPr fontId="1" type="noConversion"/>
  </si>
  <si>
    <t>PAR</t>
    <phoneticPr fontId="1" type="noConversion"/>
  </si>
  <si>
    <t>Wall Lantern</t>
    <phoneticPr fontId="1" type="noConversion"/>
  </si>
  <si>
    <t>Bare Bulb</t>
    <phoneticPr fontId="1" type="noConversion"/>
  </si>
  <si>
    <t>Rec</t>
  </si>
  <si>
    <t>CLB-LED amber LED ceiling mounted fixture (RAB Designs Canada)</t>
  </si>
  <si>
    <t>Y</t>
  </si>
  <si>
    <t>Angle down and PAR 30 AMBER LED Bulb or remove</t>
  </si>
  <si>
    <t>Additional Shielding and Amber LED Bulb</t>
  </si>
  <si>
    <t>Only used in emergency</t>
  </si>
  <si>
    <t>Kiosks have been replaced with new</t>
  </si>
  <si>
    <t>Historically 100W</t>
  </si>
  <si>
    <t>Unknown</t>
  </si>
  <si>
    <t>Modern; No Historic Lighting</t>
  </si>
  <si>
    <t>Historic 100W</t>
  </si>
  <si>
    <t>Historically this building only had 3-fixtures.  Removing a fixture is appropriate.</t>
  </si>
  <si>
    <t>This building was rehabbed in 2011; the building dates to 1958.  Lighting replacement may have occurred without compliance consideration.</t>
  </si>
  <si>
    <t>Recommendation</t>
  </si>
  <si>
    <r>
      <t xml:space="preserve">Archive specifications DieLux similar to Prescolite WB-24 ca 1958.  All era comfort stations in this CG have historic Crouse-hinds ca.1958-9: </t>
    </r>
    <r>
      <rPr>
        <b/>
        <sz val="11"/>
        <color theme="1"/>
        <rFont val="Calibri"/>
        <family val="2"/>
        <scheme val="minor"/>
      </rPr>
      <t xml:space="preserve">Abandon in place </t>
    </r>
  </si>
  <si>
    <r>
      <t xml:space="preserve">Historic Prescolite Model CF series fixture ca. 1967: See ETIC 117-3638 for original design specs. </t>
    </r>
    <r>
      <rPr>
        <b/>
        <sz val="11"/>
        <color theme="1"/>
        <rFont val="Calibri"/>
        <family val="2"/>
        <scheme val="minor"/>
      </rPr>
      <t>Abandon in Place</t>
    </r>
  </si>
  <si>
    <t>Shielded PAR16 Amber LED bulb</t>
  </si>
  <si>
    <t>PAR 16 Shielded bulb</t>
  </si>
  <si>
    <t>Tilt down- PAR 30 Bulbs</t>
  </si>
  <si>
    <t>Remove</t>
  </si>
  <si>
    <t>Disconnect</t>
  </si>
  <si>
    <t>Retrofitted May 2020-field verification required</t>
  </si>
  <si>
    <t>Historic</t>
  </si>
  <si>
    <t xml:space="preserve">PAR 30 bulb replacement </t>
  </si>
  <si>
    <t>fixture missing, leave empty or if possible find globe to match and install PAR 30 Amber LED bulb</t>
  </si>
  <si>
    <t>Leave empty or use PAR 16 bulb</t>
  </si>
  <si>
    <r>
      <t xml:space="preserve">Per MT SHPO 10.26.2017 Retain.  </t>
    </r>
    <r>
      <rPr>
        <b/>
        <sz val="11"/>
        <color theme="1"/>
        <rFont val="Calibri"/>
        <family val="2"/>
        <scheme val="minor"/>
      </rPr>
      <t>replace lightbulb.  As appropriate, replace globe</t>
    </r>
  </si>
  <si>
    <r>
      <t>Per MT SHPO 10.26.2017 Retain. Replace</t>
    </r>
    <r>
      <rPr>
        <b/>
        <sz val="11"/>
        <color theme="1"/>
        <rFont val="Calibri"/>
        <family val="2"/>
        <scheme val="minor"/>
      </rPr>
      <t xml:space="preserve"> lightbulb. As appropriate, replace globe</t>
    </r>
  </si>
  <si>
    <t>PAR 16 shielded amber LED</t>
  </si>
  <si>
    <t>compliant, no change</t>
  </si>
  <si>
    <r>
      <t xml:space="preserve">Appears to be historic Prescolite Series CF 1960s era.  </t>
    </r>
    <r>
      <rPr>
        <b/>
        <sz val="11"/>
        <color theme="1"/>
        <rFont val="Calibri"/>
        <family val="2"/>
        <scheme val="minor"/>
      </rPr>
      <t>Replace bulb</t>
    </r>
  </si>
  <si>
    <t>No change</t>
  </si>
  <si>
    <r>
      <t xml:space="preserve">Archive specifications DieLux similar to Prescolite WB-24 ca 1958.  All era comfort stations in this CG have historic Crouse-hinds ca.1958-9: </t>
    </r>
    <r>
      <rPr>
        <b/>
        <sz val="11"/>
        <color theme="1"/>
        <rFont val="Calibri"/>
        <family val="2"/>
        <scheme val="minor"/>
      </rPr>
      <t>Replace bulb</t>
    </r>
  </si>
  <si>
    <t>non-shielded par 16 bulb</t>
  </si>
  <si>
    <t xml:space="preserve">non-shielded par 16 bulb </t>
  </si>
  <si>
    <t>Barron WLZ Wallpack or field confirm use of PAR 16 bulb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</si>
</sst>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20"/>
      <color indexed="16"/>
      <name val="Calibri"/>
      <family val="2"/>
    </font>
    <font>
      <sz val="11"/>
      <color indexed="16"/>
      <name val="Calibri"/>
      <family val="2"/>
    </font>
    <font>
      <b/>
      <sz val="15"/>
      <color indexed="56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0" borderId="1" applyNumberFormat="0" applyFill="0" applyAlignment="0" applyProtection="0"/>
  </cellStyleXfs>
  <cellXfs count="28">
    <xf numFmtId="0" fontId="0" fillId="0" borderId="0" xfId="0"/>
    <xf numFmtId="0" fontId="0" fillId="0" borderId="0" xfId="0" quotePrefix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4" fillId="3" borderId="0" xfId="1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4" borderId="2" xfId="2" applyFill="1" applyBorder="1" applyAlignment="1">
      <alignment wrapText="1"/>
    </xf>
    <xf numFmtId="0" fontId="6" fillId="4" borderId="2" xfId="2" applyFill="1" applyBorder="1" applyAlignment="1">
      <alignment horizontal="center" wrapText="1"/>
    </xf>
    <xf numFmtId="0" fontId="0" fillId="0" borderId="0" xfId="0" quotePrefix="1"/>
    <xf numFmtId="0" fontId="3" fillId="0" borderId="0" xfId="0" applyFont="1" applyAlignment="1">
      <alignment horizontal="right" wrapText="1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3">
    <cellStyle name="Bad" xfId="1" xr:uid="{00000000-0005-0000-0000-000000000000}"/>
    <cellStyle name="Heading 1" xfId="2" xr:uid="{00000000-0005-0000-0000-000001000000}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5" Type="http://schemas.openxmlformats.org/officeDocument/2006/relationships/image" Target="../media/image14.jpeg"/><Relationship Id="rId4" Type="http://schemas.openxmlformats.org/officeDocument/2006/relationships/image" Target="../media/image1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7" Type="http://schemas.openxmlformats.org/officeDocument/2006/relationships/image" Target="../media/image23.jpe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6" Type="http://schemas.openxmlformats.org/officeDocument/2006/relationships/image" Target="../media/image22.jpeg"/><Relationship Id="rId5" Type="http://schemas.openxmlformats.org/officeDocument/2006/relationships/image" Target="../media/image21.jpeg"/><Relationship Id="rId4" Type="http://schemas.openxmlformats.org/officeDocument/2006/relationships/image" Target="../media/image2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7" Type="http://schemas.openxmlformats.org/officeDocument/2006/relationships/image" Target="../media/image30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6" Type="http://schemas.openxmlformats.org/officeDocument/2006/relationships/image" Target="../media/image29.jpeg"/><Relationship Id="rId5" Type="http://schemas.openxmlformats.org/officeDocument/2006/relationships/image" Target="../media/image28.jpeg"/><Relationship Id="rId4" Type="http://schemas.openxmlformats.org/officeDocument/2006/relationships/image" Target="../media/image27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7" Type="http://schemas.openxmlformats.org/officeDocument/2006/relationships/image" Target="../media/image37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6" Type="http://schemas.openxmlformats.org/officeDocument/2006/relationships/image" Target="../media/image36.jpeg"/><Relationship Id="rId5" Type="http://schemas.openxmlformats.org/officeDocument/2006/relationships/image" Target="../media/image35.jpeg"/><Relationship Id="rId4" Type="http://schemas.openxmlformats.org/officeDocument/2006/relationships/image" Target="../media/image3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7" Type="http://schemas.openxmlformats.org/officeDocument/2006/relationships/image" Target="../media/image44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6" Type="http://schemas.openxmlformats.org/officeDocument/2006/relationships/image" Target="../media/image43.jpeg"/><Relationship Id="rId5" Type="http://schemas.openxmlformats.org/officeDocument/2006/relationships/image" Target="../media/image42.jpeg"/><Relationship Id="rId4" Type="http://schemas.openxmlformats.org/officeDocument/2006/relationships/image" Target="../media/image41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7.jpeg"/><Relationship Id="rId18" Type="http://schemas.openxmlformats.org/officeDocument/2006/relationships/image" Target="../media/image62.jpeg"/><Relationship Id="rId26" Type="http://schemas.openxmlformats.org/officeDocument/2006/relationships/image" Target="../media/image70.jpeg"/><Relationship Id="rId3" Type="http://schemas.openxmlformats.org/officeDocument/2006/relationships/image" Target="../media/image47.jpeg"/><Relationship Id="rId21" Type="http://schemas.openxmlformats.org/officeDocument/2006/relationships/image" Target="../media/image65.jpeg"/><Relationship Id="rId34" Type="http://schemas.openxmlformats.org/officeDocument/2006/relationships/image" Target="../media/image78.jpeg"/><Relationship Id="rId7" Type="http://schemas.openxmlformats.org/officeDocument/2006/relationships/image" Target="../media/image51.jpeg"/><Relationship Id="rId12" Type="http://schemas.openxmlformats.org/officeDocument/2006/relationships/image" Target="../media/image56.jpeg"/><Relationship Id="rId17" Type="http://schemas.openxmlformats.org/officeDocument/2006/relationships/image" Target="../media/image61.jpeg"/><Relationship Id="rId25" Type="http://schemas.openxmlformats.org/officeDocument/2006/relationships/image" Target="../media/image69.jpeg"/><Relationship Id="rId33" Type="http://schemas.openxmlformats.org/officeDocument/2006/relationships/image" Target="../media/image77.jpeg"/><Relationship Id="rId2" Type="http://schemas.openxmlformats.org/officeDocument/2006/relationships/image" Target="../media/image46.jpeg"/><Relationship Id="rId16" Type="http://schemas.openxmlformats.org/officeDocument/2006/relationships/image" Target="../media/image60.jpeg"/><Relationship Id="rId20" Type="http://schemas.openxmlformats.org/officeDocument/2006/relationships/image" Target="../media/image64.jpeg"/><Relationship Id="rId29" Type="http://schemas.openxmlformats.org/officeDocument/2006/relationships/image" Target="../media/image73.jpeg"/><Relationship Id="rId1" Type="http://schemas.openxmlformats.org/officeDocument/2006/relationships/image" Target="../media/image45.jpeg"/><Relationship Id="rId6" Type="http://schemas.openxmlformats.org/officeDocument/2006/relationships/image" Target="../media/image50.jpeg"/><Relationship Id="rId11" Type="http://schemas.openxmlformats.org/officeDocument/2006/relationships/image" Target="../media/image55.jpeg"/><Relationship Id="rId24" Type="http://schemas.openxmlformats.org/officeDocument/2006/relationships/image" Target="../media/image68.jpeg"/><Relationship Id="rId32" Type="http://schemas.openxmlformats.org/officeDocument/2006/relationships/image" Target="../media/image76.jpeg"/><Relationship Id="rId5" Type="http://schemas.openxmlformats.org/officeDocument/2006/relationships/image" Target="../media/image49.jpeg"/><Relationship Id="rId15" Type="http://schemas.openxmlformats.org/officeDocument/2006/relationships/image" Target="../media/image59.jpeg"/><Relationship Id="rId23" Type="http://schemas.openxmlformats.org/officeDocument/2006/relationships/image" Target="../media/image67.jpeg"/><Relationship Id="rId28" Type="http://schemas.openxmlformats.org/officeDocument/2006/relationships/image" Target="../media/image72.jpeg"/><Relationship Id="rId10" Type="http://schemas.openxmlformats.org/officeDocument/2006/relationships/image" Target="../media/image54.jpeg"/><Relationship Id="rId19" Type="http://schemas.openxmlformats.org/officeDocument/2006/relationships/image" Target="../media/image63.jpeg"/><Relationship Id="rId31" Type="http://schemas.openxmlformats.org/officeDocument/2006/relationships/image" Target="../media/image75.jpeg"/><Relationship Id="rId4" Type="http://schemas.openxmlformats.org/officeDocument/2006/relationships/image" Target="../media/image48.jpeg"/><Relationship Id="rId9" Type="http://schemas.openxmlformats.org/officeDocument/2006/relationships/image" Target="../media/image53.jpeg"/><Relationship Id="rId14" Type="http://schemas.openxmlformats.org/officeDocument/2006/relationships/image" Target="../media/image58.jpeg"/><Relationship Id="rId22" Type="http://schemas.openxmlformats.org/officeDocument/2006/relationships/image" Target="../media/image66.jpeg"/><Relationship Id="rId27" Type="http://schemas.openxmlformats.org/officeDocument/2006/relationships/image" Target="../media/image71.jpeg"/><Relationship Id="rId30" Type="http://schemas.openxmlformats.org/officeDocument/2006/relationships/image" Target="../media/image74.jpeg"/><Relationship Id="rId35" Type="http://schemas.openxmlformats.org/officeDocument/2006/relationships/image" Target="../media/image79.jpeg"/><Relationship Id="rId8" Type="http://schemas.openxmlformats.org/officeDocument/2006/relationships/image" Target="../media/image5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jpeg"/><Relationship Id="rId7" Type="http://schemas.openxmlformats.org/officeDocument/2006/relationships/image" Target="../media/image86.jpeg"/><Relationship Id="rId2" Type="http://schemas.openxmlformats.org/officeDocument/2006/relationships/image" Target="../media/image81.jpeg"/><Relationship Id="rId1" Type="http://schemas.openxmlformats.org/officeDocument/2006/relationships/image" Target="../media/image80.jpeg"/><Relationship Id="rId6" Type="http://schemas.openxmlformats.org/officeDocument/2006/relationships/image" Target="../media/image85.jpeg"/><Relationship Id="rId5" Type="http://schemas.openxmlformats.org/officeDocument/2006/relationships/image" Target="../media/image84.jpeg"/><Relationship Id="rId4" Type="http://schemas.openxmlformats.org/officeDocument/2006/relationships/image" Target="../media/image83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jpeg"/><Relationship Id="rId13" Type="http://schemas.openxmlformats.org/officeDocument/2006/relationships/image" Target="../media/image99.jpeg"/><Relationship Id="rId3" Type="http://schemas.openxmlformats.org/officeDocument/2006/relationships/image" Target="../media/image89.jpeg"/><Relationship Id="rId7" Type="http://schemas.openxmlformats.org/officeDocument/2006/relationships/image" Target="../media/image93.jpeg"/><Relationship Id="rId12" Type="http://schemas.openxmlformats.org/officeDocument/2006/relationships/image" Target="../media/image98.jpeg"/><Relationship Id="rId2" Type="http://schemas.openxmlformats.org/officeDocument/2006/relationships/image" Target="../media/image88.jpeg"/><Relationship Id="rId1" Type="http://schemas.openxmlformats.org/officeDocument/2006/relationships/image" Target="../media/image87.jpeg"/><Relationship Id="rId6" Type="http://schemas.openxmlformats.org/officeDocument/2006/relationships/image" Target="../media/image92.jpeg"/><Relationship Id="rId11" Type="http://schemas.openxmlformats.org/officeDocument/2006/relationships/image" Target="../media/image97.jpeg"/><Relationship Id="rId5" Type="http://schemas.openxmlformats.org/officeDocument/2006/relationships/image" Target="../media/image91.jpeg"/><Relationship Id="rId15" Type="http://schemas.openxmlformats.org/officeDocument/2006/relationships/image" Target="../media/image101.jpeg"/><Relationship Id="rId10" Type="http://schemas.openxmlformats.org/officeDocument/2006/relationships/image" Target="../media/image96.jpeg"/><Relationship Id="rId4" Type="http://schemas.openxmlformats.org/officeDocument/2006/relationships/image" Target="../media/image90.jpeg"/><Relationship Id="rId9" Type="http://schemas.openxmlformats.org/officeDocument/2006/relationships/image" Target="../media/image95.jpeg"/><Relationship Id="rId14" Type="http://schemas.openxmlformats.org/officeDocument/2006/relationships/image" Target="../media/image100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4.jpeg"/><Relationship Id="rId2" Type="http://schemas.openxmlformats.org/officeDocument/2006/relationships/image" Target="../media/image103.jpeg"/><Relationship Id="rId1" Type="http://schemas.openxmlformats.org/officeDocument/2006/relationships/image" Target="../media/image102.jpeg"/><Relationship Id="rId5" Type="http://schemas.openxmlformats.org/officeDocument/2006/relationships/image" Target="../media/image106.jpeg"/><Relationship Id="rId4" Type="http://schemas.openxmlformats.org/officeDocument/2006/relationships/image" Target="../media/image10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jpeg"/><Relationship Id="rId2" Type="http://schemas.openxmlformats.org/officeDocument/2006/relationships/image" Target="../media/image108.jpeg"/><Relationship Id="rId1" Type="http://schemas.openxmlformats.org/officeDocument/2006/relationships/image" Target="../media/image107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7.jpeg"/><Relationship Id="rId13" Type="http://schemas.openxmlformats.org/officeDocument/2006/relationships/image" Target="../media/image122.jpeg"/><Relationship Id="rId18" Type="http://schemas.openxmlformats.org/officeDocument/2006/relationships/image" Target="../media/image127.jpeg"/><Relationship Id="rId26" Type="http://schemas.openxmlformats.org/officeDocument/2006/relationships/image" Target="../media/image135.jpeg"/><Relationship Id="rId3" Type="http://schemas.openxmlformats.org/officeDocument/2006/relationships/image" Target="../media/image112.jpeg"/><Relationship Id="rId21" Type="http://schemas.openxmlformats.org/officeDocument/2006/relationships/image" Target="../media/image130.jpeg"/><Relationship Id="rId7" Type="http://schemas.openxmlformats.org/officeDocument/2006/relationships/image" Target="../media/image116.jpeg"/><Relationship Id="rId12" Type="http://schemas.openxmlformats.org/officeDocument/2006/relationships/image" Target="../media/image121.jpeg"/><Relationship Id="rId17" Type="http://schemas.openxmlformats.org/officeDocument/2006/relationships/image" Target="../media/image126.jpeg"/><Relationship Id="rId25" Type="http://schemas.openxmlformats.org/officeDocument/2006/relationships/image" Target="../media/image134.jpeg"/><Relationship Id="rId2" Type="http://schemas.openxmlformats.org/officeDocument/2006/relationships/image" Target="../media/image111.jpeg"/><Relationship Id="rId16" Type="http://schemas.openxmlformats.org/officeDocument/2006/relationships/image" Target="../media/image125.jpeg"/><Relationship Id="rId20" Type="http://schemas.openxmlformats.org/officeDocument/2006/relationships/image" Target="../media/image129.jpeg"/><Relationship Id="rId29" Type="http://schemas.openxmlformats.org/officeDocument/2006/relationships/image" Target="../media/image138.jpeg"/><Relationship Id="rId1" Type="http://schemas.openxmlformats.org/officeDocument/2006/relationships/image" Target="../media/image110.jpeg"/><Relationship Id="rId6" Type="http://schemas.openxmlformats.org/officeDocument/2006/relationships/image" Target="../media/image115.jpeg"/><Relationship Id="rId11" Type="http://schemas.openxmlformats.org/officeDocument/2006/relationships/image" Target="../media/image120.jpeg"/><Relationship Id="rId24" Type="http://schemas.openxmlformats.org/officeDocument/2006/relationships/image" Target="../media/image133.jpeg"/><Relationship Id="rId5" Type="http://schemas.openxmlformats.org/officeDocument/2006/relationships/image" Target="../media/image114.jpeg"/><Relationship Id="rId15" Type="http://schemas.openxmlformats.org/officeDocument/2006/relationships/image" Target="../media/image124.jpeg"/><Relationship Id="rId23" Type="http://schemas.openxmlformats.org/officeDocument/2006/relationships/image" Target="../media/image132.jpeg"/><Relationship Id="rId28" Type="http://schemas.openxmlformats.org/officeDocument/2006/relationships/image" Target="../media/image137.jpeg"/><Relationship Id="rId10" Type="http://schemas.openxmlformats.org/officeDocument/2006/relationships/image" Target="../media/image119.jpeg"/><Relationship Id="rId19" Type="http://schemas.openxmlformats.org/officeDocument/2006/relationships/image" Target="../media/image128.jpeg"/><Relationship Id="rId31" Type="http://schemas.openxmlformats.org/officeDocument/2006/relationships/image" Target="../media/image140.jpeg"/><Relationship Id="rId4" Type="http://schemas.openxmlformats.org/officeDocument/2006/relationships/image" Target="../media/image113.jpeg"/><Relationship Id="rId9" Type="http://schemas.openxmlformats.org/officeDocument/2006/relationships/image" Target="../media/image118.jpeg"/><Relationship Id="rId14" Type="http://schemas.openxmlformats.org/officeDocument/2006/relationships/image" Target="../media/image123.jpeg"/><Relationship Id="rId22" Type="http://schemas.openxmlformats.org/officeDocument/2006/relationships/image" Target="../media/image131.jpeg"/><Relationship Id="rId27" Type="http://schemas.openxmlformats.org/officeDocument/2006/relationships/image" Target="../media/image136.jpeg"/><Relationship Id="rId30" Type="http://schemas.openxmlformats.org/officeDocument/2006/relationships/image" Target="../media/image139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1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9.jpeg"/><Relationship Id="rId3" Type="http://schemas.openxmlformats.org/officeDocument/2006/relationships/image" Target="../media/image144.jpeg"/><Relationship Id="rId7" Type="http://schemas.openxmlformats.org/officeDocument/2006/relationships/image" Target="../media/image148.jpeg"/><Relationship Id="rId2" Type="http://schemas.openxmlformats.org/officeDocument/2006/relationships/image" Target="../media/image143.jpeg"/><Relationship Id="rId1" Type="http://schemas.openxmlformats.org/officeDocument/2006/relationships/image" Target="../media/image142.jpeg"/><Relationship Id="rId6" Type="http://schemas.openxmlformats.org/officeDocument/2006/relationships/image" Target="../media/image147.jpeg"/><Relationship Id="rId5" Type="http://schemas.openxmlformats.org/officeDocument/2006/relationships/image" Target="../media/image146.jpeg"/><Relationship Id="rId4" Type="http://schemas.openxmlformats.org/officeDocument/2006/relationships/image" Target="../media/image145.jpeg"/><Relationship Id="rId9" Type="http://schemas.openxmlformats.org/officeDocument/2006/relationships/image" Target="../media/image15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63500</xdr:rowOff>
    </xdr:from>
    <xdr:to>
      <xdr:col>12</xdr:col>
      <xdr:colOff>279400</xdr:colOff>
      <xdr:row>43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63500"/>
          <a:ext cx="9931400" cy="7658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25399</xdr:rowOff>
    </xdr:from>
    <xdr:to>
      <xdr:col>1</xdr:col>
      <xdr:colOff>393700</xdr:colOff>
      <xdr:row>0</xdr:row>
      <xdr:rowOff>1501774</xdr:rowOff>
    </xdr:to>
    <xdr:pic>
      <xdr:nvPicPr>
        <xdr:cNvPr id="2" name="Picture 1" descr="GNP_St Mary Campground &amp; Visitor Center_1013_0001.jpe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25399"/>
          <a:ext cx="1968500" cy="1476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38099</xdr:rowOff>
    </xdr:from>
    <xdr:to>
      <xdr:col>1</xdr:col>
      <xdr:colOff>431800</xdr:colOff>
      <xdr:row>0</xdr:row>
      <xdr:rowOff>1514474</xdr:rowOff>
    </xdr:to>
    <xdr:pic>
      <xdr:nvPicPr>
        <xdr:cNvPr id="2" name="Picture 1" descr="GNP_St Mary Campground &amp; Visitor Center_1018_0001.jpe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099"/>
          <a:ext cx="196850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25399</xdr:rowOff>
    </xdr:from>
    <xdr:to>
      <xdr:col>0</xdr:col>
      <xdr:colOff>1168400</xdr:colOff>
      <xdr:row>2</xdr:row>
      <xdr:rowOff>873124</xdr:rowOff>
    </xdr:to>
    <xdr:pic>
      <xdr:nvPicPr>
        <xdr:cNvPr id="3" name="Picture 2" descr="GNP_St Mary Campground &amp; Visitor Center_1018_0002.jpe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652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25400</xdr:rowOff>
    </xdr:from>
    <xdr:to>
      <xdr:col>1</xdr:col>
      <xdr:colOff>1026160</xdr:colOff>
      <xdr:row>2</xdr:row>
      <xdr:rowOff>756920</xdr:rowOff>
    </xdr:to>
    <xdr:pic>
      <xdr:nvPicPr>
        <xdr:cNvPr id="4" name="Picture 3" descr="GNP_St Mary Campground &amp; Visitor Center_1018_0003.jpe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653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38100</xdr:rowOff>
    </xdr:from>
    <xdr:to>
      <xdr:col>0</xdr:col>
      <xdr:colOff>1168400</xdr:colOff>
      <xdr:row>3</xdr:row>
      <xdr:rowOff>876300</xdr:rowOff>
    </xdr:to>
    <xdr:pic>
      <xdr:nvPicPr>
        <xdr:cNvPr id="5" name="Picture 4" descr="GNP_St Mary Campground &amp; Visitor Center_1018_0004.jpe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7051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</xdr:row>
      <xdr:rowOff>50799</xdr:rowOff>
    </xdr:from>
    <xdr:to>
      <xdr:col>1</xdr:col>
      <xdr:colOff>1092200</xdr:colOff>
      <xdr:row>3</xdr:row>
      <xdr:rowOff>809624</xdr:rowOff>
    </xdr:to>
    <xdr:pic>
      <xdr:nvPicPr>
        <xdr:cNvPr id="6" name="Picture 5" descr="GNP_St Mary Campground &amp; Visitor Center_1018_0005.jpe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3700" y="2717799"/>
          <a:ext cx="1016000" cy="75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</xdr:colOff>
      <xdr:row>4</xdr:row>
      <xdr:rowOff>63499</xdr:rowOff>
    </xdr:from>
    <xdr:to>
      <xdr:col>0</xdr:col>
      <xdr:colOff>1270000</xdr:colOff>
      <xdr:row>4</xdr:row>
      <xdr:rowOff>907692</xdr:rowOff>
    </xdr:to>
    <xdr:pic>
      <xdr:nvPicPr>
        <xdr:cNvPr id="7" name="Picture 6" descr="GNP_St Mary Campground &amp; Visitor Center_1018_0006.jpe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9700" y="3657599"/>
          <a:ext cx="1130300" cy="844193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4</xdr:row>
      <xdr:rowOff>63500</xdr:rowOff>
    </xdr:from>
    <xdr:to>
      <xdr:col>1</xdr:col>
      <xdr:colOff>1181100</xdr:colOff>
      <xdr:row>4</xdr:row>
      <xdr:rowOff>898208</xdr:rowOff>
    </xdr:to>
    <xdr:pic>
      <xdr:nvPicPr>
        <xdr:cNvPr id="8" name="Picture 7" descr="GNP_St Mary Campground &amp; Visitor Center_1018_0007.jpe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0" y="3657600"/>
          <a:ext cx="1117600" cy="8347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38099</xdr:rowOff>
    </xdr:from>
    <xdr:to>
      <xdr:col>1</xdr:col>
      <xdr:colOff>457200</xdr:colOff>
      <xdr:row>0</xdr:row>
      <xdr:rowOff>1533524</xdr:rowOff>
    </xdr:to>
    <xdr:pic>
      <xdr:nvPicPr>
        <xdr:cNvPr id="2" name="Picture 1" descr="GNP_St Mary Campground &amp; Visitor Center_1019_0001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099"/>
          <a:ext cx="199390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25399</xdr:rowOff>
    </xdr:from>
    <xdr:to>
      <xdr:col>0</xdr:col>
      <xdr:colOff>1231900</xdr:colOff>
      <xdr:row>3</xdr:row>
      <xdr:rowOff>3174</xdr:rowOff>
    </xdr:to>
    <xdr:pic>
      <xdr:nvPicPr>
        <xdr:cNvPr id="3" name="Picture 2" descr="GNP_St Mary Campground &amp; Visitor Center_1019_0002.jpe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65299"/>
          <a:ext cx="120650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50800</xdr:rowOff>
    </xdr:from>
    <xdr:to>
      <xdr:col>1</xdr:col>
      <xdr:colOff>1143000</xdr:colOff>
      <xdr:row>2</xdr:row>
      <xdr:rowOff>869950</xdr:rowOff>
    </xdr:to>
    <xdr:pic>
      <xdr:nvPicPr>
        <xdr:cNvPr id="4" name="Picture 3" descr="GNP_St Mary Campground &amp; Visitor Center_1019_0003.jpe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907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</xdr:row>
      <xdr:rowOff>38100</xdr:rowOff>
    </xdr:from>
    <xdr:to>
      <xdr:col>0</xdr:col>
      <xdr:colOff>1143000</xdr:colOff>
      <xdr:row>3</xdr:row>
      <xdr:rowOff>876300</xdr:rowOff>
    </xdr:to>
    <xdr:pic>
      <xdr:nvPicPr>
        <xdr:cNvPr id="5" name="Picture 4" descr="GNP_St Mary Campground &amp; Visitor Center_1019_0004.jpe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00" y="27051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38099</xdr:rowOff>
    </xdr:from>
    <xdr:to>
      <xdr:col>1</xdr:col>
      <xdr:colOff>1168400</xdr:colOff>
      <xdr:row>3</xdr:row>
      <xdr:rowOff>885824</xdr:rowOff>
    </xdr:to>
    <xdr:pic>
      <xdr:nvPicPr>
        <xdr:cNvPr id="6" name="Picture 5" descr="GNP_St Mary Campground &amp; Visitor Center_1019_0005.jpe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7050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50799</xdr:rowOff>
    </xdr:from>
    <xdr:to>
      <xdr:col>0</xdr:col>
      <xdr:colOff>1193800</xdr:colOff>
      <xdr:row>4</xdr:row>
      <xdr:rowOff>917574</xdr:rowOff>
    </xdr:to>
    <xdr:pic>
      <xdr:nvPicPr>
        <xdr:cNvPr id="7" name="Picture 6" descr="GNP_St Mary Campground &amp; Visitor Center_1019_0006.jpe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448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4</xdr:row>
      <xdr:rowOff>38099</xdr:rowOff>
    </xdr:from>
    <xdr:to>
      <xdr:col>1</xdr:col>
      <xdr:colOff>1181100</xdr:colOff>
      <xdr:row>4</xdr:row>
      <xdr:rowOff>885824</xdr:rowOff>
    </xdr:to>
    <xdr:pic>
      <xdr:nvPicPr>
        <xdr:cNvPr id="8" name="Picture 7" descr="GNP_St Mary Campground &amp; Visitor Center_1019_0007.jpe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38300" y="3632199"/>
          <a:ext cx="1130300" cy="847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63500</xdr:rowOff>
    </xdr:from>
    <xdr:to>
      <xdr:col>1</xdr:col>
      <xdr:colOff>368300</xdr:colOff>
      <xdr:row>0</xdr:row>
      <xdr:rowOff>1492250</xdr:rowOff>
    </xdr:to>
    <xdr:pic>
      <xdr:nvPicPr>
        <xdr:cNvPr id="2" name="Picture 1" descr="GNP_St Mary Campground &amp; Visitor Center_1020_0001.jpe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63500"/>
          <a:ext cx="19050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63499</xdr:rowOff>
    </xdr:from>
    <xdr:to>
      <xdr:col>0</xdr:col>
      <xdr:colOff>1193800</xdr:colOff>
      <xdr:row>2</xdr:row>
      <xdr:rowOff>911224</xdr:rowOff>
    </xdr:to>
    <xdr:pic>
      <xdr:nvPicPr>
        <xdr:cNvPr id="5" name="Picture 4" descr="GNP_St Mary Campground &amp; Visitor Center_1020_0002.jpe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8033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2</xdr:row>
      <xdr:rowOff>63500</xdr:rowOff>
    </xdr:from>
    <xdr:to>
      <xdr:col>1</xdr:col>
      <xdr:colOff>1130300</xdr:colOff>
      <xdr:row>2</xdr:row>
      <xdr:rowOff>863600</xdr:rowOff>
    </xdr:to>
    <xdr:pic>
      <xdr:nvPicPr>
        <xdr:cNvPr id="6" name="Picture 5" descr="GNP_St Mary Campground &amp; Visitor Center_1020_0003.jpe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1000" y="1803400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50800</xdr:rowOff>
    </xdr:from>
    <xdr:to>
      <xdr:col>0</xdr:col>
      <xdr:colOff>1181100</xdr:colOff>
      <xdr:row>3</xdr:row>
      <xdr:rowOff>889000</xdr:rowOff>
    </xdr:to>
    <xdr:pic>
      <xdr:nvPicPr>
        <xdr:cNvPr id="7" name="Picture 6" descr="GNP_St Mary Campground &amp; Visitor Center_1020_0004.jpe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27178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</xdr:row>
      <xdr:rowOff>25399</xdr:rowOff>
    </xdr:from>
    <xdr:to>
      <xdr:col>1</xdr:col>
      <xdr:colOff>1155700</xdr:colOff>
      <xdr:row>3</xdr:row>
      <xdr:rowOff>854074</xdr:rowOff>
    </xdr:to>
    <xdr:pic>
      <xdr:nvPicPr>
        <xdr:cNvPr id="8" name="Picture 7" descr="GNP_St Mary Campground &amp; Visitor Center_1020_0005.jpe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8300" y="26923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4</xdr:row>
      <xdr:rowOff>12700</xdr:rowOff>
    </xdr:from>
    <xdr:to>
      <xdr:col>0</xdr:col>
      <xdr:colOff>1244600</xdr:colOff>
      <xdr:row>4</xdr:row>
      <xdr:rowOff>889000</xdr:rowOff>
    </xdr:to>
    <xdr:pic>
      <xdr:nvPicPr>
        <xdr:cNvPr id="9" name="Picture 8" descr="GNP_St Mary Campground &amp; Visitor Center_1020_0006.jpe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" y="36068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25400</xdr:rowOff>
    </xdr:from>
    <xdr:to>
      <xdr:col>1</xdr:col>
      <xdr:colOff>1155700</xdr:colOff>
      <xdr:row>4</xdr:row>
      <xdr:rowOff>863600</xdr:rowOff>
    </xdr:to>
    <xdr:pic>
      <xdr:nvPicPr>
        <xdr:cNvPr id="10" name="Picture 9" descr="GNP_St Mary Campground &amp; Visitor Center_1020_0007.jpe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3619500"/>
          <a:ext cx="1117600" cy="838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457200</xdr:colOff>
      <xdr:row>0</xdr:row>
      <xdr:rowOff>1543050</xdr:rowOff>
    </xdr:to>
    <xdr:pic>
      <xdr:nvPicPr>
        <xdr:cNvPr id="2" name="Picture 1" descr="GNP_St Mary Campground &amp; Visitor Center_1021_0001.jpe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066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2</xdr:row>
      <xdr:rowOff>5445</xdr:rowOff>
    </xdr:from>
    <xdr:to>
      <xdr:col>0</xdr:col>
      <xdr:colOff>1361160</xdr:colOff>
      <xdr:row>3</xdr:row>
      <xdr:rowOff>76200</xdr:rowOff>
    </xdr:to>
    <xdr:pic>
      <xdr:nvPicPr>
        <xdr:cNvPr id="3" name="Picture 2" descr="GNP_St Mary Campground &amp; Visitor Center_1021_0002.jpe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0" y="1758045"/>
          <a:ext cx="1329410" cy="100420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12699</xdr:rowOff>
    </xdr:from>
    <xdr:to>
      <xdr:col>1</xdr:col>
      <xdr:colOff>1206500</xdr:colOff>
      <xdr:row>2</xdr:row>
      <xdr:rowOff>898524</xdr:rowOff>
    </xdr:to>
    <xdr:pic>
      <xdr:nvPicPr>
        <xdr:cNvPr id="4" name="Picture 3" descr="GNP_St Mary Campground &amp; Visitor Center_1021_0003.jpe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7525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137583</xdr:colOff>
      <xdr:row>3</xdr:row>
      <xdr:rowOff>44448</xdr:rowOff>
    </xdr:from>
    <xdr:to>
      <xdr:col>0</xdr:col>
      <xdr:colOff>1229783</xdr:colOff>
      <xdr:row>3</xdr:row>
      <xdr:rowOff>863599</xdr:rowOff>
    </xdr:to>
    <xdr:pic>
      <xdr:nvPicPr>
        <xdr:cNvPr id="5" name="Picture 4" descr="GNP_St Mary Campground &amp; Visitor Center_1021_0004.jpe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137583" y="2730498"/>
          <a:ext cx="1092200" cy="819151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3</xdr:row>
      <xdr:rowOff>25399</xdr:rowOff>
    </xdr:from>
    <xdr:to>
      <xdr:col>1</xdr:col>
      <xdr:colOff>1117600</xdr:colOff>
      <xdr:row>3</xdr:row>
      <xdr:rowOff>854074</xdr:rowOff>
    </xdr:to>
    <xdr:pic>
      <xdr:nvPicPr>
        <xdr:cNvPr id="6" name="Picture 5" descr="GNP_St Mary Campground &amp; Visitor Center_1021_0005.jpe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0200" y="26923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38099</xdr:rowOff>
    </xdr:from>
    <xdr:to>
      <xdr:col>0</xdr:col>
      <xdr:colOff>1168400</xdr:colOff>
      <xdr:row>4</xdr:row>
      <xdr:rowOff>885824</xdr:rowOff>
    </xdr:to>
    <xdr:pic>
      <xdr:nvPicPr>
        <xdr:cNvPr id="7" name="Picture 6" descr="GNP_St Mary Campground &amp; Visitor Center_1021_0006.jpe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321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12700</xdr:rowOff>
    </xdr:from>
    <xdr:to>
      <xdr:col>1</xdr:col>
      <xdr:colOff>1181100</xdr:colOff>
      <xdr:row>4</xdr:row>
      <xdr:rowOff>869950</xdr:rowOff>
    </xdr:to>
    <xdr:pic>
      <xdr:nvPicPr>
        <xdr:cNvPr id="8" name="Picture 7" descr="GNP_St Mary Campground &amp; Visitor Center_1021_0007.jpe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3606800"/>
          <a:ext cx="1143000" cy="857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38100</xdr:rowOff>
    </xdr:from>
    <xdr:to>
      <xdr:col>1</xdr:col>
      <xdr:colOff>406400</xdr:colOff>
      <xdr:row>0</xdr:row>
      <xdr:rowOff>1524000</xdr:rowOff>
    </xdr:to>
    <xdr:pic>
      <xdr:nvPicPr>
        <xdr:cNvPr id="2" name="Picture 1" descr="GNP_St Mary Campground &amp; Visitor Center_1022_0001.jpe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19812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12699</xdr:rowOff>
    </xdr:from>
    <xdr:to>
      <xdr:col>0</xdr:col>
      <xdr:colOff>1244600</xdr:colOff>
      <xdr:row>2</xdr:row>
      <xdr:rowOff>917574</xdr:rowOff>
    </xdr:to>
    <xdr:pic>
      <xdr:nvPicPr>
        <xdr:cNvPr id="3" name="Picture 2" descr="GNP_St Mary Campground &amp; Visitor Center_1022_0002.jpe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52599"/>
          <a:ext cx="120650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</xdr:row>
      <xdr:rowOff>177799</xdr:rowOff>
    </xdr:from>
    <xdr:to>
      <xdr:col>1</xdr:col>
      <xdr:colOff>1193800</xdr:colOff>
      <xdr:row>2</xdr:row>
      <xdr:rowOff>885824</xdr:rowOff>
    </xdr:to>
    <xdr:pic>
      <xdr:nvPicPr>
        <xdr:cNvPr id="4" name="Picture 3" descr="GNP_St Mary Campground &amp; Visitor Center_1022_0003.jpe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17398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25400</xdr:rowOff>
    </xdr:from>
    <xdr:to>
      <xdr:col>0</xdr:col>
      <xdr:colOff>1244600</xdr:colOff>
      <xdr:row>3</xdr:row>
      <xdr:rowOff>920750</xdr:rowOff>
    </xdr:to>
    <xdr:pic>
      <xdr:nvPicPr>
        <xdr:cNvPr id="5" name="Picture 4" descr="GNP_St Mary Campground &amp; Visitor Center_1022_0004.jpe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692400"/>
          <a:ext cx="119380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927099</xdr:rowOff>
    </xdr:from>
    <xdr:to>
      <xdr:col>1</xdr:col>
      <xdr:colOff>1219200</xdr:colOff>
      <xdr:row>3</xdr:row>
      <xdr:rowOff>885824</xdr:rowOff>
    </xdr:to>
    <xdr:pic>
      <xdr:nvPicPr>
        <xdr:cNvPr id="6" name="Picture 5" descr="GNP_St Mary Campground &amp; Visitor Center_1022_0005.jpe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669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4</xdr:row>
      <xdr:rowOff>25400</xdr:rowOff>
    </xdr:from>
    <xdr:to>
      <xdr:col>0</xdr:col>
      <xdr:colOff>1219200</xdr:colOff>
      <xdr:row>4</xdr:row>
      <xdr:rowOff>882650</xdr:rowOff>
    </xdr:to>
    <xdr:pic>
      <xdr:nvPicPr>
        <xdr:cNvPr id="7" name="Picture 6" descr="GNP_St Mary Campground &amp; Visitor Center_1022_0006.jpe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" y="36195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</xdr:row>
      <xdr:rowOff>25399</xdr:rowOff>
    </xdr:from>
    <xdr:to>
      <xdr:col>1</xdr:col>
      <xdr:colOff>1282700</xdr:colOff>
      <xdr:row>5</xdr:row>
      <xdr:rowOff>3174</xdr:rowOff>
    </xdr:to>
    <xdr:pic>
      <xdr:nvPicPr>
        <xdr:cNvPr id="8" name="Picture 7" descr="GNP_St Mary Campground &amp; Visitor Center_1022_0007.jpe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3700" y="3619499"/>
          <a:ext cx="1206500" cy="904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469900</xdr:colOff>
      <xdr:row>0</xdr:row>
      <xdr:rowOff>1543050</xdr:rowOff>
    </xdr:to>
    <xdr:pic>
      <xdr:nvPicPr>
        <xdr:cNvPr id="2" name="Picture 1" descr="GNP_St Mary Campground &amp; Visitor Center_1023_0001.jpe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574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38099</xdr:rowOff>
    </xdr:from>
    <xdr:to>
      <xdr:col>0</xdr:col>
      <xdr:colOff>1206500</xdr:colOff>
      <xdr:row>2</xdr:row>
      <xdr:rowOff>904874</xdr:rowOff>
    </xdr:to>
    <xdr:pic>
      <xdr:nvPicPr>
        <xdr:cNvPr id="3" name="Picture 2" descr="GNP_St Mary Campground &amp; Visitor Center_1023_0002.jpe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17779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7936</xdr:rowOff>
    </xdr:from>
    <xdr:to>
      <xdr:col>1</xdr:col>
      <xdr:colOff>1212850</xdr:colOff>
      <xdr:row>2</xdr:row>
      <xdr:rowOff>917574</xdr:rowOff>
    </xdr:to>
    <xdr:pic>
      <xdr:nvPicPr>
        <xdr:cNvPr id="4" name="Picture 3" descr="GNP_St Mary Campground &amp; Visitor Center_1023_0003.jpe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4150" y="1760536"/>
          <a:ext cx="1212850" cy="909638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</xdr:row>
      <xdr:rowOff>12700</xdr:rowOff>
    </xdr:from>
    <xdr:to>
      <xdr:col>0</xdr:col>
      <xdr:colOff>1244600</xdr:colOff>
      <xdr:row>4</xdr:row>
      <xdr:rowOff>0</xdr:rowOff>
    </xdr:to>
    <xdr:pic>
      <xdr:nvPicPr>
        <xdr:cNvPr id="5" name="Picture 4" descr="GNP_St Mary Campground &amp; Visitor Center_1023_0004.jpe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00" y="2679700"/>
          <a:ext cx="12192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1574800</xdr:colOff>
      <xdr:row>2</xdr:row>
      <xdr:rowOff>888999</xdr:rowOff>
    </xdr:from>
    <xdr:to>
      <xdr:col>1</xdr:col>
      <xdr:colOff>1193800</xdr:colOff>
      <xdr:row>3</xdr:row>
      <xdr:rowOff>866774</xdr:rowOff>
    </xdr:to>
    <xdr:pic>
      <xdr:nvPicPr>
        <xdr:cNvPr id="6" name="Picture 5" descr="GNP_St Mary Campground &amp; Visitor Center_1023_0005.jpe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4800" y="2628899"/>
          <a:ext cx="1206500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38099</xdr:rowOff>
    </xdr:from>
    <xdr:to>
      <xdr:col>0</xdr:col>
      <xdr:colOff>1155700</xdr:colOff>
      <xdr:row>4</xdr:row>
      <xdr:rowOff>904874</xdr:rowOff>
    </xdr:to>
    <xdr:pic>
      <xdr:nvPicPr>
        <xdr:cNvPr id="7" name="Picture 6" descr="GNP_St Mary Campground &amp; Visitor Center_1023_0006.jpe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321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4</xdr:row>
      <xdr:rowOff>25399</xdr:rowOff>
    </xdr:from>
    <xdr:to>
      <xdr:col>1</xdr:col>
      <xdr:colOff>1155700</xdr:colOff>
      <xdr:row>4</xdr:row>
      <xdr:rowOff>873124</xdr:rowOff>
    </xdr:to>
    <xdr:pic>
      <xdr:nvPicPr>
        <xdr:cNvPr id="8" name="Picture 7" descr="GNP_St Mary Campground &amp; Visitor Center_1023_0007.jpe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12900" y="3619499"/>
          <a:ext cx="1130300" cy="8477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25399</xdr:rowOff>
    </xdr:from>
    <xdr:to>
      <xdr:col>1</xdr:col>
      <xdr:colOff>431800</xdr:colOff>
      <xdr:row>0</xdr:row>
      <xdr:rowOff>1520824</xdr:rowOff>
    </xdr:to>
    <xdr:pic>
      <xdr:nvPicPr>
        <xdr:cNvPr id="2" name="Picture 1" descr="GNP_St Mary Campground &amp; Visitor Center_1098_0001.jpe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25399"/>
          <a:ext cx="199390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25400</xdr:rowOff>
    </xdr:from>
    <xdr:to>
      <xdr:col>0</xdr:col>
      <xdr:colOff>1168400</xdr:colOff>
      <xdr:row>2</xdr:row>
      <xdr:rowOff>863600</xdr:rowOff>
    </xdr:to>
    <xdr:pic>
      <xdr:nvPicPr>
        <xdr:cNvPr id="3" name="Picture 2" descr="GNP_St Mary Campground &amp; Visitor Center_1098_0002.jpe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17653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12700</xdr:rowOff>
    </xdr:from>
    <xdr:to>
      <xdr:col>1</xdr:col>
      <xdr:colOff>1181100</xdr:colOff>
      <xdr:row>2</xdr:row>
      <xdr:rowOff>869950</xdr:rowOff>
    </xdr:to>
    <xdr:pic>
      <xdr:nvPicPr>
        <xdr:cNvPr id="4" name="Picture 3" descr="GNP_St Mary Campground &amp; Visitor Center_1098_0003.jpe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6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63500</xdr:rowOff>
    </xdr:from>
    <xdr:to>
      <xdr:col>0</xdr:col>
      <xdr:colOff>1143000</xdr:colOff>
      <xdr:row>3</xdr:row>
      <xdr:rowOff>882650</xdr:rowOff>
    </xdr:to>
    <xdr:pic>
      <xdr:nvPicPr>
        <xdr:cNvPr id="5" name="Picture 4" descr="GNP_St Mary Campground &amp; Visitor Center_1098_0004.jpe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7305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3</xdr:row>
      <xdr:rowOff>25400</xdr:rowOff>
    </xdr:from>
    <xdr:to>
      <xdr:col>1</xdr:col>
      <xdr:colOff>1168400</xdr:colOff>
      <xdr:row>3</xdr:row>
      <xdr:rowOff>882650</xdr:rowOff>
    </xdr:to>
    <xdr:pic>
      <xdr:nvPicPr>
        <xdr:cNvPr id="6" name="Picture 5" descr="GNP_St Mary Campground &amp; Visitor Center_1098_0005.jpe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2900" y="26924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4</xdr:row>
      <xdr:rowOff>25400</xdr:rowOff>
    </xdr:from>
    <xdr:to>
      <xdr:col>0</xdr:col>
      <xdr:colOff>1168400</xdr:colOff>
      <xdr:row>4</xdr:row>
      <xdr:rowOff>863600</xdr:rowOff>
    </xdr:to>
    <xdr:pic>
      <xdr:nvPicPr>
        <xdr:cNvPr id="7" name="Picture 6" descr="GNP_St Mary Campground &amp; Visitor Center_1098_0006.jpe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800" y="36195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4</xdr:row>
      <xdr:rowOff>25400</xdr:rowOff>
    </xdr:from>
    <xdr:to>
      <xdr:col>1</xdr:col>
      <xdr:colOff>1206500</xdr:colOff>
      <xdr:row>4</xdr:row>
      <xdr:rowOff>882650</xdr:rowOff>
    </xdr:to>
    <xdr:pic>
      <xdr:nvPicPr>
        <xdr:cNvPr id="8" name="Picture 7" descr="GNP_St Mary Campground &amp; Visitor Center_1098_0007.jpeg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0" y="36195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4</xdr:row>
      <xdr:rowOff>927099</xdr:rowOff>
    </xdr:from>
    <xdr:to>
      <xdr:col>0</xdr:col>
      <xdr:colOff>1206500</xdr:colOff>
      <xdr:row>5</xdr:row>
      <xdr:rowOff>866774</xdr:rowOff>
    </xdr:to>
    <xdr:pic>
      <xdr:nvPicPr>
        <xdr:cNvPr id="9" name="Picture 8" descr="GNP_St Mary Campground &amp; Visitor Center_1098_0008.jpeg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800" y="45211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5</xdr:row>
      <xdr:rowOff>25400</xdr:rowOff>
    </xdr:from>
    <xdr:to>
      <xdr:col>1</xdr:col>
      <xdr:colOff>1193800</xdr:colOff>
      <xdr:row>5</xdr:row>
      <xdr:rowOff>882650</xdr:rowOff>
    </xdr:to>
    <xdr:pic>
      <xdr:nvPicPr>
        <xdr:cNvPr id="10" name="Picture 9" descr="GNP_St Mary Campground &amp; Visitor Center_1098_0009.jpeg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0" y="4546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</xdr:row>
      <xdr:rowOff>25400</xdr:rowOff>
    </xdr:from>
    <xdr:to>
      <xdr:col>0</xdr:col>
      <xdr:colOff>1181100</xdr:colOff>
      <xdr:row>6</xdr:row>
      <xdr:rowOff>882650</xdr:rowOff>
    </xdr:to>
    <xdr:pic>
      <xdr:nvPicPr>
        <xdr:cNvPr id="11" name="Picture 10" descr="GNP_St Mary Campground &amp; Visitor Center_1098_0010.jpeg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54737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</xdr:row>
      <xdr:rowOff>38100</xdr:rowOff>
    </xdr:from>
    <xdr:to>
      <xdr:col>1</xdr:col>
      <xdr:colOff>1244600</xdr:colOff>
      <xdr:row>6</xdr:row>
      <xdr:rowOff>914400</xdr:rowOff>
    </xdr:to>
    <xdr:pic>
      <xdr:nvPicPr>
        <xdr:cNvPr id="12" name="Picture 11" descr="GNP_St Mary Campground &amp; Visitor Center_1098_0011.jpeg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63700" y="54864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88899</xdr:colOff>
      <xdr:row>7</xdr:row>
      <xdr:rowOff>50800</xdr:rowOff>
    </xdr:from>
    <xdr:to>
      <xdr:col>0</xdr:col>
      <xdr:colOff>1172632</xdr:colOff>
      <xdr:row>7</xdr:row>
      <xdr:rowOff>863600</xdr:rowOff>
    </xdr:to>
    <xdr:pic>
      <xdr:nvPicPr>
        <xdr:cNvPr id="13" name="Picture 12" descr="GNP_St Mary Campground &amp; Visitor Center_1098_0012.jpeg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8899" y="64262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6</xdr:row>
      <xdr:rowOff>927099</xdr:rowOff>
    </xdr:from>
    <xdr:to>
      <xdr:col>1</xdr:col>
      <xdr:colOff>1193800</xdr:colOff>
      <xdr:row>7</xdr:row>
      <xdr:rowOff>847724</xdr:rowOff>
    </xdr:to>
    <xdr:pic>
      <xdr:nvPicPr>
        <xdr:cNvPr id="14" name="Picture 13" descr="GNP_St Mary Campground &amp; Visitor Center_1098_0013.jpeg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51000" y="63753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8</xdr:row>
      <xdr:rowOff>38099</xdr:rowOff>
    </xdr:from>
    <xdr:to>
      <xdr:col>0</xdr:col>
      <xdr:colOff>1168400</xdr:colOff>
      <xdr:row>8</xdr:row>
      <xdr:rowOff>866774</xdr:rowOff>
    </xdr:to>
    <xdr:pic>
      <xdr:nvPicPr>
        <xdr:cNvPr id="15" name="Picture 14" descr="GNP_St Mary Campground &amp; Visitor Center_1098_0014.jpeg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500" y="73405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8</xdr:row>
      <xdr:rowOff>0</xdr:rowOff>
    </xdr:from>
    <xdr:to>
      <xdr:col>1</xdr:col>
      <xdr:colOff>1219200</xdr:colOff>
      <xdr:row>8</xdr:row>
      <xdr:rowOff>876300</xdr:rowOff>
    </xdr:to>
    <xdr:pic>
      <xdr:nvPicPr>
        <xdr:cNvPr id="16" name="Picture 15" descr="GNP_St Mary Campground &amp; Visitor Center_1098_0015.jpeg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38300" y="73025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9</xdr:row>
      <xdr:rowOff>12699</xdr:rowOff>
    </xdr:from>
    <xdr:to>
      <xdr:col>0</xdr:col>
      <xdr:colOff>1206500</xdr:colOff>
      <xdr:row>9</xdr:row>
      <xdr:rowOff>879474</xdr:rowOff>
    </xdr:to>
    <xdr:pic>
      <xdr:nvPicPr>
        <xdr:cNvPr id="17" name="Picture 16" descr="GNP_St Mary Campground &amp; Visitor Center_1098_0016.jpeg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800" y="82422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9</xdr:row>
      <xdr:rowOff>152400</xdr:rowOff>
    </xdr:from>
    <xdr:to>
      <xdr:col>2</xdr:col>
      <xdr:colOff>635</xdr:colOff>
      <xdr:row>9</xdr:row>
      <xdr:rowOff>883920</xdr:rowOff>
    </xdr:to>
    <xdr:pic>
      <xdr:nvPicPr>
        <xdr:cNvPr id="18" name="Picture 17" descr="GNP_St Mary Campground &amp; Visitor Center_1098_0017.jpeg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32000" y="83820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10</xdr:row>
      <xdr:rowOff>25400</xdr:rowOff>
    </xdr:from>
    <xdr:to>
      <xdr:col>0</xdr:col>
      <xdr:colOff>1244600</xdr:colOff>
      <xdr:row>10</xdr:row>
      <xdr:rowOff>901700</xdr:rowOff>
    </xdr:to>
    <xdr:pic>
      <xdr:nvPicPr>
        <xdr:cNvPr id="19" name="Picture 18" descr="GNP_St Mary Campground &amp; Visitor Center_1098_0018.jpeg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200" y="91821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10</xdr:row>
      <xdr:rowOff>0</xdr:rowOff>
    </xdr:from>
    <xdr:to>
      <xdr:col>1</xdr:col>
      <xdr:colOff>1244600</xdr:colOff>
      <xdr:row>10</xdr:row>
      <xdr:rowOff>857250</xdr:rowOff>
    </xdr:to>
    <xdr:pic>
      <xdr:nvPicPr>
        <xdr:cNvPr id="20" name="Picture 19" descr="GNP_St Mary Campground &amp; Visitor Center_1098_0019.jpeg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89100" y="91567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</xdr:row>
      <xdr:rowOff>63499</xdr:rowOff>
    </xdr:from>
    <xdr:to>
      <xdr:col>0</xdr:col>
      <xdr:colOff>1117600</xdr:colOff>
      <xdr:row>11</xdr:row>
      <xdr:rowOff>854074</xdr:rowOff>
    </xdr:to>
    <xdr:pic>
      <xdr:nvPicPr>
        <xdr:cNvPr id="21" name="Picture 20" descr="GNP_St Mary Campground &amp; Visitor Center_1098_0020.jpeg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500" y="10147299"/>
          <a:ext cx="1054100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11</xdr:row>
      <xdr:rowOff>38100</xdr:rowOff>
    </xdr:from>
    <xdr:to>
      <xdr:col>1</xdr:col>
      <xdr:colOff>1168400</xdr:colOff>
      <xdr:row>11</xdr:row>
      <xdr:rowOff>876300</xdr:rowOff>
    </xdr:to>
    <xdr:pic>
      <xdr:nvPicPr>
        <xdr:cNvPr id="22" name="Picture 21" descr="GNP_St Mary Campground &amp; Visitor Center_1098_0021.jpeg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38300" y="101219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12</xdr:row>
      <xdr:rowOff>38099</xdr:rowOff>
    </xdr:from>
    <xdr:to>
      <xdr:col>0</xdr:col>
      <xdr:colOff>1168400</xdr:colOff>
      <xdr:row>12</xdr:row>
      <xdr:rowOff>866774</xdr:rowOff>
    </xdr:to>
    <xdr:pic>
      <xdr:nvPicPr>
        <xdr:cNvPr id="23" name="Picture 22" descr="GNP_St Mary Campground &amp; Visitor Center_1098_0022.jpeg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500" y="110489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50799</xdr:colOff>
      <xdr:row>12</xdr:row>
      <xdr:rowOff>12700</xdr:rowOff>
    </xdr:from>
    <xdr:to>
      <xdr:col>1</xdr:col>
      <xdr:colOff>1236132</xdr:colOff>
      <xdr:row>12</xdr:row>
      <xdr:rowOff>901700</xdr:rowOff>
    </xdr:to>
    <xdr:pic>
      <xdr:nvPicPr>
        <xdr:cNvPr id="24" name="Picture 23" descr="GNP_St Mary Campground &amp; Visitor Center_1098_0023.jpeg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38299" y="11023600"/>
          <a:ext cx="1185333" cy="889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13</xdr:row>
      <xdr:rowOff>50800</xdr:rowOff>
    </xdr:from>
    <xdr:to>
      <xdr:col>0</xdr:col>
      <xdr:colOff>1219200</xdr:colOff>
      <xdr:row>13</xdr:row>
      <xdr:rowOff>908050</xdr:rowOff>
    </xdr:to>
    <xdr:pic>
      <xdr:nvPicPr>
        <xdr:cNvPr id="25" name="Picture 24" descr="GNP_St Mary Campground &amp; Visitor Center_1098_0024.jpeg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6200" y="119888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13</xdr:row>
      <xdr:rowOff>38100</xdr:rowOff>
    </xdr:from>
    <xdr:to>
      <xdr:col>1</xdr:col>
      <xdr:colOff>1121832</xdr:colOff>
      <xdr:row>13</xdr:row>
      <xdr:rowOff>850900</xdr:rowOff>
    </xdr:to>
    <xdr:pic>
      <xdr:nvPicPr>
        <xdr:cNvPr id="26" name="Picture 25" descr="GNP_St Mary Campground &amp; Visitor Center_1098_0025.jpeg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25599" y="119761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14</xdr:row>
      <xdr:rowOff>25400</xdr:rowOff>
    </xdr:from>
    <xdr:to>
      <xdr:col>0</xdr:col>
      <xdr:colOff>1244600</xdr:colOff>
      <xdr:row>14</xdr:row>
      <xdr:rowOff>920750</xdr:rowOff>
    </xdr:to>
    <xdr:pic>
      <xdr:nvPicPr>
        <xdr:cNvPr id="27" name="Picture 26" descr="GNP_St Mary Campground &amp; Visitor Center_1098_0026.jpeg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0800" y="12890500"/>
          <a:ext cx="119380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14</xdr:row>
      <xdr:rowOff>25399</xdr:rowOff>
    </xdr:from>
    <xdr:to>
      <xdr:col>1</xdr:col>
      <xdr:colOff>1231900</xdr:colOff>
      <xdr:row>14</xdr:row>
      <xdr:rowOff>892174</xdr:rowOff>
    </xdr:to>
    <xdr:pic>
      <xdr:nvPicPr>
        <xdr:cNvPr id="28" name="Picture 27" descr="GNP_St Mary Campground &amp; Visitor Center_1098_0027.jpeg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63700" y="128904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15</xdr:row>
      <xdr:rowOff>38100</xdr:rowOff>
    </xdr:from>
    <xdr:to>
      <xdr:col>0</xdr:col>
      <xdr:colOff>1181100</xdr:colOff>
      <xdr:row>15</xdr:row>
      <xdr:rowOff>891712</xdr:rowOff>
    </xdr:to>
    <xdr:pic>
      <xdr:nvPicPr>
        <xdr:cNvPr id="29" name="Picture 28" descr="GNP_St Mary Campground &amp; Visitor Center_1098_0028.jpeg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0800" y="13830300"/>
          <a:ext cx="1130300" cy="85361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15</xdr:row>
      <xdr:rowOff>38100</xdr:rowOff>
    </xdr:from>
    <xdr:to>
      <xdr:col>1</xdr:col>
      <xdr:colOff>1155700</xdr:colOff>
      <xdr:row>15</xdr:row>
      <xdr:rowOff>857250</xdr:rowOff>
    </xdr:to>
    <xdr:pic>
      <xdr:nvPicPr>
        <xdr:cNvPr id="30" name="Picture 29" descr="GNP_St Mary Campground &amp; Visitor Center_1098_0029.jpeg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51000" y="138303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15</xdr:row>
      <xdr:rowOff>927099</xdr:rowOff>
    </xdr:from>
    <xdr:to>
      <xdr:col>0</xdr:col>
      <xdr:colOff>1206500</xdr:colOff>
      <xdr:row>16</xdr:row>
      <xdr:rowOff>866774</xdr:rowOff>
    </xdr:to>
    <xdr:pic>
      <xdr:nvPicPr>
        <xdr:cNvPr id="31" name="Picture 30" descr="GNP_St Mary Campground &amp; Visitor Center_1098_0030.jpeg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800" y="147192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50799</xdr:colOff>
      <xdr:row>16</xdr:row>
      <xdr:rowOff>25399</xdr:rowOff>
    </xdr:from>
    <xdr:to>
      <xdr:col>1</xdr:col>
      <xdr:colOff>1185334</xdr:colOff>
      <xdr:row>16</xdr:row>
      <xdr:rowOff>876300</xdr:rowOff>
    </xdr:to>
    <xdr:pic>
      <xdr:nvPicPr>
        <xdr:cNvPr id="32" name="Picture 31" descr="GNP_St Mary Campground &amp; Visitor Center_1098_0031.jpeg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38299" y="14744699"/>
          <a:ext cx="1134535" cy="850901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17</xdr:row>
      <xdr:rowOff>12699</xdr:rowOff>
    </xdr:from>
    <xdr:to>
      <xdr:col>0</xdr:col>
      <xdr:colOff>1219200</xdr:colOff>
      <xdr:row>17</xdr:row>
      <xdr:rowOff>879474</xdr:rowOff>
    </xdr:to>
    <xdr:pic>
      <xdr:nvPicPr>
        <xdr:cNvPr id="33" name="Picture 32" descr="GNP_St Mary Campground &amp; Visitor Center_1098_0032.jpeg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3500" y="156590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12699</xdr:rowOff>
    </xdr:from>
    <xdr:to>
      <xdr:col>1</xdr:col>
      <xdr:colOff>1219200</xdr:colOff>
      <xdr:row>17</xdr:row>
      <xdr:rowOff>898524</xdr:rowOff>
    </xdr:to>
    <xdr:pic>
      <xdr:nvPicPr>
        <xdr:cNvPr id="34" name="Picture 33" descr="GNP_St Mary Campground &amp; Visitor Center_1098_0033.jpeg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25600" y="156590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18</xdr:row>
      <xdr:rowOff>12700</xdr:rowOff>
    </xdr:from>
    <xdr:to>
      <xdr:col>0</xdr:col>
      <xdr:colOff>1282700</xdr:colOff>
      <xdr:row>18</xdr:row>
      <xdr:rowOff>908050</xdr:rowOff>
    </xdr:to>
    <xdr:pic>
      <xdr:nvPicPr>
        <xdr:cNvPr id="35" name="Picture 34" descr="GNP_St Mary Campground &amp; Visitor Center_1098_0034.jpeg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8900" y="16586200"/>
          <a:ext cx="119380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18</xdr:row>
      <xdr:rowOff>38100</xdr:rowOff>
    </xdr:from>
    <xdr:to>
      <xdr:col>1</xdr:col>
      <xdr:colOff>1219200</xdr:colOff>
      <xdr:row>18</xdr:row>
      <xdr:rowOff>914400</xdr:rowOff>
    </xdr:to>
    <xdr:pic>
      <xdr:nvPicPr>
        <xdr:cNvPr id="36" name="Picture 35" descr="GNP_St Mary Campground &amp; Visitor Center_1098_0035.jpeg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38300" y="16611600"/>
          <a:ext cx="1168400" cy="876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76199</xdr:rowOff>
    </xdr:from>
    <xdr:to>
      <xdr:col>1</xdr:col>
      <xdr:colOff>381000</xdr:colOff>
      <xdr:row>0</xdr:row>
      <xdr:rowOff>1495424</xdr:rowOff>
    </xdr:to>
    <xdr:pic>
      <xdr:nvPicPr>
        <xdr:cNvPr id="2" name="Picture 1" descr="GNP_St Mary Campground &amp; Visitor Center_1133_0001.jpe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76199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</xdr:row>
      <xdr:rowOff>12700</xdr:rowOff>
    </xdr:from>
    <xdr:to>
      <xdr:col>0</xdr:col>
      <xdr:colOff>1219200</xdr:colOff>
      <xdr:row>2</xdr:row>
      <xdr:rowOff>869950</xdr:rowOff>
    </xdr:to>
    <xdr:pic>
      <xdr:nvPicPr>
        <xdr:cNvPr id="4" name="Picture 3" descr="GNP_St Mary Campground &amp; Visitor Center_1133_0002.jpe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38100</xdr:rowOff>
    </xdr:from>
    <xdr:to>
      <xdr:col>1</xdr:col>
      <xdr:colOff>1168400</xdr:colOff>
      <xdr:row>2</xdr:row>
      <xdr:rowOff>876300</xdr:rowOff>
    </xdr:to>
    <xdr:pic>
      <xdr:nvPicPr>
        <xdr:cNvPr id="5" name="Picture 4" descr="GNP_St Mary Campground &amp; Visitor Center_1133_0003.jpe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780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</xdr:row>
      <xdr:rowOff>88899</xdr:rowOff>
    </xdr:from>
    <xdr:to>
      <xdr:col>0</xdr:col>
      <xdr:colOff>1155700</xdr:colOff>
      <xdr:row>3</xdr:row>
      <xdr:rowOff>898524</xdr:rowOff>
    </xdr:to>
    <xdr:pic>
      <xdr:nvPicPr>
        <xdr:cNvPr id="6" name="Picture 5" descr="GNP_St Mary Campground &amp; Visitor Center_1133_0004.jpe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" y="27558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12700</xdr:rowOff>
    </xdr:from>
    <xdr:to>
      <xdr:col>1</xdr:col>
      <xdr:colOff>1282700</xdr:colOff>
      <xdr:row>4</xdr:row>
      <xdr:rowOff>19050</xdr:rowOff>
    </xdr:to>
    <xdr:pic>
      <xdr:nvPicPr>
        <xdr:cNvPr id="7" name="Picture 6" descr="GNP_St Mary Campground &amp; Visitor Center_1133_0005.jpe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79700"/>
          <a:ext cx="1244600" cy="93345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4</xdr:row>
      <xdr:rowOff>63499</xdr:rowOff>
    </xdr:from>
    <xdr:to>
      <xdr:col>0</xdr:col>
      <xdr:colOff>1244600</xdr:colOff>
      <xdr:row>4</xdr:row>
      <xdr:rowOff>911224</xdr:rowOff>
    </xdr:to>
    <xdr:pic>
      <xdr:nvPicPr>
        <xdr:cNvPr id="8" name="Picture 7" descr="GNP_St Mary Campground &amp; Visitor Center_1133_0006.jpe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00" y="36575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4</xdr:row>
      <xdr:rowOff>38100</xdr:rowOff>
    </xdr:from>
    <xdr:to>
      <xdr:col>1</xdr:col>
      <xdr:colOff>1193800</xdr:colOff>
      <xdr:row>4</xdr:row>
      <xdr:rowOff>895350</xdr:rowOff>
    </xdr:to>
    <xdr:pic>
      <xdr:nvPicPr>
        <xdr:cNvPr id="9" name="Picture 8" descr="GNP_St Mary Campground &amp; Visitor Center_1133_0007.jpe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38300" y="3632200"/>
          <a:ext cx="1143000" cy="8572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50800</xdr:rowOff>
    </xdr:from>
    <xdr:to>
      <xdr:col>1</xdr:col>
      <xdr:colOff>419100</xdr:colOff>
      <xdr:row>0</xdr:row>
      <xdr:rowOff>1517650</xdr:rowOff>
    </xdr:to>
    <xdr:pic>
      <xdr:nvPicPr>
        <xdr:cNvPr id="2" name="Picture 1" descr="GNP_St Mary Campground &amp; Visitor Center_1134_0001.jpe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50800"/>
          <a:ext cx="19558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126999</xdr:colOff>
      <xdr:row>2</xdr:row>
      <xdr:rowOff>50800</xdr:rowOff>
    </xdr:from>
    <xdr:to>
      <xdr:col>0</xdr:col>
      <xdr:colOff>1227666</xdr:colOff>
      <xdr:row>2</xdr:row>
      <xdr:rowOff>876300</xdr:rowOff>
    </xdr:to>
    <xdr:pic>
      <xdr:nvPicPr>
        <xdr:cNvPr id="3" name="Picture 2" descr="GNP_St Mary Campground &amp; Visitor Center_1134_0002.jpe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999" y="1790700"/>
          <a:ext cx="1100667" cy="8255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63500</xdr:rowOff>
    </xdr:from>
    <xdr:to>
      <xdr:col>1</xdr:col>
      <xdr:colOff>1026160</xdr:colOff>
      <xdr:row>2</xdr:row>
      <xdr:rowOff>795020</xdr:rowOff>
    </xdr:to>
    <xdr:pic>
      <xdr:nvPicPr>
        <xdr:cNvPr id="4" name="Picture 3" descr="GNP_St Mary Campground &amp; Visitor Center_1134_0003.jpe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8034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76199</xdr:rowOff>
    </xdr:from>
    <xdr:to>
      <xdr:col>0</xdr:col>
      <xdr:colOff>1168400</xdr:colOff>
      <xdr:row>3</xdr:row>
      <xdr:rowOff>904874</xdr:rowOff>
    </xdr:to>
    <xdr:pic>
      <xdr:nvPicPr>
        <xdr:cNvPr id="5" name="Picture 4" descr="GNP_St Mary Campground &amp; Visitor Center_1134_0004.jpe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27431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</xdr:row>
      <xdr:rowOff>25400</xdr:rowOff>
    </xdr:from>
    <xdr:to>
      <xdr:col>1</xdr:col>
      <xdr:colOff>1038860</xdr:colOff>
      <xdr:row>3</xdr:row>
      <xdr:rowOff>756920</xdr:rowOff>
    </xdr:to>
    <xdr:pic>
      <xdr:nvPicPr>
        <xdr:cNvPr id="6" name="Picture 5" descr="GNP_St Mary Campground &amp; Visitor Center_1134_0005.jpe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51000" y="26924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88899</xdr:colOff>
      <xdr:row>4</xdr:row>
      <xdr:rowOff>25400</xdr:rowOff>
    </xdr:from>
    <xdr:to>
      <xdr:col>0</xdr:col>
      <xdr:colOff>1172632</xdr:colOff>
      <xdr:row>4</xdr:row>
      <xdr:rowOff>838200</xdr:rowOff>
    </xdr:to>
    <xdr:pic>
      <xdr:nvPicPr>
        <xdr:cNvPr id="7" name="Picture 6" descr="GNP_St Mary Campground &amp; Visitor Center_1134_0006.jpe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899" y="36195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4</xdr:row>
      <xdr:rowOff>50800</xdr:rowOff>
    </xdr:from>
    <xdr:to>
      <xdr:col>1</xdr:col>
      <xdr:colOff>1038860</xdr:colOff>
      <xdr:row>4</xdr:row>
      <xdr:rowOff>782320</xdr:rowOff>
    </xdr:to>
    <xdr:pic>
      <xdr:nvPicPr>
        <xdr:cNvPr id="8" name="Picture 7" descr="GNP_St Mary Campground &amp; Visitor Center_1134_0007.jpeg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0" y="36449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5</xdr:row>
      <xdr:rowOff>63499</xdr:rowOff>
    </xdr:from>
    <xdr:to>
      <xdr:col>0</xdr:col>
      <xdr:colOff>1193800</xdr:colOff>
      <xdr:row>5</xdr:row>
      <xdr:rowOff>892174</xdr:rowOff>
    </xdr:to>
    <xdr:pic>
      <xdr:nvPicPr>
        <xdr:cNvPr id="9" name="Picture 8" descr="GNP_St Mary Campground &amp; Visitor Center_1134_0008.jpeg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00" y="45846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114300</xdr:rowOff>
    </xdr:from>
    <xdr:to>
      <xdr:col>1</xdr:col>
      <xdr:colOff>1051560</xdr:colOff>
      <xdr:row>5</xdr:row>
      <xdr:rowOff>845820</xdr:rowOff>
    </xdr:to>
    <xdr:pic>
      <xdr:nvPicPr>
        <xdr:cNvPr id="10" name="Picture 9" descr="GNP_St Mary Campground &amp; Visitor Center_1134_0009.jpeg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3700" y="4635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6</xdr:row>
      <xdr:rowOff>38099</xdr:rowOff>
    </xdr:from>
    <xdr:to>
      <xdr:col>0</xdr:col>
      <xdr:colOff>1143000</xdr:colOff>
      <xdr:row>6</xdr:row>
      <xdr:rowOff>847724</xdr:rowOff>
    </xdr:to>
    <xdr:pic>
      <xdr:nvPicPr>
        <xdr:cNvPr id="11" name="Picture 10" descr="GNP_St Mary Campground &amp; Visitor Center_1134_0010.jpeg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500" y="54863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6</xdr:row>
      <xdr:rowOff>63500</xdr:rowOff>
    </xdr:from>
    <xdr:to>
      <xdr:col>1</xdr:col>
      <xdr:colOff>1026160</xdr:colOff>
      <xdr:row>6</xdr:row>
      <xdr:rowOff>795020</xdr:rowOff>
    </xdr:to>
    <xdr:pic>
      <xdr:nvPicPr>
        <xdr:cNvPr id="12" name="Picture 11" descr="GNP_St Mary Campground &amp; Visitor Center_1134_0011.jpeg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38300" y="55118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7</xdr:row>
      <xdr:rowOff>50800</xdr:rowOff>
    </xdr:from>
    <xdr:to>
      <xdr:col>0</xdr:col>
      <xdr:colOff>1130300</xdr:colOff>
      <xdr:row>7</xdr:row>
      <xdr:rowOff>831850</xdr:rowOff>
    </xdr:to>
    <xdr:pic>
      <xdr:nvPicPr>
        <xdr:cNvPr id="13" name="Picture 12" descr="GNP_St Mary Campground &amp; Visitor Center_1134_0012.jpeg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8900" y="6426200"/>
          <a:ext cx="1041400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7</xdr:row>
      <xdr:rowOff>12700</xdr:rowOff>
    </xdr:from>
    <xdr:to>
      <xdr:col>1</xdr:col>
      <xdr:colOff>1026160</xdr:colOff>
      <xdr:row>7</xdr:row>
      <xdr:rowOff>744220</xdr:rowOff>
    </xdr:to>
    <xdr:pic>
      <xdr:nvPicPr>
        <xdr:cNvPr id="14" name="Picture 13" descr="GNP_St Mary Campground &amp; Visitor Center_1134_0013.jpeg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38300" y="63881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</xdr:row>
      <xdr:rowOff>38100</xdr:rowOff>
    </xdr:from>
    <xdr:to>
      <xdr:col>0</xdr:col>
      <xdr:colOff>1219200</xdr:colOff>
      <xdr:row>8</xdr:row>
      <xdr:rowOff>895350</xdr:rowOff>
    </xdr:to>
    <xdr:pic>
      <xdr:nvPicPr>
        <xdr:cNvPr id="15" name="Picture 14" descr="GNP_St Mary Campground &amp; Visitor Center_1134_0014.jpeg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" y="7340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38100</xdr:rowOff>
    </xdr:from>
    <xdr:to>
      <xdr:col>1</xdr:col>
      <xdr:colOff>1013460</xdr:colOff>
      <xdr:row>8</xdr:row>
      <xdr:rowOff>769620</xdr:rowOff>
    </xdr:to>
    <xdr:pic>
      <xdr:nvPicPr>
        <xdr:cNvPr id="16" name="Picture 15" descr="GNP_St Mary Campground &amp; Visitor Center_1134_0015.jpeg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5600" y="7340600"/>
          <a:ext cx="975360" cy="73152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38099</xdr:rowOff>
    </xdr:from>
    <xdr:to>
      <xdr:col>1</xdr:col>
      <xdr:colOff>406400</xdr:colOff>
      <xdr:row>0</xdr:row>
      <xdr:rowOff>1457324</xdr:rowOff>
    </xdr:to>
    <xdr:pic>
      <xdr:nvPicPr>
        <xdr:cNvPr id="2" name="Picture 1" descr="GNP_St Mary Campground &amp; Visitor Center_1352_0001.jpe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0" y="38099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25400</xdr:rowOff>
    </xdr:from>
    <xdr:to>
      <xdr:col>0</xdr:col>
      <xdr:colOff>1168400</xdr:colOff>
      <xdr:row>2</xdr:row>
      <xdr:rowOff>863600</xdr:rowOff>
    </xdr:to>
    <xdr:pic>
      <xdr:nvPicPr>
        <xdr:cNvPr id="3" name="Picture 2" descr="GNP_St Mary Campground &amp; Visitor Center_1352_0002.jpe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17653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12700</xdr:rowOff>
    </xdr:from>
    <xdr:to>
      <xdr:col>1</xdr:col>
      <xdr:colOff>1219200</xdr:colOff>
      <xdr:row>2</xdr:row>
      <xdr:rowOff>889000</xdr:rowOff>
    </xdr:to>
    <xdr:pic>
      <xdr:nvPicPr>
        <xdr:cNvPr id="4" name="Picture 3" descr="GNP_St Mary Campground &amp; Visitor Center_1352_0003.jpe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526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12700</xdr:rowOff>
    </xdr:from>
    <xdr:to>
      <xdr:col>0</xdr:col>
      <xdr:colOff>1168400</xdr:colOff>
      <xdr:row>3</xdr:row>
      <xdr:rowOff>850900</xdr:rowOff>
    </xdr:to>
    <xdr:pic>
      <xdr:nvPicPr>
        <xdr:cNvPr id="5" name="Picture 4" descr="GNP_St Mary Campground &amp; Visitor Center_1352_0004.jpe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6797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</xdr:colOff>
      <xdr:row>3</xdr:row>
      <xdr:rowOff>12700</xdr:rowOff>
    </xdr:from>
    <xdr:to>
      <xdr:col>1</xdr:col>
      <xdr:colOff>1164166</xdr:colOff>
      <xdr:row>3</xdr:row>
      <xdr:rowOff>876300</xdr:rowOff>
    </xdr:to>
    <xdr:pic>
      <xdr:nvPicPr>
        <xdr:cNvPr id="6" name="Picture 5" descr="GNP_St Mary Campground &amp; Visitor Center_1352_0005.jpe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0199" y="2679700"/>
          <a:ext cx="1151467" cy="8636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38099</xdr:rowOff>
    </xdr:from>
    <xdr:to>
      <xdr:col>1</xdr:col>
      <xdr:colOff>431800</xdr:colOff>
      <xdr:row>0</xdr:row>
      <xdr:rowOff>1495424</xdr:rowOff>
    </xdr:to>
    <xdr:pic>
      <xdr:nvPicPr>
        <xdr:cNvPr id="2" name="Picture 1" descr="GNP_St Mary Campground &amp; Visitor Center_1354_0001.jpe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099"/>
          <a:ext cx="1943100" cy="14573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25400</xdr:rowOff>
    </xdr:from>
    <xdr:to>
      <xdr:col>0</xdr:col>
      <xdr:colOff>1181100</xdr:colOff>
      <xdr:row>2</xdr:row>
      <xdr:rowOff>882650</xdr:rowOff>
    </xdr:to>
    <xdr:pic>
      <xdr:nvPicPr>
        <xdr:cNvPr id="3" name="Picture 2" descr="GNP_St Mary Campground &amp; Visitor Center_1354_0002.jpe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2</xdr:row>
      <xdr:rowOff>12700</xdr:rowOff>
    </xdr:from>
    <xdr:to>
      <xdr:col>1</xdr:col>
      <xdr:colOff>1181100</xdr:colOff>
      <xdr:row>2</xdr:row>
      <xdr:rowOff>889000</xdr:rowOff>
    </xdr:to>
    <xdr:pic>
      <xdr:nvPicPr>
        <xdr:cNvPr id="4" name="Picture 3" descr="GNP_St Mary Campground &amp; Visitor Center_1354_0003.jpe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1752600"/>
          <a:ext cx="1168400" cy="876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1</xdr:col>
      <xdr:colOff>469900</xdr:colOff>
      <xdr:row>0</xdr:row>
      <xdr:rowOff>1530350</xdr:rowOff>
    </xdr:to>
    <xdr:pic>
      <xdr:nvPicPr>
        <xdr:cNvPr id="2" name="Picture 1" descr="GNP_St Mary Campground &amp; Visitor Center_1469_0001.jpe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25400"/>
          <a:ext cx="20066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</xdr:row>
      <xdr:rowOff>50799</xdr:rowOff>
    </xdr:from>
    <xdr:to>
      <xdr:col>0</xdr:col>
      <xdr:colOff>1181100</xdr:colOff>
      <xdr:row>2</xdr:row>
      <xdr:rowOff>879474</xdr:rowOff>
    </xdr:to>
    <xdr:pic>
      <xdr:nvPicPr>
        <xdr:cNvPr id="3" name="Picture 2" descr="GNP_St Mary Campground &amp; Visitor Center_1469_0002.jpe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17906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12700</xdr:rowOff>
    </xdr:from>
    <xdr:to>
      <xdr:col>1</xdr:col>
      <xdr:colOff>1168400</xdr:colOff>
      <xdr:row>2</xdr:row>
      <xdr:rowOff>869950</xdr:rowOff>
    </xdr:to>
    <xdr:pic>
      <xdr:nvPicPr>
        <xdr:cNvPr id="4" name="Picture 3" descr="GNP_St Mary Campground &amp; Visitor Center_1469_0003.jpe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76200</xdr:rowOff>
    </xdr:from>
    <xdr:to>
      <xdr:col>0</xdr:col>
      <xdr:colOff>1155700</xdr:colOff>
      <xdr:row>3</xdr:row>
      <xdr:rowOff>914400</xdr:rowOff>
    </xdr:to>
    <xdr:pic>
      <xdr:nvPicPr>
        <xdr:cNvPr id="5" name="Picture 4" descr="GNP_St Mary Campground &amp; Visitor Center_1469_0004.jpe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7432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50799</xdr:colOff>
      <xdr:row>3</xdr:row>
      <xdr:rowOff>50800</xdr:rowOff>
    </xdr:from>
    <xdr:to>
      <xdr:col>1</xdr:col>
      <xdr:colOff>1185332</xdr:colOff>
      <xdr:row>3</xdr:row>
      <xdr:rowOff>901700</xdr:rowOff>
    </xdr:to>
    <xdr:pic>
      <xdr:nvPicPr>
        <xdr:cNvPr id="6" name="Picture 5" descr="GNP_St Mary Campground &amp; Visitor Center_1469_0005.jpe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8299" y="2717800"/>
          <a:ext cx="1134533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50799</xdr:rowOff>
    </xdr:from>
    <xdr:to>
      <xdr:col>0</xdr:col>
      <xdr:colOff>1168400</xdr:colOff>
      <xdr:row>4</xdr:row>
      <xdr:rowOff>898524</xdr:rowOff>
    </xdr:to>
    <xdr:pic>
      <xdr:nvPicPr>
        <xdr:cNvPr id="7" name="Picture 6" descr="GNP_St Mary Campground &amp; Visitor Center_1469_0006.jpe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448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4</xdr:row>
      <xdr:rowOff>25400</xdr:rowOff>
    </xdr:from>
    <xdr:to>
      <xdr:col>1</xdr:col>
      <xdr:colOff>1155700</xdr:colOff>
      <xdr:row>4</xdr:row>
      <xdr:rowOff>844550</xdr:rowOff>
    </xdr:to>
    <xdr:pic>
      <xdr:nvPicPr>
        <xdr:cNvPr id="8" name="Picture 7" descr="GNP_St Mary Campground &amp; Visitor Center_1469_0007.jpeg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0" y="36195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5</xdr:row>
      <xdr:rowOff>76200</xdr:rowOff>
    </xdr:from>
    <xdr:to>
      <xdr:col>0</xdr:col>
      <xdr:colOff>1193800</xdr:colOff>
      <xdr:row>5</xdr:row>
      <xdr:rowOff>895350</xdr:rowOff>
    </xdr:to>
    <xdr:pic>
      <xdr:nvPicPr>
        <xdr:cNvPr id="9" name="Picture 8" descr="GNP_St Mary Campground &amp; Visitor Center_1469_0008.jpeg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600" y="45974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5</xdr:row>
      <xdr:rowOff>50800</xdr:rowOff>
    </xdr:from>
    <xdr:to>
      <xdr:col>1</xdr:col>
      <xdr:colOff>1193800</xdr:colOff>
      <xdr:row>5</xdr:row>
      <xdr:rowOff>908050</xdr:rowOff>
    </xdr:to>
    <xdr:pic>
      <xdr:nvPicPr>
        <xdr:cNvPr id="10" name="Picture 9" descr="GNP_St Mary Campground &amp; Visitor Center_1469_0009.jpeg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0" y="45720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</xdr:row>
      <xdr:rowOff>50799</xdr:rowOff>
    </xdr:from>
    <xdr:to>
      <xdr:col>0</xdr:col>
      <xdr:colOff>1206500</xdr:colOff>
      <xdr:row>6</xdr:row>
      <xdr:rowOff>898524</xdr:rowOff>
    </xdr:to>
    <xdr:pic>
      <xdr:nvPicPr>
        <xdr:cNvPr id="11" name="Picture 10" descr="GNP_St Mary Campground &amp; Visitor Center_1469_0010.jpeg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" y="54990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6</xdr:row>
      <xdr:rowOff>63499</xdr:rowOff>
    </xdr:from>
    <xdr:to>
      <xdr:col>1</xdr:col>
      <xdr:colOff>1143000</xdr:colOff>
      <xdr:row>6</xdr:row>
      <xdr:rowOff>873124</xdr:rowOff>
    </xdr:to>
    <xdr:pic>
      <xdr:nvPicPr>
        <xdr:cNvPr id="12" name="Picture 11" descr="GNP_St Mary Campground &amp; Visitor Center_1469_0011.jpeg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51000" y="55117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7</xdr:row>
      <xdr:rowOff>114300</xdr:rowOff>
    </xdr:from>
    <xdr:to>
      <xdr:col>0</xdr:col>
      <xdr:colOff>1130300</xdr:colOff>
      <xdr:row>7</xdr:row>
      <xdr:rowOff>914400</xdr:rowOff>
    </xdr:to>
    <xdr:pic>
      <xdr:nvPicPr>
        <xdr:cNvPr id="13" name="Picture 12" descr="GNP_St Mary Campground &amp; Visitor Center_1469_0012.jpeg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00" y="6489700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76200</xdr:rowOff>
    </xdr:from>
    <xdr:to>
      <xdr:col>1</xdr:col>
      <xdr:colOff>1181100</xdr:colOff>
      <xdr:row>8</xdr:row>
      <xdr:rowOff>6350</xdr:rowOff>
    </xdr:to>
    <xdr:pic>
      <xdr:nvPicPr>
        <xdr:cNvPr id="14" name="Picture 13" descr="GNP_St Mary Campground &amp; Visitor Center_1469_0013.jpeg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25600" y="6451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</xdr:row>
      <xdr:rowOff>38099</xdr:rowOff>
    </xdr:from>
    <xdr:to>
      <xdr:col>0</xdr:col>
      <xdr:colOff>1181100</xdr:colOff>
      <xdr:row>8</xdr:row>
      <xdr:rowOff>866774</xdr:rowOff>
    </xdr:to>
    <xdr:pic>
      <xdr:nvPicPr>
        <xdr:cNvPr id="15" name="Picture 14" descr="GNP_St Mary Campground &amp; Visitor Center_1469_0014.jpeg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" y="73405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12699</xdr:rowOff>
    </xdr:from>
    <xdr:to>
      <xdr:col>1</xdr:col>
      <xdr:colOff>1168400</xdr:colOff>
      <xdr:row>8</xdr:row>
      <xdr:rowOff>860424</xdr:rowOff>
    </xdr:to>
    <xdr:pic>
      <xdr:nvPicPr>
        <xdr:cNvPr id="16" name="Picture 15" descr="GNP_St Mary Campground &amp; Visitor Center_1469_0015.jpeg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5600" y="73151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9</xdr:row>
      <xdr:rowOff>38099</xdr:rowOff>
    </xdr:from>
    <xdr:to>
      <xdr:col>0</xdr:col>
      <xdr:colOff>1231900</xdr:colOff>
      <xdr:row>9</xdr:row>
      <xdr:rowOff>923924</xdr:rowOff>
    </xdr:to>
    <xdr:pic>
      <xdr:nvPicPr>
        <xdr:cNvPr id="17" name="Picture 16" descr="GNP_St Mary Campground &amp; Visitor Center_1469_0016.jpeg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800" y="82676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9</xdr:row>
      <xdr:rowOff>63500</xdr:rowOff>
    </xdr:from>
    <xdr:to>
      <xdr:col>1</xdr:col>
      <xdr:colOff>1193800</xdr:colOff>
      <xdr:row>9</xdr:row>
      <xdr:rowOff>920750</xdr:rowOff>
    </xdr:to>
    <xdr:pic>
      <xdr:nvPicPr>
        <xdr:cNvPr id="18" name="Picture 17" descr="GNP_St Mary Campground &amp; Visitor Center_1469_0017.jpeg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38300" y="82931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38099</xdr:rowOff>
    </xdr:from>
    <xdr:to>
      <xdr:col>0</xdr:col>
      <xdr:colOff>1168400</xdr:colOff>
      <xdr:row>10</xdr:row>
      <xdr:rowOff>866774</xdr:rowOff>
    </xdr:to>
    <xdr:pic>
      <xdr:nvPicPr>
        <xdr:cNvPr id="19" name="Picture 18" descr="GNP_St Mary Campground &amp; Visitor Center_1469_0018.jpeg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500" y="91947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10</xdr:row>
      <xdr:rowOff>76199</xdr:rowOff>
    </xdr:from>
    <xdr:to>
      <xdr:col>1</xdr:col>
      <xdr:colOff>1193800</xdr:colOff>
      <xdr:row>10</xdr:row>
      <xdr:rowOff>923924</xdr:rowOff>
    </xdr:to>
    <xdr:pic>
      <xdr:nvPicPr>
        <xdr:cNvPr id="20" name="Picture 19" descr="GNP_St Mary Campground &amp; Visitor Center_1469_0019.jpeg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51000" y="92328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63499</xdr:colOff>
      <xdr:row>11</xdr:row>
      <xdr:rowOff>38100</xdr:rowOff>
    </xdr:from>
    <xdr:to>
      <xdr:col>0</xdr:col>
      <xdr:colOff>1248832</xdr:colOff>
      <xdr:row>12</xdr:row>
      <xdr:rowOff>0</xdr:rowOff>
    </xdr:to>
    <xdr:pic>
      <xdr:nvPicPr>
        <xdr:cNvPr id="21" name="Picture 20" descr="GNP_St Mary Campground &amp; Visitor Center_1469_0020.jpeg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499" y="10121900"/>
          <a:ext cx="1185333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11</xdr:row>
      <xdr:rowOff>38100</xdr:rowOff>
    </xdr:from>
    <xdr:to>
      <xdr:col>1</xdr:col>
      <xdr:colOff>1155700</xdr:colOff>
      <xdr:row>11</xdr:row>
      <xdr:rowOff>857250</xdr:rowOff>
    </xdr:to>
    <xdr:pic>
      <xdr:nvPicPr>
        <xdr:cNvPr id="22" name="Picture 21" descr="GNP_St Mary Campground &amp; Visitor Center_1469_0021.jpeg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51000" y="101219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12</xdr:row>
      <xdr:rowOff>63500</xdr:rowOff>
    </xdr:from>
    <xdr:to>
      <xdr:col>0</xdr:col>
      <xdr:colOff>1219200</xdr:colOff>
      <xdr:row>12</xdr:row>
      <xdr:rowOff>901700</xdr:rowOff>
    </xdr:to>
    <xdr:pic>
      <xdr:nvPicPr>
        <xdr:cNvPr id="23" name="Picture 22" descr="GNP_St Mary Campground &amp; Visitor Center_1469_0022.jpeg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1600" y="110744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11</xdr:row>
      <xdr:rowOff>927099</xdr:rowOff>
    </xdr:from>
    <xdr:to>
      <xdr:col>1</xdr:col>
      <xdr:colOff>1117600</xdr:colOff>
      <xdr:row>12</xdr:row>
      <xdr:rowOff>828674</xdr:rowOff>
    </xdr:to>
    <xdr:pic>
      <xdr:nvPicPr>
        <xdr:cNvPr id="24" name="Picture 23" descr="GNP_St Mary Campground &amp; Visitor Center_1469_0023.jpeg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00200" y="110108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</xdr:row>
      <xdr:rowOff>38099</xdr:rowOff>
    </xdr:from>
    <xdr:to>
      <xdr:col>0</xdr:col>
      <xdr:colOff>1143000</xdr:colOff>
      <xdr:row>13</xdr:row>
      <xdr:rowOff>866774</xdr:rowOff>
    </xdr:to>
    <xdr:pic>
      <xdr:nvPicPr>
        <xdr:cNvPr id="25" name="Picture 24" descr="GNP_St Mary Campground &amp; Visitor Center_1469_0024.jpeg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8100" y="119760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13</xdr:row>
      <xdr:rowOff>29845</xdr:rowOff>
    </xdr:from>
    <xdr:to>
      <xdr:col>1</xdr:col>
      <xdr:colOff>1206500</xdr:colOff>
      <xdr:row>13</xdr:row>
      <xdr:rowOff>858520</xdr:rowOff>
    </xdr:to>
    <xdr:pic>
      <xdr:nvPicPr>
        <xdr:cNvPr id="26" name="Picture 25" descr="GNP_St Mary Campground &amp; Visitor Center_1469_0025.jpeg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89100" y="11967845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14</xdr:row>
      <xdr:rowOff>50799</xdr:rowOff>
    </xdr:from>
    <xdr:to>
      <xdr:col>0</xdr:col>
      <xdr:colOff>1130300</xdr:colOff>
      <xdr:row>14</xdr:row>
      <xdr:rowOff>879474</xdr:rowOff>
    </xdr:to>
    <xdr:pic>
      <xdr:nvPicPr>
        <xdr:cNvPr id="27" name="Picture 26" descr="GNP_St Mary Campground &amp; Visitor Center_1469_0026.jpeg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5400" y="129158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14</xdr:row>
      <xdr:rowOff>38100</xdr:rowOff>
    </xdr:from>
    <xdr:to>
      <xdr:col>1</xdr:col>
      <xdr:colOff>1143000</xdr:colOff>
      <xdr:row>14</xdr:row>
      <xdr:rowOff>876300</xdr:rowOff>
    </xdr:to>
    <xdr:pic>
      <xdr:nvPicPr>
        <xdr:cNvPr id="28" name="Picture 27" descr="GNP_St Mary Campground &amp; Visitor Center_1469_0027.jpeg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12900" y="129032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15</xdr:row>
      <xdr:rowOff>25400</xdr:rowOff>
    </xdr:from>
    <xdr:to>
      <xdr:col>0</xdr:col>
      <xdr:colOff>1253066</xdr:colOff>
      <xdr:row>16</xdr:row>
      <xdr:rowOff>0</xdr:rowOff>
    </xdr:to>
    <xdr:pic>
      <xdr:nvPicPr>
        <xdr:cNvPr id="29" name="Picture 28" descr="GNP_St Mary Campground &amp; Visitor Center_1469_0028.jpeg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0799" y="13817600"/>
          <a:ext cx="1202267" cy="9017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15</xdr:row>
      <xdr:rowOff>25400</xdr:rowOff>
    </xdr:from>
    <xdr:to>
      <xdr:col>1</xdr:col>
      <xdr:colOff>1143000</xdr:colOff>
      <xdr:row>15</xdr:row>
      <xdr:rowOff>863600</xdr:rowOff>
    </xdr:to>
    <xdr:pic>
      <xdr:nvPicPr>
        <xdr:cNvPr id="30" name="Picture 29" descr="GNP_St Mary Campground &amp; Visitor Center_1469_0029.jpeg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12900" y="138176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16</xdr:row>
      <xdr:rowOff>38100</xdr:rowOff>
    </xdr:from>
    <xdr:to>
      <xdr:col>0</xdr:col>
      <xdr:colOff>1168400</xdr:colOff>
      <xdr:row>16</xdr:row>
      <xdr:rowOff>857250</xdr:rowOff>
    </xdr:to>
    <xdr:pic>
      <xdr:nvPicPr>
        <xdr:cNvPr id="31" name="Picture 30" descr="GNP_St Mary Campground &amp; Visitor Center_1469_0030.jpeg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6200" y="147574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16</xdr:row>
      <xdr:rowOff>12700</xdr:rowOff>
    </xdr:from>
    <xdr:to>
      <xdr:col>1</xdr:col>
      <xdr:colOff>1143000</xdr:colOff>
      <xdr:row>16</xdr:row>
      <xdr:rowOff>850900</xdr:rowOff>
    </xdr:to>
    <xdr:pic>
      <xdr:nvPicPr>
        <xdr:cNvPr id="32" name="Picture 31" descr="GNP_St Mary Campground &amp; Visitor Center_1469_0031.jpeg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2900" y="14732000"/>
          <a:ext cx="1117600" cy="838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76200</xdr:rowOff>
    </xdr:from>
    <xdr:to>
      <xdr:col>1</xdr:col>
      <xdr:colOff>279400</xdr:colOff>
      <xdr:row>0</xdr:row>
      <xdr:rowOff>1409700</xdr:rowOff>
    </xdr:to>
    <xdr:pic>
      <xdr:nvPicPr>
        <xdr:cNvPr id="2" name="Picture 1" descr="GNP_St Mary Campground &amp; Visitor Center_1555_0001.jpe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" y="76200"/>
          <a:ext cx="1778000" cy="13335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76200</xdr:rowOff>
    </xdr:from>
    <xdr:to>
      <xdr:col>1</xdr:col>
      <xdr:colOff>330200</xdr:colOff>
      <xdr:row>0</xdr:row>
      <xdr:rowOff>1466850</xdr:rowOff>
    </xdr:to>
    <xdr:pic>
      <xdr:nvPicPr>
        <xdr:cNvPr id="2" name="Picture 1" descr="GNP_St Mary Campground &amp; Visitor Center_1793_0001.jpe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7620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12699</xdr:colOff>
      <xdr:row>2</xdr:row>
      <xdr:rowOff>38100</xdr:rowOff>
    </xdr:from>
    <xdr:to>
      <xdr:col>0</xdr:col>
      <xdr:colOff>1096432</xdr:colOff>
      <xdr:row>2</xdr:row>
      <xdr:rowOff>850900</xdr:rowOff>
    </xdr:to>
    <xdr:pic>
      <xdr:nvPicPr>
        <xdr:cNvPr id="3" name="Picture 2" descr="GNP_St Mary Campground &amp; Visitor Center_1793_0002.jpe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99" y="17780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2</xdr:row>
      <xdr:rowOff>38099</xdr:rowOff>
    </xdr:from>
    <xdr:to>
      <xdr:col>1</xdr:col>
      <xdr:colOff>1117600</xdr:colOff>
      <xdr:row>2</xdr:row>
      <xdr:rowOff>866774</xdr:rowOff>
    </xdr:to>
    <xdr:pic>
      <xdr:nvPicPr>
        <xdr:cNvPr id="4" name="Picture 3" descr="GNP_St Mary Campground &amp; Visitor Center_1793_0003.jpe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17779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</xdr:row>
      <xdr:rowOff>25400</xdr:rowOff>
    </xdr:from>
    <xdr:to>
      <xdr:col>0</xdr:col>
      <xdr:colOff>1244600</xdr:colOff>
      <xdr:row>3</xdr:row>
      <xdr:rowOff>901700</xdr:rowOff>
    </xdr:to>
    <xdr:pic>
      <xdr:nvPicPr>
        <xdr:cNvPr id="5" name="Picture 4" descr="GNP_St Mary Campground &amp; Visitor Center_1793_0004.jpe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" y="26924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</xdr:row>
      <xdr:rowOff>38100</xdr:rowOff>
    </xdr:from>
    <xdr:to>
      <xdr:col>1</xdr:col>
      <xdr:colOff>1121832</xdr:colOff>
      <xdr:row>3</xdr:row>
      <xdr:rowOff>850900</xdr:rowOff>
    </xdr:to>
    <xdr:pic>
      <xdr:nvPicPr>
        <xdr:cNvPr id="6" name="Picture 5" descr="GNP_St Mary Campground &amp; Visitor Center_1793_0005.jpe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599" y="27051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4</xdr:row>
      <xdr:rowOff>76199</xdr:rowOff>
    </xdr:from>
    <xdr:to>
      <xdr:col>0</xdr:col>
      <xdr:colOff>1168400</xdr:colOff>
      <xdr:row>4</xdr:row>
      <xdr:rowOff>904874</xdr:rowOff>
    </xdr:to>
    <xdr:pic>
      <xdr:nvPicPr>
        <xdr:cNvPr id="7" name="Picture 6" descr="GNP_St Mary Campground &amp; Visitor Center_1793_0006.jpeg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500" y="36702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1130300</xdr:colOff>
      <xdr:row>4</xdr:row>
      <xdr:rowOff>857250</xdr:rowOff>
    </xdr:to>
    <xdr:pic>
      <xdr:nvPicPr>
        <xdr:cNvPr id="8" name="Picture 7" descr="GNP_St Mary Campground &amp; Visitor Center_1793_0007.jpeg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36322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292099</xdr:colOff>
      <xdr:row>5</xdr:row>
      <xdr:rowOff>20636</xdr:rowOff>
    </xdr:from>
    <xdr:to>
      <xdr:col>0</xdr:col>
      <xdr:colOff>992187</xdr:colOff>
      <xdr:row>6</xdr:row>
      <xdr:rowOff>26987</xdr:rowOff>
    </xdr:to>
    <xdr:pic>
      <xdr:nvPicPr>
        <xdr:cNvPr id="9" name="Picture 8" descr="GNP_St Mary Campground &amp; Visitor Center_1793_0008.jpeg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175417" y="4658518"/>
          <a:ext cx="933451" cy="700088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</xdr:row>
      <xdr:rowOff>25400</xdr:rowOff>
    </xdr:from>
    <xdr:to>
      <xdr:col>1</xdr:col>
      <xdr:colOff>1138766</xdr:colOff>
      <xdr:row>5</xdr:row>
      <xdr:rowOff>850900</xdr:rowOff>
    </xdr:to>
    <xdr:pic>
      <xdr:nvPicPr>
        <xdr:cNvPr id="10" name="Picture 9" descr="GNP_St Mary Campground &amp; Visitor Center_1793_0009.jpeg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5599" y="4546600"/>
          <a:ext cx="1100667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topLeftCell="A7" workbookViewId="0">
      <selection activeCell="B2" sqref="B2"/>
    </sheetView>
  </sheetViews>
  <sheetFormatPr baseColWidth="10" defaultColWidth="11.5" defaultRowHeight="15" x14ac:dyDescent="0.2"/>
  <sheetData/>
  <phoneticPr fontId="1" type="noConversion"/>
  <pageMargins left="0.75" right="0.75" top="1" bottom="1" header="0.5" footer="0.5"/>
  <pageSetup scale="7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1"/>
  <sheetViews>
    <sheetView workbookViewId="0">
      <selection activeCell="D23" sqref="D23"/>
    </sheetView>
  </sheetViews>
  <sheetFormatPr baseColWidth="10" defaultColWidth="8.83203125" defaultRowHeight="15" x14ac:dyDescent="0.2"/>
  <cols>
    <col min="1" max="1" width="31.6640625" customWidth="1"/>
    <col min="2" max="4" width="16.33203125" style="6" customWidth="1"/>
    <col min="5" max="5" width="15.5" style="6" customWidth="1"/>
    <col min="7" max="7" width="57.1640625" customWidth="1"/>
  </cols>
  <sheetData>
    <row r="1" spans="1:7" s="10" customFormat="1" ht="77.25" customHeight="1" x14ac:dyDescent="0.3">
      <c r="A1" s="8" t="s">
        <v>44</v>
      </c>
      <c r="B1" s="9" t="s">
        <v>45</v>
      </c>
      <c r="C1" s="9" t="s">
        <v>46</v>
      </c>
      <c r="D1" s="9" t="s">
        <v>47</v>
      </c>
      <c r="E1" s="9" t="s">
        <v>48</v>
      </c>
      <c r="G1" s="11" t="s">
        <v>50</v>
      </c>
    </row>
    <row r="2" spans="1:7" s="10" customFormat="1" x14ac:dyDescent="0.2">
      <c r="B2" s="12"/>
      <c r="C2" s="12"/>
      <c r="D2" s="12"/>
      <c r="E2" s="12"/>
    </row>
    <row r="3" spans="1:7" s="10" customFormat="1" ht="22" thickBot="1" x14ac:dyDescent="0.3">
      <c r="A3" s="13" t="s">
        <v>49</v>
      </c>
      <c r="B3" s="14">
        <f>SUM(B5:B113)</f>
        <v>67</v>
      </c>
      <c r="C3" s="14">
        <f t="shared" ref="C3:E3" si="0">SUM(C5:C113)</f>
        <v>17</v>
      </c>
      <c r="D3" s="14">
        <f t="shared" si="0"/>
        <v>42</v>
      </c>
      <c r="E3" s="14">
        <f t="shared" si="0"/>
        <v>8</v>
      </c>
    </row>
    <row r="4" spans="1:7" ht="16" thickTop="1" x14ac:dyDescent="0.2"/>
    <row r="5" spans="1:7" x14ac:dyDescent="0.2">
      <c r="A5" s="15" t="s">
        <v>58</v>
      </c>
      <c r="B5" s="6">
        <f>COUNT('1013'!C3:C100)</f>
        <v>0</v>
      </c>
      <c r="C5" s="6">
        <f>COUNTIF('1013'!$J$3:$J$101,"Y")</f>
        <v>0</v>
      </c>
      <c r="D5" s="6">
        <f>COUNTIF('1013'!$J$3:$J$101,"N")</f>
        <v>0</v>
      </c>
      <c r="E5" s="6">
        <f>B5-C5-D5</f>
        <v>0</v>
      </c>
    </row>
    <row r="6" spans="1:7" x14ac:dyDescent="0.2">
      <c r="A6" s="15" t="s">
        <v>59</v>
      </c>
      <c r="B6" s="6">
        <f>COUNT('1018'!C3:C100)</f>
        <v>3</v>
      </c>
      <c r="C6" s="6">
        <f>COUNTIF('1018'!$J$3:$J$101,"Y")</f>
        <v>0</v>
      </c>
      <c r="D6" s="6">
        <f>COUNTIF('1018'!$J$3:$J$101,"N")</f>
        <v>3</v>
      </c>
      <c r="E6" s="6">
        <f t="shared" ref="E6:E19" si="1">B6-C6-D6</f>
        <v>0</v>
      </c>
    </row>
    <row r="7" spans="1:7" x14ac:dyDescent="0.2">
      <c r="A7" s="15" t="s">
        <v>60</v>
      </c>
      <c r="B7" s="6">
        <f>COUNT('1019'!C3:C100)</f>
        <v>3</v>
      </c>
      <c r="C7" s="6">
        <f>COUNTIF('1019'!$J$3:$J$101,"Y")</f>
        <v>0</v>
      </c>
      <c r="D7" s="6">
        <f>COUNTIF('1019'!$J$3:$J$101,"N")</f>
        <v>3</v>
      </c>
      <c r="E7" s="6">
        <f t="shared" si="1"/>
        <v>0</v>
      </c>
    </row>
    <row r="8" spans="1:7" x14ac:dyDescent="0.2">
      <c r="A8" s="15" t="s">
        <v>61</v>
      </c>
      <c r="B8" s="6">
        <f>COUNT('1020'!C3:C100)</f>
        <v>3</v>
      </c>
      <c r="C8" s="6">
        <f>COUNTIF('1020'!$J$3:$J$101,"Y")</f>
        <v>0</v>
      </c>
      <c r="D8" s="6">
        <f>COUNTIF('1020'!$J$3:$J$101,"N")</f>
        <v>3</v>
      </c>
      <c r="E8" s="6">
        <f t="shared" si="1"/>
        <v>0</v>
      </c>
    </row>
    <row r="9" spans="1:7" x14ac:dyDescent="0.2">
      <c r="A9" s="15" t="s">
        <v>62</v>
      </c>
      <c r="B9" s="6">
        <f>COUNT('1021'!C3:C100)</f>
        <v>3</v>
      </c>
      <c r="C9" s="6">
        <f>COUNTIF('1021'!$J$3:$J$101,"Y")</f>
        <v>0</v>
      </c>
      <c r="D9" s="6">
        <f>COUNTIF('1021'!$J$3:$J$101,"N")</f>
        <v>3</v>
      </c>
      <c r="E9" s="6">
        <f t="shared" si="1"/>
        <v>0</v>
      </c>
    </row>
    <row r="10" spans="1:7" x14ac:dyDescent="0.2">
      <c r="A10" s="15" t="s">
        <v>63</v>
      </c>
      <c r="B10" s="6">
        <f>COUNT('1022'!C3:C100)</f>
        <v>3</v>
      </c>
      <c r="C10" s="6">
        <f>COUNTIF('1022'!$J$3:$J$101,"Y")</f>
        <v>0</v>
      </c>
      <c r="D10" s="6">
        <f>COUNTIF('1022'!$J$3:$J$101,"N")</f>
        <v>3</v>
      </c>
      <c r="E10" s="6">
        <f t="shared" si="1"/>
        <v>0</v>
      </c>
    </row>
    <row r="11" spans="1:7" x14ac:dyDescent="0.2">
      <c r="A11" s="15" t="s">
        <v>64</v>
      </c>
      <c r="B11" s="6">
        <f>COUNT('1023'!C3:C100)</f>
        <v>3</v>
      </c>
      <c r="C11" s="6">
        <f>COUNTIF('1023'!$J$3:$J$101,"Y")</f>
        <v>3</v>
      </c>
      <c r="D11" s="6">
        <f>COUNTIF('1023'!$J$3:$J$101,"N")</f>
        <v>0</v>
      </c>
      <c r="E11" s="6">
        <f t="shared" si="1"/>
        <v>0</v>
      </c>
    </row>
    <row r="12" spans="1:7" x14ac:dyDescent="0.2">
      <c r="A12" s="15" t="s">
        <v>65</v>
      </c>
      <c r="B12" s="6">
        <f>COUNT('1098'!C3:C100)</f>
        <v>17</v>
      </c>
      <c r="C12" s="6">
        <f>COUNTIF('1098'!$J$3:$J$101,"Y")</f>
        <v>2</v>
      </c>
      <c r="D12" s="6">
        <f>COUNTIF('1098'!$J$3:$J$101,"N")</f>
        <v>15</v>
      </c>
      <c r="E12" s="6">
        <f t="shared" si="1"/>
        <v>0</v>
      </c>
    </row>
    <row r="13" spans="1:7" x14ac:dyDescent="0.2">
      <c r="A13" s="15" t="s">
        <v>66</v>
      </c>
      <c r="B13" s="6">
        <f>COUNT('1133'!C3:C100)</f>
        <v>3</v>
      </c>
      <c r="C13" s="6">
        <f>COUNTIF('1133'!$J$3:$J$101,"Y")</f>
        <v>0</v>
      </c>
      <c r="D13" s="6">
        <f>COUNTIF('1133'!$J$3:$J$101,"N")</f>
        <v>3</v>
      </c>
      <c r="E13" s="6">
        <f t="shared" si="1"/>
        <v>0</v>
      </c>
    </row>
    <row r="14" spans="1:7" x14ac:dyDescent="0.2">
      <c r="A14" s="15" t="s">
        <v>67</v>
      </c>
      <c r="B14" s="6">
        <f>COUNT('1134'!C3:C100)</f>
        <v>7</v>
      </c>
      <c r="C14" s="6">
        <f>COUNTIF('1134'!$J$3:$J$101,"Y")</f>
        <v>7</v>
      </c>
      <c r="D14" s="6">
        <f>COUNTIF('1134'!$J$3:$J$101,"N")</f>
        <v>0</v>
      </c>
      <c r="E14" s="6">
        <f t="shared" si="1"/>
        <v>0</v>
      </c>
    </row>
    <row r="15" spans="1:7" x14ac:dyDescent="0.2">
      <c r="A15" s="15" t="s">
        <v>68</v>
      </c>
      <c r="B15" s="6">
        <f>COUNT('1352'!C3:C100)</f>
        <v>2</v>
      </c>
      <c r="C15" s="6">
        <f>COUNTIF('1352'!$J$3:$J$101,"Y")</f>
        <v>1</v>
      </c>
      <c r="D15" s="6">
        <f>COUNTIF('1352'!$J$3:$J$101,"N")</f>
        <v>1</v>
      </c>
      <c r="E15" s="6">
        <f t="shared" si="1"/>
        <v>0</v>
      </c>
    </row>
    <row r="16" spans="1:7" x14ac:dyDescent="0.2">
      <c r="A16" s="15" t="s">
        <v>69</v>
      </c>
      <c r="B16" s="6">
        <f>COUNT('1354'!C3:C100)</f>
        <v>1</v>
      </c>
      <c r="C16" s="6">
        <f>COUNTIF('1354'!$J$3:$J$101,"Y")</f>
        <v>0</v>
      </c>
      <c r="D16" s="6">
        <f>COUNTIF('1354'!$J$3:$J$101,"N")</f>
        <v>1</v>
      </c>
      <c r="E16" s="6">
        <f t="shared" si="1"/>
        <v>0</v>
      </c>
    </row>
    <row r="17" spans="1:5" x14ac:dyDescent="0.2">
      <c r="A17" s="15" t="s">
        <v>70</v>
      </c>
      <c r="B17" s="6">
        <f>COUNT('1469'!C3:C100)</f>
        <v>15</v>
      </c>
      <c r="C17" s="6">
        <f>COUNTIF('1469'!$J$3:$J$101,"Y")</f>
        <v>3</v>
      </c>
      <c r="D17" s="6">
        <f>COUNTIF('1469'!$J$3:$J$101,"N")</f>
        <v>4</v>
      </c>
      <c r="E17" s="6">
        <f t="shared" si="1"/>
        <v>8</v>
      </c>
    </row>
    <row r="18" spans="1:5" x14ac:dyDescent="0.2">
      <c r="A18" s="15" t="s">
        <v>72</v>
      </c>
      <c r="B18" s="6">
        <f>COUNT('1555'!C3:C100)</f>
        <v>0</v>
      </c>
      <c r="C18" s="6">
        <f>COUNTIF('1555'!$J$3:$J$101,"Y")</f>
        <v>0</v>
      </c>
      <c r="D18" s="6">
        <f>COUNTIF('1555'!$J$3:$J$101,"N")</f>
        <v>0</v>
      </c>
      <c r="E18" s="6">
        <f t="shared" si="1"/>
        <v>0</v>
      </c>
    </row>
    <row r="19" spans="1:5" x14ac:dyDescent="0.2">
      <c r="A19" s="15" t="s">
        <v>71</v>
      </c>
      <c r="B19" s="6">
        <f>COUNT('1793'!C3:C100)</f>
        <v>4</v>
      </c>
      <c r="C19" s="6">
        <f>COUNTIF('1793'!$J$3:$J$101,"Y")</f>
        <v>1</v>
      </c>
      <c r="D19" s="6">
        <f>COUNTIF('1793'!$J$3:$J$101,"N")</f>
        <v>3</v>
      </c>
      <c r="E19" s="6">
        <f t="shared" si="1"/>
        <v>0</v>
      </c>
    </row>
    <row r="20" spans="1:5" x14ac:dyDescent="0.2">
      <c r="A20" s="15"/>
    </row>
    <row r="21" spans="1:5" x14ac:dyDescent="0.2">
      <c r="A21" s="15"/>
    </row>
    <row r="22" spans="1:5" x14ac:dyDescent="0.2">
      <c r="A22" s="15"/>
    </row>
    <row r="23" spans="1:5" x14ac:dyDescent="0.2">
      <c r="A23" s="15"/>
    </row>
    <row r="24" spans="1:5" x14ac:dyDescent="0.2">
      <c r="A24" s="15"/>
    </row>
    <row r="25" spans="1:5" x14ac:dyDescent="0.2">
      <c r="A25" s="15"/>
    </row>
    <row r="26" spans="1:5" x14ac:dyDescent="0.2">
      <c r="A26" s="15"/>
    </row>
    <row r="27" spans="1:5" x14ac:dyDescent="0.2">
      <c r="A27" s="15"/>
    </row>
    <row r="28" spans="1:5" x14ac:dyDescent="0.2">
      <c r="A28" s="15"/>
    </row>
    <row r="29" spans="1:5" x14ac:dyDescent="0.2">
      <c r="A29" s="15"/>
    </row>
    <row r="30" spans="1:5" x14ac:dyDescent="0.2">
      <c r="A30" s="15"/>
    </row>
    <row r="31" spans="1:5" x14ac:dyDescent="0.2">
      <c r="A31" s="15"/>
    </row>
    <row r="32" spans="1:5" x14ac:dyDescent="0.2">
      <c r="A32" s="15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  <row r="38" spans="1:1" x14ac:dyDescent="0.2">
      <c r="A38" s="15"/>
    </row>
    <row r="39" spans="1:1" x14ac:dyDescent="0.2">
      <c r="A39" s="15"/>
    </row>
    <row r="40" spans="1:1" x14ac:dyDescent="0.2">
      <c r="A40" s="15"/>
    </row>
    <row r="41" spans="1:1" x14ac:dyDescent="0.2">
      <c r="A41" s="15"/>
    </row>
    <row r="42" spans="1:1" x14ac:dyDescent="0.2">
      <c r="A42" s="15"/>
    </row>
    <row r="43" spans="1:1" x14ac:dyDescent="0.2">
      <c r="A43" s="15"/>
    </row>
    <row r="44" spans="1:1" x14ac:dyDescent="0.2">
      <c r="A44" s="15"/>
    </row>
    <row r="45" spans="1:1" x14ac:dyDescent="0.2">
      <c r="A45" s="15"/>
    </row>
    <row r="46" spans="1:1" x14ac:dyDescent="0.2">
      <c r="A46" s="15"/>
    </row>
    <row r="47" spans="1:1" x14ac:dyDescent="0.2">
      <c r="A47" s="15"/>
    </row>
    <row r="48" spans="1:1" x14ac:dyDescent="0.2">
      <c r="A48" s="15"/>
    </row>
    <row r="49" spans="1:1" x14ac:dyDescent="0.2">
      <c r="A49" s="15"/>
    </row>
    <row r="50" spans="1:1" x14ac:dyDescent="0.2">
      <c r="A50" s="15"/>
    </row>
    <row r="51" spans="1:1" x14ac:dyDescent="0.2">
      <c r="A51" s="15"/>
    </row>
    <row r="52" spans="1:1" x14ac:dyDescent="0.2">
      <c r="A52" s="15"/>
    </row>
    <row r="53" spans="1:1" x14ac:dyDescent="0.2">
      <c r="A53" s="15"/>
    </row>
    <row r="54" spans="1:1" x14ac:dyDescent="0.2">
      <c r="A54" s="15"/>
    </row>
    <row r="55" spans="1:1" x14ac:dyDescent="0.2">
      <c r="A55" s="15"/>
    </row>
    <row r="56" spans="1:1" x14ac:dyDescent="0.2">
      <c r="A56" s="15"/>
    </row>
    <row r="57" spans="1:1" x14ac:dyDescent="0.2">
      <c r="A57" s="15"/>
    </row>
    <row r="58" spans="1:1" x14ac:dyDescent="0.2">
      <c r="A58" s="15"/>
    </row>
    <row r="59" spans="1:1" x14ac:dyDescent="0.2">
      <c r="A59" s="15"/>
    </row>
    <row r="60" spans="1:1" x14ac:dyDescent="0.2">
      <c r="A60" s="15"/>
    </row>
    <row r="61" spans="1:1" x14ac:dyDescent="0.2">
      <c r="A61" s="15"/>
    </row>
    <row r="62" spans="1:1" x14ac:dyDescent="0.2">
      <c r="A62" s="15"/>
    </row>
    <row r="63" spans="1:1" x14ac:dyDescent="0.2">
      <c r="A63" s="15"/>
    </row>
    <row r="64" spans="1:1" x14ac:dyDescent="0.2">
      <c r="A64" s="15"/>
    </row>
    <row r="65" spans="1:1" x14ac:dyDescent="0.2">
      <c r="A65" s="15"/>
    </row>
    <row r="66" spans="1:1" x14ac:dyDescent="0.2">
      <c r="A66" s="15"/>
    </row>
    <row r="67" spans="1:1" x14ac:dyDescent="0.2">
      <c r="A67" s="15"/>
    </row>
    <row r="68" spans="1:1" x14ac:dyDescent="0.2">
      <c r="A68" s="15"/>
    </row>
    <row r="69" spans="1:1" x14ac:dyDescent="0.2">
      <c r="A69" s="15"/>
    </row>
    <row r="70" spans="1:1" x14ac:dyDescent="0.2">
      <c r="A70" s="15"/>
    </row>
    <row r="71" spans="1:1" x14ac:dyDescent="0.2">
      <c r="A71" s="15"/>
    </row>
  </sheetData>
  <phoneticPr fontId="1" type="noConversion"/>
  <printOptions gridLines="1"/>
  <pageMargins left="0.7" right="0.7" top="0.75" bottom="0.75" header="0.3" footer="0.3"/>
  <pageSetup scale="71" orientation="landscape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B4" sqref="B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6"/>
      <c r="B1" s="27"/>
      <c r="C1" s="1"/>
      <c r="D1" s="16" t="s">
        <v>32</v>
      </c>
      <c r="E1" s="2"/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A3" sqref="A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6"/>
      <c r="B1" s="27"/>
      <c r="C1" s="1"/>
      <c r="D1" s="16" t="s">
        <v>32</v>
      </c>
      <c r="E1" s="2" t="s">
        <v>51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  <pageSetUpPr fitToPage="1"/>
  </sheetPr>
  <dimension ref="A1:L87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7.1640625" customWidth="1"/>
  </cols>
  <sheetData>
    <row r="1" spans="1:12" s="5" customFormat="1" ht="123.75" customHeight="1" x14ac:dyDescent="0.2">
      <c r="A1" s="26"/>
      <c r="B1" s="27"/>
      <c r="C1" s="1">
        <v>1018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76</v>
      </c>
      <c r="E3" s="23"/>
      <c r="F3" s="22" t="s">
        <v>78</v>
      </c>
      <c r="G3" s="22" t="s">
        <v>74</v>
      </c>
      <c r="H3" s="23" t="s">
        <v>80</v>
      </c>
      <c r="I3" s="23" t="s">
        <v>83</v>
      </c>
      <c r="J3" s="22" t="s">
        <v>79</v>
      </c>
      <c r="K3" s="23" t="s">
        <v>126</v>
      </c>
      <c r="L3" s="22" t="s">
        <v>133</v>
      </c>
    </row>
    <row r="4" spans="1:12" s="6" customFormat="1" ht="73.5" customHeight="1" x14ac:dyDescent="0.2">
      <c r="C4" s="22">
        <v>2</v>
      </c>
      <c r="D4" s="23" t="s">
        <v>76</v>
      </c>
      <c r="E4" s="23"/>
      <c r="F4" s="22" t="s">
        <v>79</v>
      </c>
      <c r="G4" s="22" t="s">
        <v>74</v>
      </c>
      <c r="H4" s="23" t="s">
        <v>81</v>
      </c>
      <c r="I4" s="23" t="s">
        <v>83</v>
      </c>
      <c r="J4" s="22" t="s">
        <v>79</v>
      </c>
      <c r="K4" s="23" t="s">
        <v>126</v>
      </c>
      <c r="L4" s="22" t="s">
        <v>133</v>
      </c>
    </row>
    <row r="5" spans="1:12" s="6" customFormat="1" ht="73.5" customHeight="1" x14ac:dyDescent="0.2">
      <c r="C5" s="22">
        <v>3</v>
      </c>
      <c r="D5" s="23" t="s">
        <v>76</v>
      </c>
      <c r="E5" s="23"/>
      <c r="F5" s="22" t="s">
        <v>79</v>
      </c>
      <c r="G5" s="22" t="s">
        <v>74</v>
      </c>
      <c r="H5" s="23" t="s">
        <v>81</v>
      </c>
      <c r="I5" s="23" t="s">
        <v>83</v>
      </c>
      <c r="J5" s="22" t="s">
        <v>79</v>
      </c>
      <c r="K5" s="23" t="s">
        <v>126</v>
      </c>
      <c r="L5" s="22" t="s">
        <v>133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  <pageSetUpPr fitToPage="1"/>
  </sheetPr>
  <dimension ref="A1:L87"/>
  <sheetViews>
    <sheetView zoomScaleNormal="98" zoomScalePageLayoutView="98" workbookViewId="0">
      <pane xSplit="3" ySplit="2" topLeftCell="E3" activePane="bottomRight" state="frozenSplit"/>
      <selection activeCell="E3" sqref="E3"/>
      <selection pane="topRight" activeCell="E3" sqref="E3"/>
      <selection pane="bottomLeft" activeCell="E3" sqref="E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1.1640625" customWidth="1"/>
  </cols>
  <sheetData>
    <row r="1" spans="1:12" s="5" customFormat="1" ht="123.75" customHeight="1" x14ac:dyDescent="0.2">
      <c r="A1" s="26"/>
      <c r="B1" s="27"/>
      <c r="C1" s="1">
        <v>1019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76</v>
      </c>
      <c r="E3" s="23"/>
      <c r="F3" s="22" t="s">
        <v>84</v>
      </c>
      <c r="G3" s="22" t="s">
        <v>74</v>
      </c>
      <c r="H3" s="23" t="s">
        <v>89</v>
      </c>
      <c r="I3" s="23" t="s">
        <v>87</v>
      </c>
      <c r="J3" s="22" t="s">
        <v>85</v>
      </c>
      <c r="K3" s="23" t="s">
        <v>126</v>
      </c>
      <c r="L3" s="22" t="s">
        <v>133</v>
      </c>
    </row>
    <row r="4" spans="1:12" s="6" customFormat="1" ht="73.5" customHeight="1" x14ac:dyDescent="0.2">
      <c r="C4" s="22">
        <v>2</v>
      </c>
      <c r="D4" s="23" t="s">
        <v>76</v>
      </c>
      <c r="E4" s="23"/>
      <c r="F4" s="22" t="s">
        <v>86</v>
      </c>
      <c r="G4" s="22" t="s">
        <v>74</v>
      </c>
      <c r="H4" s="23" t="s">
        <v>90</v>
      </c>
      <c r="I4" s="23" t="s">
        <v>87</v>
      </c>
      <c r="J4" s="22" t="s">
        <v>88</v>
      </c>
      <c r="K4" s="23" t="s">
        <v>126</v>
      </c>
      <c r="L4" s="22" t="s">
        <v>133</v>
      </c>
    </row>
    <row r="5" spans="1:12" s="6" customFormat="1" ht="73.5" customHeight="1" x14ac:dyDescent="0.2">
      <c r="C5" s="22">
        <v>3</v>
      </c>
      <c r="D5" s="23" t="s">
        <v>76</v>
      </c>
      <c r="E5" s="23"/>
      <c r="F5" s="22" t="s">
        <v>85</v>
      </c>
      <c r="G5" s="22" t="s">
        <v>74</v>
      </c>
      <c r="H5" s="23" t="s">
        <v>90</v>
      </c>
      <c r="I5" s="23" t="s">
        <v>87</v>
      </c>
      <c r="J5" s="22" t="s">
        <v>85</v>
      </c>
      <c r="K5" s="23" t="s">
        <v>126</v>
      </c>
      <c r="L5" s="22" t="s">
        <v>133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  <pageSetUpPr fitToPage="1"/>
  </sheetPr>
  <dimension ref="A1:L87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83203125" customWidth="1"/>
  </cols>
  <sheetData>
    <row r="1" spans="1:12" s="5" customFormat="1" ht="123.75" customHeight="1" x14ac:dyDescent="0.2">
      <c r="A1" s="26"/>
      <c r="B1" s="27"/>
      <c r="C1" s="1">
        <v>1020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76</v>
      </c>
      <c r="E3" s="23"/>
      <c r="F3" s="22" t="s">
        <v>84</v>
      </c>
      <c r="G3" s="22" t="s">
        <v>74</v>
      </c>
      <c r="H3" s="23" t="s">
        <v>90</v>
      </c>
      <c r="I3" s="25" t="s">
        <v>82</v>
      </c>
      <c r="J3" s="22" t="s">
        <v>92</v>
      </c>
      <c r="K3" s="23" t="s">
        <v>126</v>
      </c>
      <c r="L3" s="22" t="s">
        <v>133</v>
      </c>
    </row>
    <row r="4" spans="1:12" s="6" customFormat="1" ht="73.5" customHeight="1" x14ac:dyDescent="0.2">
      <c r="C4" s="22">
        <v>2</v>
      </c>
      <c r="D4" s="23" t="s">
        <v>76</v>
      </c>
      <c r="E4" s="23"/>
      <c r="F4" s="22" t="s">
        <v>85</v>
      </c>
      <c r="G4" s="22" t="s">
        <v>74</v>
      </c>
      <c r="H4" s="23" t="s">
        <v>90</v>
      </c>
      <c r="I4" s="25" t="s">
        <v>82</v>
      </c>
      <c r="J4" s="22" t="s">
        <v>88</v>
      </c>
      <c r="K4" s="23" t="s">
        <v>126</v>
      </c>
      <c r="L4" s="22" t="s">
        <v>133</v>
      </c>
    </row>
    <row r="5" spans="1:12" s="6" customFormat="1" ht="73.5" customHeight="1" x14ac:dyDescent="0.2">
      <c r="C5" s="22">
        <v>3</v>
      </c>
      <c r="D5" s="23" t="s">
        <v>76</v>
      </c>
      <c r="E5" s="23"/>
      <c r="F5" s="22" t="s">
        <v>91</v>
      </c>
      <c r="G5" s="22" t="s">
        <v>74</v>
      </c>
      <c r="H5" s="23" t="s">
        <v>90</v>
      </c>
      <c r="I5" s="25" t="s">
        <v>82</v>
      </c>
      <c r="J5" s="22" t="s">
        <v>85</v>
      </c>
      <c r="K5" s="23" t="s">
        <v>126</v>
      </c>
      <c r="L5" s="22" t="s">
        <v>133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  <pageSetUpPr fitToPage="1"/>
  </sheetPr>
  <dimension ref="A1:L87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33203125" customWidth="1"/>
  </cols>
  <sheetData>
    <row r="1" spans="1:12" s="5" customFormat="1" ht="123.75" customHeight="1" x14ac:dyDescent="0.2">
      <c r="A1" s="26"/>
      <c r="B1" s="27"/>
      <c r="C1" s="1">
        <v>1021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76</v>
      </c>
      <c r="E3" s="23"/>
      <c r="F3" s="22" t="s">
        <v>93</v>
      </c>
      <c r="G3" s="22" t="s">
        <v>74</v>
      </c>
      <c r="H3" s="23" t="s">
        <v>95</v>
      </c>
      <c r="I3" s="25" t="s">
        <v>82</v>
      </c>
      <c r="J3" s="22" t="s">
        <v>93</v>
      </c>
      <c r="K3" s="23" t="s">
        <v>126</v>
      </c>
      <c r="L3" s="22" t="s">
        <v>133</v>
      </c>
    </row>
    <row r="4" spans="1:12" s="6" customFormat="1" ht="73.5" customHeight="1" x14ac:dyDescent="0.2">
      <c r="C4" s="22">
        <v>2</v>
      </c>
      <c r="D4" s="23" t="s">
        <v>76</v>
      </c>
      <c r="E4" s="23"/>
      <c r="F4" s="22" t="s">
        <v>94</v>
      </c>
      <c r="G4" s="22" t="s">
        <v>74</v>
      </c>
      <c r="H4" s="23" t="s">
        <v>95</v>
      </c>
      <c r="I4" s="25" t="s">
        <v>82</v>
      </c>
      <c r="J4" s="22" t="s">
        <v>93</v>
      </c>
      <c r="K4" s="23" t="s">
        <v>126</v>
      </c>
      <c r="L4" s="22" t="s">
        <v>133</v>
      </c>
    </row>
    <row r="5" spans="1:12" s="6" customFormat="1" ht="73.5" customHeight="1" x14ac:dyDescent="0.2">
      <c r="C5" s="22">
        <v>3</v>
      </c>
      <c r="D5" s="23" t="s">
        <v>76</v>
      </c>
      <c r="E5" s="23"/>
      <c r="F5" s="22" t="s">
        <v>93</v>
      </c>
      <c r="G5" s="22" t="s">
        <v>74</v>
      </c>
      <c r="H5" s="23" t="s">
        <v>95</v>
      </c>
      <c r="I5" s="25" t="s">
        <v>82</v>
      </c>
      <c r="J5" s="22" t="s">
        <v>93</v>
      </c>
      <c r="K5" s="23" t="s">
        <v>126</v>
      </c>
      <c r="L5" s="22" t="s">
        <v>133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  <pageSetUpPr fitToPage="1"/>
  </sheetPr>
  <dimension ref="A1:L87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9.83203125" customWidth="1"/>
  </cols>
  <sheetData>
    <row r="1" spans="1:12" s="5" customFormat="1" ht="123.75" customHeight="1" x14ac:dyDescent="0.2">
      <c r="A1" s="26"/>
      <c r="B1" s="27"/>
      <c r="C1" s="1">
        <v>1022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76</v>
      </c>
      <c r="E3" s="23"/>
      <c r="F3" s="22" t="s">
        <v>91</v>
      </c>
      <c r="G3" s="22" t="s">
        <v>96</v>
      </c>
      <c r="H3" s="23" t="s">
        <v>90</v>
      </c>
      <c r="I3" s="25" t="s">
        <v>82</v>
      </c>
      <c r="J3" s="22" t="s">
        <v>92</v>
      </c>
      <c r="K3" s="23" t="s">
        <v>144</v>
      </c>
      <c r="L3" s="24" t="s">
        <v>145</v>
      </c>
    </row>
    <row r="4" spans="1:12" s="6" customFormat="1" ht="73.5" customHeight="1" x14ac:dyDescent="0.2">
      <c r="C4" s="22">
        <v>2</v>
      </c>
      <c r="D4" s="23" t="s">
        <v>76</v>
      </c>
      <c r="E4" s="23"/>
      <c r="F4" s="22" t="s">
        <v>85</v>
      </c>
      <c r="G4" s="22" t="s">
        <v>97</v>
      </c>
      <c r="H4" s="23" t="s">
        <v>98</v>
      </c>
      <c r="I4" s="25" t="s">
        <v>82</v>
      </c>
      <c r="J4" s="22" t="s">
        <v>85</v>
      </c>
      <c r="K4" s="23" t="s">
        <v>144</v>
      </c>
      <c r="L4" s="24" t="s">
        <v>145</v>
      </c>
    </row>
    <row r="5" spans="1:12" s="6" customFormat="1" ht="73.5" customHeight="1" x14ac:dyDescent="0.2">
      <c r="C5" s="22">
        <v>3</v>
      </c>
      <c r="D5" s="23" t="s">
        <v>76</v>
      </c>
      <c r="E5" s="23"/>
      <c r="F5" s="22" t="s">
        <v>84</v>
      </c>
      <c r="G5" s="22" t="s">
        <v>97</v>
      </c>
      <c r="H5" s="23" t="s">
        <v>90</v>
      </c>
      <c r="I5" s="25" t="s">
        <v>82</v>
      </c>
      <c r="J5" s="22" t="s">
        <v>92</v>
      </c>
      <c r="K5" s="23" t="s">
        <v>144</v>
      </c>
      <c r="L5" s="24" t="s">
        <v>146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  <pageSetUpPr fitToPage="1"/>
  </sheetPr>
  <dimension ref="A1:K87"/>
  <sheetViews>
    <sheetView zoomScaleNormal="98" zoomScalePageLayoutView="98" workbookViewId="0">
      <pane xSplit="3" ySplit="2" topLeftCell="E4" activePane="bottomRight" state="frozenSplit"/>
      <selection activeCell="E3" sqref="E3"/>
      <selection pane="topRight" activeCell="E3" sqref="E3"/>
      <selection pane="bottomLeft" activeCell="E3" sqref="E3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6"/>
      <c r="B1" s="27"/>
      <c r="C1" s="1">
        <v>1023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</row>
    <row r="3" spans="1:11" s="6" customFormat="1" ht="73.5" customHeight="1" x14ac:dyDescent="0.2">
      <c r="C3" s="22">
        <v>1</v>
      </c>
      <c r="D3" s="23" t="s">
        <v>77</v>
      </c>
      <c r="E3" s="23"/>
      <c r="F3" s="22" t="s">
        <v>99</v>
      </c>
      <c r="G3" s="22" t="s">
        <v>119</v>
      </c>
      <c r="H3" s="23" t="s">
        <v>100</v>
      </c>
      <c r="I3" s="23" t="s">
        <v>101</v>
      </c>
      <c r="J3" s="22" t="s">
        <v>102</v>
      </c>
      <c r="K3" s="23" t="s">
        <v>121</v>
      </c>
    </row>
    <row r="4" spans="1:11" s="6" customFormat="1" ht="73.5" customHeight="1" x14ac:dyDescent="0.2">
      <c r="C4" s="22">
        <v>2</v>
      </c>
      <c r="D4" s="23" t="s">
        <v>77</v>
      </c>
      <c r="E4" s="23"/>
      <c r="F4" s="22" t="s">
        <v>99</v>
      </c>
      <c r="G4" s="22" t="s">
        <v>119</v>
      </c>
      <c r="H4" s="23" t="s">
        <v>100</v>
      </c>
      <c r="I4" s="23" t="s">
        <v>101</v>
      </c>
      <c r="J4" s="22" t="s">
        <v>102</v>
      </c>
      <c r="K4" s="23" t="s">
        <v>121</v>
      </c>
    </row>
    <row r="5" spans="1:11" s="6" customFormat="1" ht="73.5" customHeight="1" x14ac:dyDescent="0.2">
      <c r="C5" s="22">
        <v>3</v>
      </c>
      <c r="D5" s="23" t="s">
        <v>77</v>
      </c>
      <c r="E5" s="23"/>
      <c r="F5" s="22" t="s">
        <v>99</v>
      </c>
      <c r="G5" s="22" t="s">
        <v>119</v>
      </c>
      <c r="H5" s="23" t="s">
        <v>100</v>
      </c>
      <c r="I5" s="23" t="s">
        <v>101</v>
      </c>
      <c r="J5" s="22" t="s">
        <v>99</v>
      </c>
      <c r="K5" s="23" t="s">
        <v>121</v>
      </c>
    </row>
    <row r="6" spans="1:11" s="6" customFormat="1" ht="73.5" customHeight="1" x14ac:dyDescent="0.2">
      <c r="C6" s="22"/>
      <c r="D6" s="23"/>
      <c r="E6" s="23"/>
      <c r="F6" s="22"/>
      <c r="G6" s="22"/>
      <c r="H6" s="23"/>
      <c r="I6" s="23"/>
      <c r="J6" s="22"/>
      <c r="K6" s="23" t="s">
        <v>124</v>
      </c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87"/>
  <sheetViews>
    <sheetView zoomScaleNormal="98" zoomScalePageLayoutView="98" workbookViewId="0">
      <pane xSplit="3" ySplit="2" topLeftCell="H4" activePane="bottomRight" state="frozenSplit"/>
      <selection activeCell="E3" sqref="E3"/>
      <selection pane="topRight" activeCell="E3" sqref="E3"/>
      <selection pane="bottomLeft" activeCell="E3" sqref="E3"/>
      <selection pane="bottomRight" activeCell="J10" sqref="J10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5.1640625" customWidth="1"/>
  </cols>
  <sheetData>
    <row r="1" spans="1:12" s="5" customFormat="1" ht="123.75" customHeight="1" x14ac:dyDescent="0.2">
      <c r="A1" s="26"/>
      <c r="B1" s="27"/>
      <c r="C1" s="1"/>
      <c r="D1" s="16" t="s">
        <v>32</v>
      </c>
      <c r="E1" s="2" t="s">
        <v>53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112</v>
      </c>
    </row>
    <row r="3" spans="1:12" s="6" customFormat="1" ht="73.5" customHeight="1" x14ac:dyDescent="0.2">
      <c r="C3" s="7">
        <v>1</v>
      </c>
      <c r="D3" s="2" t="s">
        <v>103</v>
      </c>
      <c r="F3" s="7" t="s">
        <v>85</v>
      </c>
      <c r="G3" s="7"/>
      <c r="H3" s="2" t="s">
        <v>109</v>
      </c>
      <c r="I3" s="2" t="s">
        <v>106</v>
      </c>
      <c r="J3" s="7" t="s">
        <v>85</v>
      </c>
      <c r="K3" s="2"/>
      <c r="L3" s="6" t="s">
        <v>130</v>
      </c>
    </row>
    <row r="4" spans="1:12" s="6" customFormat="1" ht="73.5" customHeight="1" x14ac:dyDescent="0.2">
      <c r="C4" s="7">
        <v>2</v>
      </c>
      <c r="D4" s="2" t="s">
        <v>104</v>
      </c>
      <c r="F4" s="7" t="s">
        <v>85</v>
      </c>
      <c r="G4" s="7"/>
      <c r="H4" s="2"/>
      <c r="I4" s="2" t="s">
        <v>108</v>
      </c>
      <c r="J4" s="7" t="s">
        <v>85</v>
      </c>
      <c r="K4" s="2" t="s">
        <v>134</v>
      </c>
      <c r="L4" s="6" t="s">
        <v>135</v>
      </c>
    </row>
    <row r="5" spans="1:12" s="6" customFormat="1" ht="73.5" customHeight="1" x14ac:dyDescent="0.2">
      <c r="C5" s="7">
        <v>3</v>
      </c>
      <c r="D5" s="2" t="s">
        <v>104</v>
      </c>
      <c r="F5" s="7" t="s">
        <v>85</v>
      </c>
      <c r="G5" s="7"/>
      <c r="H5" s="2"/>
      <c r="I5" s="2" t="s">
        <v>108</v>
      </c>
      <c r="J5" s="7" t="s">
        <v>85</v>
      </c>
      <c r="K5" s="2" t="s">
        <v>134</v>
      </c>
      <c r="L5" s="6" t="s">
        <v>135</v>
      </c>
    </row>
    <row r="6" spans="1:12" s="6" customFormat="1" ht="73.5" customHeight="1" x14ac:dyDescent="0.2">
      <c r="C6" s="7">
        <v>4</v>
      </c>
      <c r="D6" s="2" t="s">
        <v>104</v>
      </c>
      <c r="F6" s="7" t="s">
        <v>85</v>
      </c>
      <c r="G6" s="7"/>
      <c r="H6" s="2"/>
      <c r="I6" s="2" t="s">
        <v>108</v>
      </c>
      <c r="J6" s="7" t="s">
        <v>114</v>
      </c>
      <c r="L6" s="2" t="s">
        <v>137</v>
      </c>
    </row>
    <row r="7" spans="1:12" s="6" customFormat="1" ht="73.5" customHeight="1" x14ac:dyDescent="0.2">
      <c r="C7" s="7">
        <v>5</v>
      </c>
      <c r="D7" s="2" t="s">
        <v>104</v>
      </c>
      <c r="F7" s="7" t="s">
        <v>85</v>
      </c>
      <c r="G7" s="7"/>
      <c r="H7" s="2"/>
      <c r="I7" s="2" t="s">
        <v>108</v>
      </c>
      <c r="J7" s="7" t="s">
        <v>85</v>
      </c>
      <c r="K7" s="2" t="s">
        <v>134</v>
      </c>
      <c r="L7" s="6" t="s">
        <v>135</v>
      </c>
    </row>
    <row r="8" spans="1:12" s="6" customFormat="1" ht="73.5" customHeight="1" x14ac:dyDescent="0.2">
      <c r="C8" s="7">
        <v>6</v>
      </c>
      <c r="D8" s="2" t="s">
        <v>104</v>
      </c>
      <c r="F8" s="7" t="s">
        <v>85</v>
      </c>
      <c r="G8" s="7"/>
      <c r="H8" s="2"/>
      <c r="I8" s="2" t="s">
        <v>108</v>
      </c>
      <c r="J8" s="7" t="s">
        <v>85</v>
      </c>
      <c r="K8" s="2" t="s">
        <v>134</v>
      </c>
      <c r="L8" s="6" t="s">
        <v>135</v>
      </c>
    </row>
    <row r="9" spans="1:12" s="6" customFormat="1" ht="73.5" customHeight="1" x14ac:dyDescent="0.2">
      <c r="C9" s="7">
        <v>7</v>
      </c>
      <c r="D9" s="2" t="s">
        <v>104</v>
      </c>
      <c r="F9" s="7" t="s">
        <v>85</v>
      </c>
      <c r="G9" s="7"/>
      <c r="H9" s="2"/>
      <c r="I9" s="2" t="s">
        <v>108</v>
      </c>
      <c r="J9" s="7" t="s">
        <v>85</v>
      </c>
      <c r="K9" s="2" t="s">
        <v>134</v>
      </c>
      <c r="L9" s="6" t="s">
        <v>135</v>
      </c>
    </row>
    <row r="10" spans="1:12" s="6" customFormat="1" ht="73.5" customHeight="1" x14ac:dyDescent="0.2">
      <c r="C10" s="7">
        <v>8</v>
      </c>
      <c r="D10" s="2" t="s">
        <v>105</v>
      </c>
      <c r="F10" s="7" t="s">
        <v>85</v>
      </c>
      <c r="G10" s="7"/>
      <c r="H10" s="2"/>
      <c r="I10" s="2" t="s">
        <v>108</v>
      </c>
      <c r="J10" s="7" t="s">
        <v>114</v>
      </c>
      <c r="K10" s="2" t="s">
        <v>134</v>
      </c>
      <c r="L10" s="7" t="s">
        <v>136</v>
      </c>
    </row>
    <row r="11" spans="1:12" s="6" customFormat="1" ht="73.5" customHeight="1" x14ac:dyDescent="0.2">
      <c r="C11" s="7">
        <v>9</v>
      </c>
      <c r="D11" s="2" t="s">
        <v>104</v>
      </c>
      <c r="F11" s="7" t="s">
        <v>85</v>
      </c>
      <c r="G11" s="7"/>
      <c r="H11" s="2"/>
      <c r="I11" s="2" t="s">
        <v>108</v>
      </c>
      <c r="J11" s="7" t="s">
        <v>85</v>
      </c>
      <c r="K11" s="2" t="s">
        <v>134</v>
      </c>
      <c r="L11" s="6" t="s">
        <v>135</v>
      </c>
    </row>
    <row r="12" spans="1:12" s="6" customFormat="1" ht="73.5" customHeight="1" x14ac:dyDescent="0.2">
      <c r="C12" s="7">
        <v>10</v>
      </c>
      <c r="D12" s="21" t="s">
        <v>75</v>
      </c>
      <c r="F12" s="7" t="s">
        <v>85</v>
      </c>
      <c r="G12" s="7"/>
      <c r="H12" s="2"/>
      <c r="I12" s="21" t="s">
        <v>107</v>
      </c>
      <c r="J12" s="7" t="s">
        <v>85</v>
      </c>
      <c r="K12" s="2" t="s">
        <v>134</v>
      </c>
      <c r="L12" s="6" t="s">
        <v>135</v>
      </c>
    </row>
    <row r="13" spans="1:12" s="6" customFormat="1" ht="73.5" customHeight="1" x14ac:dyDescent="0.2">
      <c r="C13" s="7">
        <v>11</v>
      </c>
      <c r="D13" s="21" t="s">
        <v>75</v>
      </c>
      <c r="F13" s="7" t="s">
        <v>85</v>
      </c>
      <c r="G13" s="7"/>
      <c r="H13" s="2"/>
      <c r="I13" s="21" t="s">
        <v>107</v>
      </c>
      <c r="J13" s="7" t="s">
        <v>85</v>
      </c>
      <c r="K13" s="2" t="s">
        <v>134</v>
      </c>
      <c r="L13" s="6" t="s">
        <v>135</v>
      </c>
    </row>
    <row r="14" spans="1:12" s="6" customFormat="1" ht="73.5" customHeight="1" x14ac:dyDescent="0.2">
      <c r="C14" s="7">
        <v>12</v>
      </c>
      <c r="D14" s="21" t="s">
        <v>75</v>
      </c>
      <c r="F14" s="7" t="s">
        <v>85</v>
      </c>
      <c r="G14" s="7"/>
      <c r="H14" s="2"/>
      <c r="I14" s="21" t="s">
        <v>107</v>
      </c>
      <c r="J14" s="7" t="s">
        <v>85</v>
      </c>
      <c r="K14" s="2" t="s">
        <v>134</v>
      </c>
      <c r="L14" s="6" t="s">
        <v>135</v>
      </c>
    </row>
    <row r="15" spans="1:12" s="6" customFormat="1" ht="73.5" customHeight="1" x14ac:dyDescent="0.2">
      <c r="C15" s="7">
        <v>13</v>
      </c>
      <c r="D15" s="21" t="s">
        <v>75</v>
      </c>
      <c r="F15" s="7" t="s">
        <v>85</v>
      </c>
      <c r="G15" s="7"/>
      <c r="H15" s="2"/>
      <c r="I15" s="21" t="s">
        <v>107</v>
      </c>
      <c r="J15" s="7" t="s">
        <v>85</v>
      </c>
      <c r="K15" s="2" t="s">
        <v>134</v>
      </c>
      <c r="L15" s="6" t="s">
        <v>135</v>
      </c>
    </row>
    <row r="16" spans="1:12" s="6" customFormat="1" ht="73.5" customHeight="1" x14ac:dyDescent="0.2">
      <c r="C16" s="7">
        <v>14</v>
      </c>
      <c r="D16" s="21" t="s">
        <v>75</v>
      </c>
      <c r="F16" s="7" t="s">
        <v>85</v>
      </c>
      <c r="G16" s="7"/>
      <c r="H16" s="2"/>
      <c r="I16" s="21" t="s">
        <v>107</v>
      </c>
      <c r="J16" s="7" t="s">
        <v>85</v>
      </c>
      <c r="K16" s="2" t="s">
        <v>134</v>
      </c>
      <c r="L16" s="6" t="s">
        <v>135</v>
      </c>
    </row>
    <row r="17" spans="3:12" s="6" customFormat="1" ht="73.5" customHeight="1" x14ac:dyDescent="0.2">
      <c r="C17" s="7">
        <v>15</v>
      </c>
      <c r="D17" s="21" t="s">
        <v>75</v>
      </c>
      <c r="F17" s="7" t="s">
        <v>85</v>
      </c>
      <c r="G17" s="7"/>
      <c r="H17" s="2"/>
      <c r="I17" s="2" t="s">
        <v>101</v>
      </c>
      <c r="J17" s="7" t="s">
        <v>85</v>
      </c>
      <c r="K17" s="2" t="s">
        <v>134</v>
      </c>
      <c r="L17" s="6" t="s">
        <v>135</v>
      </c>
    </row>
    <row r="18" spans="3:12" s="6" customFormat="1" ht="73.5" customHeight="1" x14ac:dyDescent="0.2">
      <c r="C18" s="7">
        <v>16</v>
      </c>
      <c r="D18" s="21" t="s">
        <v>75</v>
      </c>
      <c r="F18" s="7" t="s">
        <v>85</v>
      </c>
      <c r="G18" s="7"/>
      <c r="H18" s="2"/>
      <c r="I18" s="2" t="s">
        <v>101</v>
      </c>
      <c r="J18" s="7" t="s">
        <v>85</v>
      </c>
      <c r="K18" s="2" t="s">
        <v>134</v>
      </c>
      <c r="L18" s="6" t="s">
        <v>135</v>
      </c>
    </row>
    <row r="19" spans="3:12" s="6" customFormat="1" ht="73.5" customHeight="1" x14ac:dyDescent="0.2">
      <c r="C19" s="7">
        <v>17</v>
      </c>
      <c r="D19" s="21" t="s">
        <v>75</v>
      </c>
      <c r="F19" s="7" t="s">
        <v>85</v>
      </c>
      <c r="G19" s="7"/>
      <c r="H19" s="2"/>
      <c r="I19" s="2" t="s">
        <v>101</v>
      </c>
      <c r="J19" s="7" t="s">
        <v>85</v>
      </c>
      <c r="K19" s="2" t="s">
        <v>134</v>
      </c>
      <c r="L19" s="6" t="s">
        <v>135</v>
      </c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paperSize="0" scale="47" fitToHeight="3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59999389629810485"/>
    <pageSetUpPr fitToPage="1"/>
  </sheetPr>
  <dimension ref="A1:L87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60.6640625" customWidth="1"/>
  </cols>
  <sheetData>
    <row r="1" spans="1:12" s="5" customFormat="1" ht="123.75" customHeight="1" x14ac:dyDescent="0.2">
      <c r="A1" s="26"/>
      <c r="B1" s="27"/>
      <c r="C1" s="1">
        <v>1133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110</v>
      </c>
      <c r="E3" s="23"/>
      <c r="F3" s="22" t="s">
        <v>93</v>
      </c>
      <c r="G3" s="22"/>
      <c r="H3" s="23"/>
      <c r="I3" s="23" t="s">
        <v>1</v>
      </c>
      <c r="J3" s="22" t="s">
        <v>4</v>
      </c>
      <c r="K3" s="23" t="s">
        <v>127</v>
      </c>
      <c r="L3" s="24" t="s">
        <v>128</v>
      </c>
    </row>
    <row r="4" spans="1:12" s="6" customFormat="1" ht="73.5" customHeight="1" x14ac:dyDescent="0.2">
      <c r="C4" s="22">
        <v>2</v>
      </c>
      <c r="D4" s="23" t="s">
        <v>111</v>
      </c>
      <c r="E4" s="23"/>
      <c r="F4" s="22" t="s">
        <v>93</v>
      </c>
      <c r="G4" s="22"/>
      <c r="H4" s="23" t="s">
        <v>0</v>
      </c>
      <c r="I4" s="23" t="s">
        <v>2</v>
      </c>
      <c r="J4" s="22" t="s">
        <v>93</v>
      </c>
      <c r="K4" s="23" t="s">
        <v>138</v>
      </c>
      <c r="L4" s="24" t="s">
        <v>140</v>
      </c>
    </row>
    <row r="5" spans="1:12" s="6" customFormat="1" ht="73.5" customHeight="1" x14ac:dyDescent="0.2">
      <c r="C5" s="22">
        <v>3</v>
      </c>
      <c r="D5" s="23" t="s">
        <v>111</v>
      </c>
      <c r="E5" s="23"/>
      <c r="F5" s="22" t="s">
        <v>93</v>
      </c>
      <c r="G5" s="22" t="s">
        <v>74</v>
      </c>
      <c r="H5" s="23" t="s">
        <v>95</v>
      </c>
      <c r="I5" s="23" t="s">
        <v>3</v>
      </c>
      <c r="J5" s="22" t="s">
        <v>5</v>
      </c>
      <c r="K5" s="23" t="s">
        <v>139</v>
      </c>
      <c r="L5" s="24" t="s">
        <v>140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3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39997558519241921"/>
    <pageSetUpPr fitToPage="1"/>
  </sheetPr>
  <dimension ref="A1:L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:L9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28.5" style="2" customWidth="1"/>
    <col min="12" max="12" width="24.5" customWidth="1"/>
  </cols>
  <sheetData>
    <row r="1" spans="1:12" s="5" customFormat="1" ht="123.75" customHeight="1" x14ac:dyDescent="0.2">
      <c r="A1" s="26"/>
      <c r="B1" s="27"/>
      <c r="C1" s="1">
        <v>1134</v>
      </c>
      <c r="D1" s="16" t="s">
        <v>32</v>
      </c>
      <c r="E1" s="2" t="s">
        <v>52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112</v>
      </c>
    </row>
    <row r="3" spans="1:12" s="6" customFormat="1" ht="73.5" customHeight="1" x14ac:dyDescent="0.2">
      <c r="C3" s="22">
        <v>1</v>
      </c>
      <c r="D3" s="23" t="s">
        <v>77</v>
      </c>
      <c r="E3" s="23"/>
      <c r="F3" s="22" t="s">
        <v>99</v>
      </c>
      <c r="G3" s="22"/>
      <c r="H3" s="23" t="s">
        <v>6</v>
      </c>
      <c r="I3" s="23" t="s">
        <v>101</v>
      </c>
      <c r="J3" s="22" t="s">
        <v>102</v>
      </c>
      <c r="K3" s="23"/>
      <c r="L3" s="6" t="s">
        <v>141</v>
      </c>
    </row>
    <row r="4" spans="1:12" s="6" customFormat="1" ht="73.5" customHeight="1" x14ac:dyDescent="0.2">
      <c r="C4" s="22">
        <v>2</v>
      </c>
      <c r="D4" s="23" t="s">
        <v>77</v>
      </c>
      <c r="E4" s="23"/>
      <c r="F4" s="22" t="s">
        <v>99</v>
      </c>
      <c r="G4" s="22"/>
      <c r="H4" s="23" t="s">
        <v>6</v>
      </c>
      <c r="I4" s="23" t="s">
        <v>7</v>
      </c>
      <c r="J4" s="22" t="s">
        <v>102</v>
      </c>
      <c r="K4" s="23"/>
      <c r="L4" s="6" t="s">
        <v>141</v>
      </c>
    </row>
    <row r="5" spans="1:12" s="6" customFormat="1" ht="73.5" customHeight="1" x14ac:dyDescent="0.2">
      <c r="C5" s="22">
        <v>3</v>
      </c>
      <c r="D5" s="23" t="s">
        <v>77</v>
      </c>
      <c r="E5" s="23"/>
      <c r="F5" s="22" t="s">
        <v>99</v>
      </c>
      <c r="G5" s="22"/>
      <c r="H5" s="23" t="s">
        <v>6</v>
      </c>
      <c r="I5" s="23" t="s">
        <v>101</v>
      </c>
      <c r="J5" s="22" t="s">
        <v>102</v>
      </c>
      <c r="K5" s="23"/>
      <c r="L5" s="6" t="s">
        <v>141</v>
      </c>
    </row>
    <row r="6" spans="1:12" s="6" customFormat="1" ht="73.5" customHeight="1" x14ac:dyDescent="0.2">
      <c r="C6" s="22">
        <v>4</v>
      </c>
      <c r="D6" s="23" t="s">
        <v>77</v>
      </c>
      <c r="E6" s="23"/>
      <c r="F6" s="22" t="s">
        <v>99</v>
      </c>
      <c r="G6" s="22" t="s">
        <v>122</v>
      </c>
      <c r="H6" s="23" t="s">
        <v>6</v>
      </c>
      <c r="I6" s="23" t="s">
        <v>101</v>
      </c>
      <c r="J6" s="22" t="s">
        <v>102</v>
      </c>
      <c r="K6" s="23" t="s">
        <v>121</v>
      </c>
      <c r="L6" s="6" t="s">
        <v>141</v>
      </c>
    </row>
    <row r="7" spans="1:12" s="6" customFormat="1" ht="73.5" customHeight="1" x14ac:dyDescent="0.2">
      <c r="C7" s="22">
        <v>5</v>
      </c>
      <c r="D7" s="23" t="s">
        <v>77</v>
      </c>
      <c r="E7" s="23"/>
      <c r="F7" s="22" t="s">
        <v>99</v>
      </c>
      <c r="G7" s="22" t="s">
        <v>122</v>
      </c>
      <c r="H7" s="23" t="s">
        <v>6</v>
      </c>
      <c r="I7" s="23" t="s">
        <v>8</v>
      </c>
      <c r="J7" s="22" t="s">
        <v>102</v>
      </c>
      <c r="K7" s="23" t="s">
        <v>121</v>
      </c>
      <c r="L7" s="6" t="s">
        <v>141</v>
      </c>
    </row>
    <row r="8" spans="1:12" s="6" customFormat="1" ht="73.5" customHeight="1" x14ac:dyDescent="0.2">
      <c r="C8" s="22">
        <v>6</v>
      </c>
      <c r="D8" s="23" t="s">
        <v>77</v>
      </c>
      <c r="E8" s="23"/>
      <c r="F8" s="22" t="s">
        <v>99</v>
      </c>
      <c r="G8" s="22" t="s">
        <v>122</v>
      </c>
      <c r="H8" s="23" t="s">
        <v>6</v>
      </c>
      <c r="I8" s="23" t="s">
        <v>101</v>
      </c>
      <c r="J8" s="22" t="s">
        <v>102</v>
      </c>
      <c r="K8" s="23" t="s">
        <v>121</v>
      </c>
      <c r="L8" s="6" t="s">
        <v>141</v>
      </c>
    </row>
    <row r="9" spans="1:12" s="6" customFormat="1" ht="73.5" customHeight="1" x14ac:dyDescent="0.2">
      <c r="C9" s="22">
        <v>7</v>
      </c>
      <c r="D9" s="23" t="s">
        <v>77</v>
      </c>
      <c r="E9" s="23"/>
      <c r="F9" s="22" t="s">
        <v>99</v>
      </c>
      <c r="G9" s="22" t="s">
        <v>122</v>
      </c>
      <c r="H9" s="23" t="s">
        <v>6</v>
      </c>
      <c r="I9" s="23" t="s">
        <v>9</v>
      </c>
      <c r="J9" s="22" t="s">
        <v>102</v>
      </c>
      <c r="K9" s="23" t="s">
        <v>121</v>
      </c>
      <c r="L9" s="6" t="s">
        <v>141</v>
      </c>
    </row>
    <row r="10" spans="1:12" s="6" customFormat="1" ht="73.5" customHeight="1" x14ac:dyDescent="0.2">
      <c r="C10" s="22"/>
      <c r="D10" s="23"/>
      <c r="E10" s="23"/>
      <c r="F10" s="22"/>
      <c r="G10" s="22"/>
      <c r="H10" s="23"/>
      <c r="I10" s="23"/>
      <c r="J10" s="22"/>
      <c r="K10" s="23" t="s">
        <v>123</v>
      </c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0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59999389629810485"/>
    <pageSetUpPr fitToPage="1"/>
  </sheetPr>
  <dimension ref="A1:L87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M12" sqref="M12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7.5" customWidth="1"/>
  </cols>
  <sheetData>
    <row r="1" spans="1:12" s="5" customFormat="1" ht="123.75" customHeight="1" x14ac:dyDescent="0.2">
      <c r="A1" s="26"/>
      <c r="B1" s="27"/>
      <c r="C1" s="1">
        <v>1352</v>
      </c>
      <c r="D1" s="16" t="s">
        <v>32</v>
      </c>
      <c r="E1" s="2" t="s">
        <v>54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125</v>
      </c>
    </row>
    <row r="3" spans="1:12" s="6" customFormat="1" ht="73.5" customHeight="1" x14ac:dyDescent="0.2">
      <c r="C3" s="22">
        <v>1</v>
      </c>
      <c r="D3" s="23" t="s">
        <v>10</v>
      </c>
      <c r="E3" s="23"/>
      <c r="F3" s="22" t="s">
        <v>91</v>
      </c>
      <c r="G3" s="22" t="s">
        <v>119</v>
      </c>
      <c r="H3" s="23"/>
      <c r="I3" s="23" t="s">
        <v>87</v>
      </c>
      <c r="J3" s="22" t="s">
        <v>85</v>
      </c>
      <c r="K3" s="23" t="s">
        <v>142</v>
      </c>
      <c r="L3" s="24" t="s">
        <v>128</v>
      </c>
    </row>
    <row r="4" spans="1:12" s="6" customFormat="1" ht="73.5" customHeight="1" x14ac:dyDescent="0.2">
      <c r="C4" s="22">
        <v>2</v>
      </c>
      <c r="D4" s="23" t="s">
        <v>11</v>
      </c>
      <c r="E4" s="23"/>
      <c r="F4" s="22" t="s">
        <v>85</v>
      </c>
      <c r="G4" s="22" t="s">
        <v>120</v>
      </c>
      <c r="H4" s="23"/>
      <c r="I4" s="23" t="s">
        <v>12</v>
      </c>
      <c r="J4" s="22" t="s">
        <v>114</v>
      </c>
      <c r="K4" s="23" t="s">
        <v>117</v>
      </c>
      <c r="L4" s="24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  <pageSetUpPr fitToPage="1"/>
  </sheetPr>
  <dimension ref="A1:L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9" customWidth="1"/>
  </cols>
  <sheetData>
    <row r="1" spans="1:12" s="5" customFormat="1" ht="123.75" customHeight="1" x14ac:dyDescent="0.2">
      <c r="A1" s="26"/>
      <c r="B1" s="27"/>
      <c r="C1" s="1"/>
      <c r="D1" s="16" t="s">
        <v>32</v>
      </c>
      <c r="E1" s="2" t="s">
        <v>55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112</v>
      </c>
    </row>
    <row r="3" spans="1:12" s="6" customFormat="1" ht="73.5" customHeight="1" x14ac:dyDescent="0.2">
      <c r="C3" s="7">
        <v>1</v>
      </c>
      <c r="D3" s="2" t="s">
        <v>110</v>
      </c>
      <c r="E3" s="2"/>
      <c r="F3" s="7" t="s">
        <v>93</v>
      </c>
      <c r="G3" s="7"/>
      <c r="H3" s="2"/>
      <c r="I3" s="2" t="s">
        <v>13</v>
      </c>
      <c r="J3" s="7" t="s">
        <v>4</v>
      </c>
      <c r="K3" s="2"/>
      <c r="L3" s="6" t="s">
        <v>147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L87"/>
  <sheetViews>
    <sheetView zoomScaleNormal="98" zoomScalePageLayoutView="98" workbookViewId="0">
      <pane xSplit="3" ySplit="2" topLeftCell="D4" activePane="bottomRight" state="frozenSplit"/>
      <selection activeCell="E3" sqref="E3"/>
      <selection pane="topRight" activeCell="E3" sqref="E3"/>
      <selection pane="bottomLeft" activeCell="E3" sqref="E3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54.5" customWidth="1"/>
  </cols>
  <sheetData>
    <row r="1" spans="1:12" s="5" customFormat="1" ht="123.75" customHeight="1" x14ac:dyDescent="0.2">
      <c r="A1" s="26"/>
      <c r="B1" s="27"/>
      <c r="C1" s="1"/>
      <c r="D1" s="16" t="s">
        <v>32</v>
      </c>
      <c r="E1" s="2" t="s">
        <v>118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112</v>
      </c>
    </row>
    <row r="3" spans="1:12" s="6" customFormat="1" ht="73.5" customHeight="1" x14ac:dyDescent="0.2">
      <c r="C3" s="7">
        <v>1</v>
      </c>
      <c r="D3" s="2" t="s">
        <v>15</v>
      </c>
      <c r="E3" s="2"/>
      <c r="F3" s="7" t="s">
        <v>85</v>
      </c>
      <c r="G3" s="7"/>
      <c r="H3" s="2"/>
      <c r="I3" s="2" t="s">
        <v>19</v>
      </c>
      <c r="J3" s="7" t="s">
        <v>85</v>
      </c>
      <c r="K3" s="2" t="s">
        <v>18</v>
      </c>
      <c r="L3" s="6" t="s">
        <v>129</v>
      </c>
    </row>
    <row r="4" spans="1:12" s="6" customFormat="1" ht="73.5" customHeight="1" x14ac:dyDescent="0.2">
      <c r="C4" s="7">
        <v>2</v>
      </c>
      <c r="D4" s="2" t="s">
        <v>14</v>
      </c>
      <c r="E4" s="2"/>
      <c r="F4" s="7"/>
      <c r="G4" s="7"/>
      <c r="H4" s="2" t="s">
        <v>16</v>
      </c>
      <c r="I4" s="2" t="s">
        <v>20</v>
      </c>
      <c r="J4" s="7"/>
      <c r="K4" s="2"/>
      <c r="L4" s="6" t="s">
        <v>131</v>
      </c>
    </row>
    <row r="5" spans="1:12" s="6" customFormat="1" ht="73.5" customHeight="1" x14ac:dyDescent="0.2">
      <c r="C5" s="7">
        <v>3</v>
      </c>
      <c r="D5" s="2" t="s">
        <v>14</v>
      </c>
      <c r="E5" s="2"/>
      <c r="F5" s="7"/>
      <c r="G5" s="7"/>
      <c r="H5" s="2" t="s">
        <v>16</v>
      </c>
      <c r="I5" s="2" t="s">
        <v>20</v>
      </c>
      <c r="J5" s="7"/>
      <c r="K5" s="2"/>
      <c r="L5" s="6" t="s">
        <v>132</v>
      </c>
    </row>
    <row r="6" spans="1:12" s="6" customFormat="1" ht="73.5" customHeight="1" x14ac:dyDescent="0.2">
      <c r="C6" s="7">
        <v>4</v>
      </c>
      <c r="D6" s="2" t="s">
        <v>15</v>
      </c>
      <c r="E6" s="2"/>
      <c r="F6" s="7" t="s">
        <v>92</v>
      </c>
      <c r="G6" s="7"/>
      <c r="H6" s="2"/>
      <c r="I6" s="2" t="s">
        <v>19</v>
      </c>
      <c r="J6" s="7" t="s">
        <v>85</v>
      </c>
      <c r="K6" s="2"/>
      <c r="L6" s="6" t="s">
        <v>113</v>
      </c>
    </row>
    <row r="7" spans="1:12" s="6" customFormat="1" ht="73.5" customHeight="1" x14ac:dyDescent="0.2">
      <c r="C7" s="7">
        <v>5</v>
      </c>
      <c r="D7" s="2" t="s">
        <v>14</v>
      </c>
      <c r="E7" s="2"/>
      <c r="F7" s="7"/>
      <c r="G7" s="7"/>
      <c r="H7" s="2" t="s">
        <v>16</v>
      </c>
      <c r="I7" s="2" t="s">
        <v>20</v>
      </c>
      <c r="J7" s="7"/>
      <c r="K7" s="2"/>
      <c r="L7" s="6" t="s">
        <v>131</v>
      </c>
    </row>
    <row r="8" spans="1:12" s="6" customFormat="1" ht="73.5" customHeight="1" x14ac:dyDescent="0.2">
      <c r="C8" s="7">
        <v>6</v>
      </c>
      <c r="D8" s="2" t="s">
        <v>14</v>
      </c>
      <c r="E8" s="2"/>
      <c r="F8" s="7"/>
      <c r="G8" s="7"/>
      <c r="H8" s="2" t="s">
        <v>16</v>
      </c>
      <c r="I8" s="2" t="s">
        <v>20</v>
      </c>
      <c r="J8" s="7"/>
      <c r="K8" s="2"/>
      <c r="L8" s="6" t="s">
        <v>131</v>
      </c>
    </row>
    <row r="9" spans="1:12" s="6" customFormat="1" ht="73.5" customHeight="1" x14ac:dyDescent="0.2">
      <c r="C9" s="7">
        <v>7</v>
      </c>
      <c r="D9" s="2" t="s">
        <v>15</v>
      </c>
      <c r="E9" s="2"/>
      <c r="F9" s="7" t="s">
        <v>92</v>
      </c>
      <c r="G9" s="7"/>
      <c r="H9" s="2"/>
      <c r="I9" s="2" t="s">
        <v>19</v>
      </c>
      <c r="J9" s="7" t="s">
        <v>85</v>
      </c>
      <c r="K9" s="2"/>
      <c r="L9" s="6" t="s">
        <v>113</v>
      </c>
    </row>
    <row r="10" spans="1:12" s="6" customFormat="1" ht="73.5" customHeight="1" x14ac:dyDescent="0.2">
      <c r="C10" s="7">
        <v>8</v>
      </c>
      <c r="D10" s="2" t="s">
        <v>14</v>
      </c>
      <c r="E10" s="2"/>
      <c r="F10" s="7"/>
      <c r="G10" s="7"/>
      <c r="H10" s="2" t="s">
        <v>16</v>
      </c>
      <c r="I10" s="2" t="s">
        <v>20</v>
      </c>
      <c r="J10" s="7"/>
      <c r="K10" s="2"/>
      <c r="L10" s="6" t="s">
        <v>131</v>
      </c>
    </row>
    <row r="11" spans="1:12" s="6" customFormat="1" ht="73.5" customHeight="1" x14ac:dyDescent="0.2">
      <c r="C11" s="7">
        <v>9</v>
      </c>
      <c r="D11" s="2" t="s">
        <v>14</v>
      </c>
      <c r="E11" s="2"/>
      <c r="F11" s="7"/>
      <c r="G11" s="7"/>
      <c r="H11" s="2" t="s">
        <v>16</v>
      </c>
      <c r="I11" s="2" t="s">
        <v>20</v>
      </c>
      <c r="J11" s="7"/>
      <c r="K11" s="2"/>
      <c r="L11" s="6" t="s">
        <v>131</v>
      </c>
    </row>
    <row r="12" spans="1:12" s="6" customFormat="1" ht="73.5" customHeight="1" x14ac:dyDescent="0.2">
      <c r="C12" s="7">
        <v>10</v>
      </c>
      <c r="D12" s="2" t="s">
        <v>15</v>
      </c>
      <c r="E12" s="2"/>
      <c r="F12" s="7" t="s">
        <v>92</v>
      </c>
      <c r="G12" s="7"/>
      <c r="H12" s="2"/>
      <c r="I12" s="2" t="s">
        <v>19</v>
      </c>
      <c r="J12" s="7" t="s">
        <v>85</v>
      </c>
      <c r="K12" s="2"/>
      <c r="L12" s="6" t="s">
        <v>113</v>
      </c>
    </row>
    <row r="13" spans="1:12" s="6" customFormat="1" ht="73.5" customHeight="1" x14ac:dyDescent="0.2">
      <c r="C13" s="7">
        <v>11</v>
      </c>
      <c r="D13" s="2" t="s">
        <v>14</v>
      </c>
      <c r="E13" s="2"/>
      <c r="F13" s="7"/>
      <c r="G13" s="7"/>
      <c r="H13" s="2" t="s">
        <v>16</v>
      </c>
      <c r="I13" s="2" t="s">
        <v>20</v>
      </c>
      <c r="J13" s="7"/>
      <c r="K13" s="2"/>
      <c r="L13" s="6" t="s">
        <v>131</v>
      </c>
    </row>
    <row r="14" spans="1:12" s="6" customFormat="1" ht="73.5" customHeight="1" x14ac:dyDescent="0.2">
      <c r="C14" s="7">
        <v>12</v>
      </c>
      <c r="D14" s="2" t="s">
        <v>14</v>
      </c>
      <c r="E14" s="2"/>
      <c r="F14" s="7"/>
      <c r="G14" s="7"/>
      <c r="H14" s="2" t="s">
        <v>16</v>
      </c>
      <c r="I14" s="2" t="s">
        <v>20</v>
      </c>
      <c r="J14" s="7"/>
      <c r="K14" s="2"/>
      <c r="L14" s="6" t="s">
        <v>131</v>
      </c>
    </row>
    <row r="15" spans="1:12" s="6" customFormat="1" ht="73.5" customHeight="1" x14ac:dyDescent="0.2">
      <c r="C15" s="7">
        <v>13</v>
      </c>
      <c r="D15" s="2" t="s">
        <v>15</v>
      </c>
      <c r="E15" s="2"/>
      <c r="F15" s="7"/>
      <c r="G15" s="7"/>
      <c r="H15" s="2" t="s">
        <v>90</v>
      </c>
      <c r="I15" s="2" t="s">
        <v>108</v>
      </c>
      <c r="J15" s="7" t="s">
        <v>114</v>
      </c>
      <c r="K15" s="2"/>
      <c r="L15" s="6" t="s">
        <v>129</v>
      </c>
    </row>
    <row r="16" spans="1:12" s="6" customFormat="1" ht="73.5" customHeight="1" x14ac:dyDescent="0.2">
      <c r="C16" s="7">
        <v>14</v>
      </c>
      <c r="D16" s="2" t="s">
        <v>15</v>
      </c>
      <c r="E16" s="2"/>
      <c r="F16" s="7"/>
      <c r="G16" s="7"/>
      <c r="H16" s="2" t="s">
        <v>17</v>
      </c>
      <c r="I16" s="2" t="s">
        <v>108</v>
      </c>
      <c r="J16" s="7" t="s">
        <v>114</v>
      </c>
      <c r="K16" s="2"/>
      <c r="L16" s="6" t="s">
        <v>129</v>
      </c>
    </row>
    <row r="17" spans="3:12" s="6" customFormat="1" ht="73.5" customHeight="1" x14ac:dyDescent="0.2">
      <c r="C17" s="7">
        <v>15</v>
      </c>
      <c r="D17" s="2" t="s">
        <v>15</v>
      </c>
      <c r="E17" s="2"/>
      <c r="F17" s="7"/>
      <c r="G17" s="7"/>
      <c r="H17" s="2" t="s">
        <v>89</v>
      </c>
      <c r="I17" s="2" t="s">
        <v>108</v>
      </c>
      <c r="J17" s="7" t="s">
        <v>114</v>
      </c>
      <c r="K17" s="2"/>
      <c r="L17" s="6" t="s">
        <v>129</v>
      </c>
    </row>
    <row r="18" spans="3:12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2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paperSize="0" scale="44" fitToHeight="5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E3" sqref="E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26"/>
      <c r="B1" s="27"/>
      <c r="C1" s="1"/>
      <c r="D1" s="16" t="s">
        <v>32</v>
      </c>
      <c r="E1" s="2" t="s">
        <v>56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  <pageSetUpPr fitToPage="1"/>
  </sheetPr>
  <dimension ref="A1:L87"/>
  <sheetViews>
    <sheetView tabSelected="1"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H8" sqref="H8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67" customWidth="1"/>
  </cols>
  <sheetData>
    <row r="1" spans="1:12" s="5" customFormat="1" ht="123.75" customHeight="1" x14ac:dyDescent="0.2">
      <c r="A1" s="26"/>
      <c r="B1" s="27"/>
      <c r="C1" s="1"/>
      <c r="D1" s="16" t="s">
        <v>32</v>
      </c>
      <c r="E1" s="2" t="s">
        <v>57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33</v>
      </c>
      <c r="B2" s="17" t="s">
        <v>34</v>
      </c>
      <c r="C2" s="18" t="s">
        <v>35</v>
      </c>
      <c r="D2" s="19" t="s">
        <v>36</v>
      </c>
      <c r="E2" s="19" t="s">
        <v>37</v>
      </c>
      <c r="F2" s="18" t="s">
        <v>38</v>
      </c>
      <c r="G2" s="18" t="s">
        <v>39</v>
      </c>
      <c r="H2" s="19" t="s">
        <v>40</v>
      </c>
      <c r="I2" s="19" t="s">
        <v>41</v>
      </c>
      <c r="J2" s="18" t="s">
        <v>42</v>
      </c>
      <c r="K2" s="19" t="s">
        <v>43</v>
      </c>
      <c r="L2" s="20" t="s">
        <v>112</v>
      </c>
    </row>
    <row r="3" spans="1:12" s="6" customFormat="1" ht="73.5" customHeight="1" x14ac:dyDescent="0.2">
      <c r="C3" s="7">
        <v>1</v>
      </c>
      <c r="D3" s="2" t="s">
        <v>21</v>
      </c>
      <c r="E3" s="2"/>
      <c r="F3" s="7" t="s">
        <v>92</v>
      </c>
      <c r="G3" s="7" t="s">
        <v>73</v>
      </c>
      <c r="H3" s="2" t="s">
        <v>24</v>
      </c>
      <c r="I3" s="2" t="s">
        <v>26</v>
      </c>
      <c r="J3" s="7" t="s">
        <v>29</v>
      </c>
      <c r="K3" s="2" t="s">
        <v>30</v>
      </c>
      <c r="L3" s="6" t="s">
        <v>115</v>
      </c>
    </row>
    <row r="4" spans="1:12" s="6" customFormat="1" ht="73.5" customHeight="1" x14ac:dyDescent="0.2">
      <c r="C4" s="7">
        <v>2</v>
      </c>
      <c r="D4" s="2" t="s">
        <v>22</v>
      </c>
      <c r="E4" s="2"/>
      <c r="F4" s="7" t="s">
        <v>102</v>
      </c>
      <c r="G4" s="7"/>
      <c r="H4" s="2"/>
      <c r="I4" s="2" t="s">
        <v>101</v>
      </c>
      <c r="J4" s="7" t="s">
        <v>99</v>
      </c>
      <c r="K4" s="2"/>
      <c r="L4" s="6" t="s">
        <v>143</v>
      </c>
    </row>
    <row r="5" spans="1:12" s="6" customFormat="1" ht="73.5" customHeight="1" x14ac:dyDescent="0.2">
      <c r="C5" s="7">
        <v>3</v>
      </c>
      <c r="D5" s="2" t="s">
        <v>21</v>
      </c>
      <c r="E5" s="2"/>
      <c r="F5" s="7" t="s">
        <v>92</v>
      </c>
      <c r="G5" s="7" t="s">
        <v>73</v>
      </c>
      <c r="H5" s="2" t="s">
        <v>25</v>
      </c>
      <c r="I5" s="2" t="s">
        <v>27</v>
      </c>
      <c r="J5" s="7" t="s">
        <v>85</v>
      </c>
      <c r="K5" s="2" t="s">
        <v>30</v>
      </c>
      <c r="L5" s="6" t="s">
        <v>115</v>
      </c>
    </row>
    <row r="6" spans="1:12" s="6" customFormat="1" ht="73.5" customHeight="1" x14ac:dyDescent="0.2">
      <c r="C6" s="7">
        <v>4</v>
      </c>
      <c r="D6" s="2" t="s">
        <v>23</v>
      </c>
      <c r="E6" s="2"/>
      <c r="F6" s="7" t="s">
        <v>85</v>
      </c>
      <c r="G6" s="7"/>
      <c r="H6" s="2"/>
      <c r="I6" s="2" t="s">
        <v>28</v>
      </c>
      <c r="J6" s="7" t="s">
        <v>85</v>
      </c>
      <c r="K6" s="2" t="s">
        <v>31</v>
      </c>
      <c r="L6" s="6" t="s">
        <v>116</v>
      </c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paperSize="0" scale="42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7EAB89-D99B-4884-B751-1FC7D6519387}">
  <ds:schemaRefs>
    <ds:schemaRef ds:uri="http://purl.org/dc/terms/"/>
    <ds:schemaRef ds:uri="http://schemas.microsoft.com/office/2006/metadata/properties"/>
    <ds:schemaRef ds:uri="1aaa7860-e365-48b3-9dfb-e022aacfffe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D8E84C-3F78-44BB-BEC0-692C47F7A7AD}"/>
</file>

<file path=customXml/itemProps3.xml><?xml version="1.0" encoding="utf-8"?>
<ds:datastoreItem xmlns:ds="http://schemas.openxmlformats.org/officeDocument/2006/customXml" ds:itemID="{C16135AC-7459-4163-BABD-4C9D6C8073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Map</vt:lpstr>
      <vt:lpstr>Summary</vt:lpstr>
      <vt:lpstr>Template</vt:lpstr>
      <vt:lpstr>1013</vt:lpstr>
      <vt:lpstr>1018</vt:lpstr>
      <vt:lpstr>1019</vt:lpstr>
      <vt:lpstr>1020</vt:lpstr>
      <vt:lpstr>1021</vt:lpstr>
      <vt:lpstr>1022</vt:lpstr>
      <vt:lpstr>1023</vt:lpstr>
      <vt:lpstr>1098</vt:lpstr>
      <vt:lpstr>1133</vt:lpstr>
      <vt:lpstr>1134</vt:lpstr>
      <vt:lpstr>1352</vt:lpstr>
      <vt:lpstr>1354</vt:lpstr>
      <vt:lpstr>1469</vt:lpstr>
      <vt:lpstr>1555</vt:lpstr>
      <vt:lpstr>1793</vt:lpstr>
      <vt:lpstr>'1354'!_Print_Titles</vt:lpstr>
      <vt:lpstr>'1469'!_Print_Titles</vt:lpstr>
      <vt:lpstr>'1555'!_Print_Titles</vt:lpstr>
      <vt:lpstr>'1793'!_Print_Titles</vt:lpstr>
      <vt:lpstr>'1013'!Print_Titles</vt:lpstr>
      <vt:lpstr>'1018'!Print_Titles</vt:lpstr>
      <vt:lpstr>'1019'!Print_Titles</vt:lpstr>
      <vt:lpstr>'1020'!Print_Titles</vt:lpstr>
      <vt:lpstr>'1021'!Print_Titles</vt:lpstr>
      <vt:lpstr>'1022'!Print_Titles</vt:lpstr>
      <vt:lpstr>'1023'!Print_Titles</vt:lpstr>
      <vt:lpstr>'1098'!Print_Titles</vt:lpstr>
      <vt:lpstr>'1133'!Print_Titles</vt:lpstr>
      <vt:lpstr>'1134'!Print_Titles</vt:lpstr>
      <vt:lpstr>'1352'!Print_Titles</vt:lpstr>
      <vt:lpstr>Summary!Print_Titles</vt:lpstr>
      <vt:lpstr>Template!Print_Titles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2020-09-22T18:08:43Z</cp:lastPrinted>
  <dcterms:created xsi:type="dcterms:W3CDTF">2006-09-16T00:00:00Z</dcterms:created>
  <dcterms:modified xsi:type="dcterms:W3CDTF">2020-09-22T18:08:44Z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