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3"/>
  <workbookPr filterPrivacy="1" defaultThemeVersion="124226"/>
  <xr:revisionPtr revIDLastSave="11" documentId="13_ncr:1_{57C86033-7181-4BF9-AE94-B5BF09C8FEF1}" xr6:coauthVersionLast="45" xr6:coauthVersionMax="45" xr10:uidLastSave="{F2F73D53-A615-0B41-B3BE-8089098E51A8}"/>
  <bookViews>
    <workbookView xWindow="0" yWindow="460" windowWidth="33600" windowHeight="19960" tabRatio="880" firstSheet="50" activeTab="66" xr2:uid="{00000000-000D-0000-FFFF-FFFF00000000}"/>
  </bookViews>
  <sheets>
    <sheet name="Map" sheetId="8" r:id="rId1"/>
    <sheet name="Summary" sheetId="6" r:id="rId2"/>
    <sheet name="Template" sheetId="7" r:id="rId3"/>
    <sheet name="0008" sheetId="56" r:id="rId4"/>
    <sheet name="0010" sheetId="22" r:id="rId5"/>
    <sheet name="0011" sheetId="26" r:id="rId6"/>
    <sheet name="0012" sheetId="27" r:id="rId7"/>
    <sheet name="0014" sheetId="23" r:id="rId8"/>
    <sheet name="0015" sheetId="25" r:id="rId9"/>
    <sheet name="0035" sheetId="21" r:id="rId10"/>
    <sheet name="0035_Shed" sheetId="80" r:id="rId11"/>
    <sheet name="0036" sheetId="55" r:id="rId12"/>
    <sheet name="0037" sheetId="60" r:id="rId13"/>
    <sheet name="0066" sheetId="67" r:id="rId14"/>
    <sheet name="0196" sheetId="44" r:id="rId15"/>
    <sheet name="0200" sheetId="53" r:id="rId16"/>
    <sheet name="0201" sheetId="37" r:id="rId17"/>
    <sheet name="0202" sheetId="36" r:id="rId18"/>
    <sheet name="0203" sheetId="35" r:id="rId19"/>
    <sheet name="0204" sheetId="34" r:id="rId20"/>
    <sheet name="0205" sheetId="32" r:id="rId21"/>
    <sheet name="0207" sheetId="45" r:id="rId22"/>
    <sheet name="0208" sheetId="41" r:id="rId23"/>
    <sheet name="0209" sheetId="33" r:id="rId24"/>
    <sheet name="0211" sheetId="47" r:id="rId25"/>
    <sheet name="0212" sheetId="73" r:id="rId26"/>
    <sheet name="0213" sheetId="66" r:id="rId27"/>
    <sheet name="0215" sheetId="20" r:id="rId28"/>
    <sheet name="0217" sheetId="51" r:id="rId29"/>
    <sheet name="0218" sheetId="42" r:id="rId30"/>
    <sheet name="0219" sheetId="43" r:id="rId31"/>
    <sheet name="0220" sheetId="17" r:id="rId32"/>
    <sheet name="0222" sheetId="64" r:id="rId33"/>
    <sheet name="0223" sheetId="65" r:id="rId34"/>
    <sheet name="0231" sheetId="16" r:id="rId35"/>
    <sheet name="0232" sheetId="61" r:id="rId36"/>
    <sheet name="0236" sheetId="57" r:id="rId37"/>
    <sheet name="0243" sheetId="52" r:id="rId38"/>
    <sheet name="0244" sheetId="11" r:id="rId39"/>
    <sheet name="0244_0" sheetId="77" r:id="rId40"/>
    <sheet name="0245" sheetId="39" r:id="rId41"/>
    <sheet name="0258" sheetId="29" r:id="rId42"/>
    <sheet name="0260" sheetId="38" r:id="rId43"/>
    <sheet name="0261" sheetId="28" r:id="rId44"/>
    <sheet name="0263" sheetId="24" r:id="rId45"/>
    <sheet name="0295" sheetId="59" r:id="rId46"/>
    <sheet name="0960" sheetId="40" r:id="rId47"/>
    <sheet name="0995" sheetId="68" r:id="rId48"/>
    <sheet name="0996" sheetId="69" r:id="rId49"/>
    <sheet name="0997" sheetId="70" r:id="rId50"/>
    <sheet name="0998" sheetId="71" r:id="rId51"/>
    <sheet name="1221" sheetId="54" r:id="rId52"/>
    <sheet name="1308" sheetId="72" r:id="rId53"/>
    <sheet name="1349" sheetId="31" r:id="rId54"/>
    <sheet name="1370" sheetId="63" r:id="rId55"/>
    <sheet name="1508" sheetId="18" r:id="rId56"/>
    <sheet name="1509" sheetId="13" r:id="rId57"/>
    <sheet name="1521" sheetId="50" r:id="rId58"/>
    <sheet name="1526" sheetId="19" r:id="rId59"/>
    <sheet name="1564" sheetId="46" r:id="rId60"/>
    <sheet name="1771" sheetId="58" r:id="rId61"/>
    <sheet name="1773" sheetId="14" r:id="rId62"/>
    <sheet name="Gas Station" sheetId="79" r:id="rId63"/>
    <sheet name="SL_near 1370" sheetId="74" r:id="rId64"/>
    <sheet name="SL_near 0010" sheetId="75" r:id="rId65"/>
    <sheet name="SL_near 0223" sheetId="76" r:id="rId66"/>
    <sheet name="SL_near 0295" sheetId="78" r:id="rId67"/>
  </sheets>
  <definedNames>
    <definedName name="_xlnm.Print_Titles" localSheetId="3">'0008'!$1:$2</definedName>
    <definedName name="_xlnm.Print_Titles" localSheetId="4">'0010'!$1:$2</definedName>
    <definedName name="_xlnm.Print_Titles" localSheetId="5">'0011'!$1:$2</definedName>
    <definedName name="_xlnm.Print_Titles" localSheetId="6">'0012'!$1:$2</definedName>
    <definedName name="_xlnm.Print_Titles" localSheetId="7">'0014'!$1:$2</definedName>
    <definedName name="_xlnm.Print_Titles" localSheetId="8">'0015'!$1:$2</definedName>
    <definedName name="_xlnm.Print_Titles" localSheetId="9">'0035'!$1:$2</definedName>
    <definedName name="_xlnm.Print_Titles" localSheetId="10">'0035_Shed'!$1:$2</definedName>
    <definedName name="_xlnm.Print_Titles" localSheetId="11">'0036'!$1:$2</definedName>
    <definedName name="_xlnm.Print_Titles" localSheetId="12">'0037'!$1:$2</definedName>
    <definedName name="_xlnm.Print_Titles" localSheetId="13">'0066'!$1:$2</definedName>
    <definedName name="_xlnm.Print_Titles" localSheetId="14">'0196'!$1:$2</definedName>
    <definedName name="_xlnm.Print_Titles" localSheetId="15">'0200'!$1:$2</definedName>
    <definedName name="_xlnm.Print_Titles" localSheetId="16">'0201'!$1:$2</definedName>
    <definedName name="_xlnm.Print_Titles" localSheetId="17">'0202'!$1:$2</definedName>
    <definedName name="_xlnm.Print_Titles" localSheetId="18">'0203'!$1:$2</definedName>
    <definedName name="_xlnm.Print_Titles" localSheetId="19">'0204'!$1:$2</definedName>
    <definedName name="_xlnm.Print_Titles" localSheetId="20">'0205'!$1:$2</definedName>
    <definedName name="_xlnm.Print_Titles" localSheetId="21">'0207'!$1:$2</definedName>
    <definedName name="_xlnm.Print_Titles" localSheetId="22">'0208'!$1:$2</definedName>
    <definedName name="_xlnm.Print_Titles" localSheetId="23">'0209'!$1:$2</definedName>
    <definedName name="_xlnm.Print_Titles" localSheetId="24">'0211'!$1:$2</definedName>
    <definedName name="_xlnm.Print_Titles" localSheetId="25">'0212'!$1:$2</definedName>
    <definedName name="_xlnm.Print_Titles" localSheetId="26">'0213'!$1:$2</definedName>
    <definedName name="_xlnm.Print_Titles" localSheetId="27">'0215'!$1:$2</definedName>
    <definedName name="_xlnm.Print_Titles" localSheetId="28">'0217'!$1:$2</definedName>
    <definedName name="_xlnm.Print_Titles" localSheetId="29">'0218'!$1:$2</definedName>
    <definedName name="_xlnm.Print_Titles" localSheetId="30">'0219'!$1:$2</definedName>
    <definedName name="_xlnm.Print_Titles" localSheetId="31">'0220'!$1:$2</definedName>
    <definedName name="_xlnm.Print_Titles" localSheetId="32">'0222'!$1:$2</definedName>
    <definedName name="_xlnm.Print_Titles" localSheetId="33">'0223'!$1:$2</definedName>
    <definedName name="_xlnm.Print_Titles" localSheetId="34">'0231'!$1:$2</definedName>
    <definedName name="_xlnm.Print_Titles" localSheetId="35">'0232'!$1:$2</definedName>
    <definedName name="_xlnm.Print_Titles" localSheetId="36">'0236'!$1:$2</definedName>
    <definedName name="_xlnm.Print_Titles" localSheetId="37">'0243'!$1:$2</definedName>
    <definedName name="_xlnm.Print_Titles" localSheetId="38">'0244'!$1:$2</definedName>
    <definedName name="_xlnm.Print_Titles" localSheetId="39">'0244_0'!$1:$2</definedName>
    <definedName name="_xlnm.Print_Titles" localSheetId="40">'0245'!$1:$2</definedName>
    <definedName name="_xlnm.Print_Titles" localSheetId="41">'0258'!$1:$2</definedName>
    <definedName name="_xlnm.Print_Titles" localSheetId="42">'0260'!$1:$2</definedName>
    <definedName name="_xlnm.Print_Titles" localSheetId="43">'0261'!$1:$2</definedName>
    <definedName name="_xlnm.Print_Titles" localSheetId="44">'0263'!$1:$2</definedName>
    <definedName name="_xlnm.Print_Titles" localSheetId="45">'0295'!$1:$2</definedName>
    <definedName name="_xlnm.Print_Titles" localSheetId="46">'0960'!$1:$2</definedName>
    <definedName name="_xlnm.Print_Titles" localSheetId="47">'0995'!$1:$2</definedName>
    <definedName name="_xlnm.Print_Titles" localSheetId="48">'0996'!$1:$2</definedName>
    <definedName name="_xlnm.Print_Titles" localSheetId="49">'0997'!$1:$2</definedName>
    <definedName name="_xlnm.Print_Titles" localSheetId="50">'0998'!$1:$2</definedName>
    <definedName name="_xlnm.Print_Titles" localSheetId="51">'1221'!$1:$2</definedName>
    <definedName name="_xlnm.Print_Titles" localSheetId="52">'1308'!$1:$2</definedName>
    <definedName name="_xlnm.Print_Titles" localSheetId="53">'1349'!$1:$2</definedName>
    <definedName name="_xlnm.Print_Titles" localSheetId="54">'1370'!$1:$2</definedName>
    <definedName name="_xlnm.Print_Titles" localSheetId="55">'1508'!$1:$2</definedName>
    <definedName name="_xlnm.Print_Titles" localSheetId="56">'1509'!$1:$2</definedName>
    <definedName name="_xlnm.Print_Titles" localSheetId="57">'1521'!$1:$2</definedName>
    <definedName name="_xlnm.Print_Titles" localSheetId="58">'1526'!$1:$2</definedName>
    <definedName name="_xlnm.Print_Titles" localSheetId="59">'1564'!$1:$2</definedName>
    <definedName name="_xlnm.Print_Titles" localSheetId="60">'1771'!$1:$2</definedName>
    <definedName name="_xlnm.Print_Titles" localSheetId="61">'1773'!$1:$2</definedName>
    <definedName name="_xlnm.Print_Titles" localSheetId="62">'Gas Station'!$1:$2</definedName>
    <definedName name="_xlnm.Print_Titles" localSheetId="64">'SL_near 0010'!$1:$2</definedName>
    <definedName name="_xlnm.Print_Titles" localSheetId="65">'SL_near 0223'!$1:$2</definedName>
    <definedName name="_xlnm.Print_Titles" localSheetId="66">'SL_near 0295'!$1:$2</definedName>
    <definedName name="_xlnm.Print_Titles" localSheetId="63">'SL_near 1370'!$1:$2</definedName>
    <definedName name="_xlnm.Print_Titles" localSheetId="1">Summary!$1:$1</definedName>
    <definedName name="_xlnm.Print_Titles" localSheetId="2">Template!$1:$2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8" i="6" l="1"/>
  <c r="C68" i="6"/>
  <c r="B68" i="6"/>
  <c r="E68" i="6"/>
  <c r="D67" i="6"/>
  <c r="C67" i="6"/>
  <c r="E67" i="6"/>
  <c r="B67" i="6"/>
  <c r="D66" i="6"/>
  <c r="C66" i="6"/>
  <c r="B66" i="6"/>
  <c r="E66" i="6"/>
  <c r="D64" i="6"/>
  <c r="C64" i="6"/>
  <c r="E64" i="6"/>
  <c r="B64" i="6"/>
  <c r="D41" i="6"/>
  <c r="C41" i="6"/>
  <c r="B41" i="6"/>
  <c r="E41" i="6"/>
  <c r="D12" i="6"/>
  <c r="C12" i="6"/>
  <c r="B12" i="6"/>
  <c r="D65" i="6"/>
  <c r="E65" i="6"/>
  <c r="C65" i="6"/>
  <c r="B65" i="6"/>
  <c r="D63" i="6"/>
  <c r="C63" i="6"/>
  <c r="B63" i="6"/>
  <c r="D62" i="6"/>
  <c r="C62" i="6"/>
  <c r="B62" i="6"/>
  <c r="D61" i="6"/>
  <c r="C61" i="6"/>
  <c r="B61" i="6"/>
  <c r="D60" i="6"/>
  <c r="C60" i="6"/>
  <c r="B60" i="6"/>
  <c r="E60" i="6"/>
  <c r="D59" i="6"/>
  <c r="C59" i="6"/>
  <c r="B59" i="6"/>
  <c r="E59" i="6"/>
  <c r="D58" i="6"/>
  <c r="C58" i="6"/>
  <c r="B58" i="6"/>
  <c r="D57" i="6"/>
  <c r="C57" i="6"/>
  <c r="E57" i="6"/>
  <c r="B57" i="6"/>
  <c r="D56" i="6"/>
  <c r="C56" i="6"/>
  <c r="B56" i="6"/>
  <c r="E56" i="6"/>
  <c r="D55" i="6"/>
  <c r="C55" i="6"/>
  <c r="B55" i="6"/>
  <c r="E55" i="6"/>
  <c r="D54" i="6"/>
  <c r="C54" i="6"/>
  <c r="E54" i="6"/>
  <c r="B54" i="6"/>
  <c r="D53" i="6"/>
  <c r="C53" i="6"/>
  <c r="B53" i="6"/>
  <c r="D52" i="6"/>
  <c r="C52" i="6"/>
  <c r="E52" i="6"/>
  <c r="B52" i="6"/>
  <c r="D51" i="6"/>
  <c r="E51" i="6"/>
  <c r="C51" i="6"/>
  <c r="B51" i="6"/>
  <c r="D50" i="6"/>
  <c r="C50" i="6"/>
  <c r="B50" i="6"/>
  <c r="D49" i="6"/>
  <c r="C49" i="6"/>
  <c r="B49" i="6"/>
  <c r="E49" i="6"/>
  <c r="D48" i="6"/>
  <c r="C48" i="6"/>
  <c r="B48" i="6"/>
  <c r="D47" i="6"/>
  <c r="C47" i="6"/>
  <c r="B47" i="6"/>
  <c r="E47" i="6"/>
  <c r="D46" i="6"/>
  <c r="C46" i="6"/>
  <c r="B46" i="6"/>
  <c r="D45" i="6"/>
  <c r="C45" i="6"/>
  <c r="B45" i="6"/>
  <c r="D44" i="6"/>
  <c r="C44" i="6"/>
  <c r="E44" i="6"/>
  <c r="B44" i="6"/>
  <c r="D43" i="6"/>
  <c r="E43" i="6"/>
  <c r="C43" i="6"/>
  <c r="B43" i="6"/>
  <c r="D42" i="6"/>
  <c r="C42" i="6"/>
  <c r="B42" i="6"/>
  <c r="D40" i="6"/>
  <c r="C40" i="6"/>
  <c r="B40" i="6"/>
  <c r="E40" i="6"/>
  <c r="D39" i="6"/>
  <c r="C39" i="6"/>
  <c r="B39" i="6"/>
  <c r="E39" i="6"/>
  <c r="D38" i="6"/>
  <c r="C38" i="6"/>
  <c r="E38" i="6"/>
  <c r="B38" i="6"/>
  <c r="D37" i="6"/>
  <c r="C37" i="6"/>
  <c r="B37" i="6"/>
  <c r="D36" i="6"/>
  <c r="C36" i="6"/>
  <c r="B36" i="6"/>
  <c r="D35" i="6"/>
  <c r="C35" i="6"/>
  <c r="B35" i="6"/>
  <c r="E35" i="6"/>
  <c r="D34" i="6"/>
  <c r="C34" i="6"/>
  <c r="B34" i="6"/>
  <c r="D33" i="6"/>
  <c r="C33" i="6"/>
  <c r="B33" i="6"/>
  <c r="E33" i="6"/>
  <c r="D32" i="6"/>
  <c r="C32" i="6"/>
  <c r="E32" i="6"/>
  <c r="B32" i="6"/>
  <c r="D31" i="6"/>
  <c r="E31" i="6"/>
  <c r="C31" i="6"/>
  <c r="B31" i="6"/>
  <c r="D30" i="6"/>
  <c r="C30" i="6"/>
  <c r="B30" i="6"/>
  <c r="E30" i="6"/>
  <c r="D29" i="6"/>
  <c r="C29" i="6"/>
  <c r="B29" i="6"/>
  <c r="D28" i="6"/>
  <c r="C28" i="6"/>
  <c r="B28" i="6"/>
  <c r="E28" i="6"/>
  <c r="D27" i="6"/>
  <c r="C27" i="6"/>
  <c r="E27" i="6"/>
  <c r="B27" i="6"/>
  <c r="D26" i="6"/>
  <c r="C26" i="6"/>
  <c r="B26" i="6"/>
  <c r="D25" i="6"/>
  <c r="C25" i="6"/>
  <c r="E25" i="6"/>
  <c r="B25" i="6"/>
  <c r="D24" i="6"/>
  <c r="E24" i="6"/>
  <c r="C24" i="6"/>
  <c r="B24" i="6"/>
  <c r="D23" i="6"/>
  <c r="E23" i="6"/>
  <c r="C23" i="6"/>
  <c r="B23" i="6"/>
  <c r="D22" i="6"/>
  <c r="C22" i="6"/>
  <c r="B22" i="6"/>
  <c r="D21" i="6"/>
  <c r="C21" i="6"/>
  <c r="B21" i="6"/>
  <c r="E21" i="6"/>
  <c r="D20" i="6"/>
  <c r="C20" i="6"/>
  <c r="B20" i="6"/>
  <c r="E20" i="6"/>
  <c r="D19" i="6"/>
  <c r="C19" i="6"/>
  <c r="E19" i="6"/>
  <c r="B19" i="6"/>
  <c r="D18" i="6"/>
  <c r="C18" i="6"/>
  <c r="E18" i="6"/>
  <c r="B18" i="6"/>
  <c r="D17" i="6"/>
  <c r="C17" i="6"/>
  <c r="E17" i="6"/>
  <c r="B17" i="6"/>
  <c r="D16" i="6"/>
  <c r="E16" i="6"/>
  <c r="C16" i="6"/>
  <c r="B16" i="6"/>
  <c r="D15" i="6"/>
  <c r="C15" i="6"/>
  <c r="B15" i="6"/>
  <c r="D14" i="6"/>
  <c r="C14" i="6"/>
  <c r="B14" i="6"/>
  <c r="E14" i="6"/>
  <c r="D13" i="6"/>
  <c r="C13" i="6"/>
  <c r="B13" i="6"/>
  <c r="D11" i="6"/>
  <c r="C11" i="6"/>
  <c r="B11" i="6"/>
  <c r="E11" i="6"/>
  <c r="D10" i="6"/>
  <c r="C10" i="6"/>
  <c r="E10" i="6"/>
  <c r="B10" i="6"/>
  <c r="D9" i="6"/>
  <c r="C9" i="6"/>
  <c r="E9" i="6"/>
  <c r="B9" i="6"/>
  <c r="D8" i="6"/>
  <c r="C8" i="6"/>
  <c r="E8" i="6"/>
  <c r="B8" i="6"/>
  <c r="D7" i="6"/>
  <c r="E7" i="6"/>
  <c r="C7" i="6"/>
  <c r="B7" i="6"/>
  <c r="D6" i="6"/>
  <c r="E6" i="6"/>
  <c r="C6" i="6"/>
  <c r="B6" i="6"/>
  <c r="D5" i="6"/>
  <c r="C5" i="6"/>
  <c r="E5" i="6"/>
  <c r="E42" i="6"/>
  <c r="E12" i="6"/>
  <c r="E37" i="6"/>
  <c r="E15" i="6"/>
  <c r="E36" i="6"/>
  <c r="E34" i="6"/>
  <c r="E22" i="6"/>
  <c r="E63" i="6"/>
  <c r="E26" i="6"/>
  <c r="E48" i="6"/>
  <c r="E61" i="6"/>
  <c r="E13" i="6"/>
  <c r="E29" i="6"/>
  <c r="E45" i="6"/>
  <c r="E46" i="6"/>
  <c r="E50" i="6"/>
  <c r="E53" i="6"/>
  <c r="E58" i="6"/>
  <c r="E62" i="6"/>
  <c r="D3" i="6"/>
  <c r="C3" i="6"/>
  <c r="E3" i="6"/>
  <c r="B3" i="6"/>
</calcChain>
</file>

<file path=xl/sharedStrings.xml><?xml version="1.0" encoding="utf-8"?>
<sst xmlns="http://schemas.openxmlformats.org/spreadsheetml/2006/main" count="1633" uniqueCount="209">
  <si>
    <t>Picture (Wide)</t>
  </si>
  <si>
    <t>Picture (Detail)</t>
  </si>
  <si>
    <t>Type of Luminaire</t>
  </si>
  <si>
    <t>Light Control Mechanism</t>
  </si>
  <si>
    <t>Shielded?</t>
  </si>
  <si>
    <t>Wattage</t>
  </si>
  <si>
    <t>Bulb Type</t>
  </si>
  <si>
    <t>Notes</t>
  </si>
  <si>
    <t>Purpose / Application</t>
  </si>
  <si>
    <t>Compliant?</t>
  </si>
  <si>
    <t>Building Number</t>
  </si>
  <si>
    <t>Number of Lighting Fixtures</t>
  </si>
  <si>
    <t>Light No.</t>
  </si>
  <si>
    <t>Number of Compliant Fixtures</t>
  </si>
  <si>
    <t>Number of Non-Compliant Fixtures</t>
  </si>
  <si>
    <t>Unknown Compliance</t>
  </si>
  <si>
    <t>Building Type:</t>
  </si>
  <si>
    <t>No Lights</t>
  </si>
  <si>
    <t>Street Light</t>
  </si>
  <si>
    <t>This page updates automatically!!! 
Do not modify!</t>
  </si>
  <si>
    <t>Grand Totals</t>
  </si>
  <si>
    <t>0008</t>
  </si>
  <si>
    <t>0010</t>
  </si>
  <si>
    <t>0011</t>
  </si>
  <si>
    <t>0012</t>
  </si>
  <si>
    <t>0014</t>
  </si>
  <si>
    <t>0015</t>
  </si>
  <si>
    <t>0035</t>
  </si>
  <si>
    <t>0036</t>
  </si>
  <si>
    <t>0037</t>
  </si>
  <si>
    <t>0066</t>
  </si>
  <si>
    <t>0196</t>
  </si>
  <si>
    <t>0200</t>
  </si>
  <si>
    <t>0201</t>
  </si>
  <si>
    <t>0202</t>
  </si>
  <si>
    <t>0203</t>
  </si>
  <si>
    <t>0204</t>
  </si>
  <si>
    <t>0205</t>
  </si>
  <si>
    <t>0207</t>
  </si>
  <si>
    <t>0208</t>
  </si>
  <si>
    <t>0209</t>
  </si>
  <si>
    <t>0211</t>
  </si>
  <si>
    <t>0212</t>
  </si>
  <si>
    <t>0213</t>
  </si>
  <si>
    <t>0215</t>
  </si>
  <si>
    <t>0217</t>
  </si>
  <si>
    <t>0218</t>
  </si>
  <si>
    <t>0219</t>
  </si>
  <si>
    <t>0220</t>
  </si>
  <si>
    <t>0222</t>
  </si>
  <si>
    <t>0223</t>
  </si>
  <si>
    <t>0231</t>
  </si>
  <si>
    <t>0232</t>
  </si>
  <si>
    <t>0236</t>
  </si>
  <si>
    <t>0243</t>
  </si>
  <si>
    <t>0244</t>
  </si>
  <si>
    <t>0245</t>
  </si>
  <si>
    <t>0258</t>
  </si>
  <si>
    <t>0260</t>
  </si>
  <si>
    <t>0261</t>
  </si>
  <si>
    <t>0263</t>
  </si>
  <si>
    <t>0295</t>
  </si>
  <si>
    <t>0960</t>
  </si>
  <si>
    <t>0995</t>
  </si>
  <si>
    <t>0996</t>
  </si>
  <si>
    <t>0997</t>
  </si>
  <si>
    <t>0998</t>
  </si>
  <si>
    <t>1221</t>
  </si>
  <si>
    <t>1308</t>
  </si>
  <si>
    <t>1349</t>
  </si>
  <si>
    <t>1370</t>
  </si>
  <si>
    <t>1508</t>
  </si>
  <si>
    <t>1509</t>
  </si>
  <si>
    <t>1521</t>
  </si>
  <si>
    <t>1526</t>
  </si>
  <si>
    <t>1564</t>
  </si>
  <si>
    <t>1771</t>
  </si>
  <si>
    <t>1773</t>
  </si>
  <si>
    <t>SL_near 1370</t>
  </si>
  <si>
    <t>Park Services</t>
  </si>
  <si>
    <t>Wall Lantern</t>
  </si>
  <si>
    <t>Switched</t>
  </si>
  <si>
    <t>Compact Fluorescent</t>
  </si>
  <si>
    <t>Entry Way Light</t>
  </si>
  <si>
    <t>Flood Light</t>
  </si>
  <si>
    <t>Walk Way Light</t>
  </si>
  <si>
    <t>Bare Bulb</t>
  </si>
  <si>
    <t>Incandescent</t>
  </si>
  <si>
    <t>No Bulbs</t>
  </si>
  <si>
    <t>Flood Light - Double</t>
  </si>
  <si>
    <t>Staircase Light</t>
  </si>
  <si>
    <t>General Lighting</t>
  </si>
  <si>
    <t>N</t>
  </si>
  <si>
    <t>Wall Pack</t>
  </si>
  <si>
    <t>General Light</t>
  </si>
  <si>
    <t>Post</t>
  </si>
  <si>
    <t>Y</t>
  </si>
  <si>
    <t>Shed</t>
  </si>
  <si>
    <t>Administration</t>
  </si>
  <si>
    <t>Dusk to Dawn</t>
  </si>
  <si>
    <t>Building Not Found</t>
  </si>
  <si>
    <t>No Building Found</t>
  </si>
  <si>
    <t>Nursery</t>
  </si>
  <si>
    <t>Gas Station</t>
  </si>
  <si>
    <t>Pendant</t>
  </si>
  <si>
    <t>Porch Light</t>
  </si>
  <si>
    <t>Shielded by roof.</t>
  </si>
  <si>
    <t>Fire Management Office</t>
  </si>
  <si>
    <t>Dorm</t>
  </si>
  <si>
    <t>Ceiling Light</t>
  </si>
  <si>
    <t>Emergency Light</t>
  </si>
  <si>
    <t>Emergency use only.</t>
  </si>
  <si>
    <t>Fire Alarm</t>
  </si>
  <si>
    <t>Paint Shop</t>
  </si>
  <si>
    <t>PAR</t>
  </si>
  <si>
    <t>Double Flood Light</t>
  </si>
  <si>
    <t>No bulb</t>
  </si>
  <si>
    <t>120W</t>
  </si>
  <si>
    <t>Emergency</t>
  </si>
  <si>
    <t>Emergency  Light</t>
  </si>
  <si>
    <t>Incandescent Yellow</t>
  </si>
  <si>
    <t xml:space="preserve">Incandescent </t>
  </si>
  <si>
    <t>Community Building</t>
  </si>
  <si>
    <t>Science Center</t>
  </si>
  <si>
    <t>2 PAR</t>
  </si>
  <si>
    <t>Yard Light</t>
  </si>
  <si>
    <t>No bulbs</t>
  </si>
  <si>
    <t>Garage</t>
  </si>
  <si>
    <t>Residence</t>
  </si>
  <si>
    <t>Research Learning Center Residence</t>
  </si>
  <si>
    <t>Double Flood</t>
  </si>
  <si>
    <t>Motion Sensor</t>
  </si>
  <si>
    <t>Mercury</t>
  </si>
  <si>
    <t>70W</t>
  </si>
  <si>
    <t>0035_Shed</t>
  </si>
  <si>
    <t>0244_0</t>
  </si>
  <si>
    <t>SL_near 0010</t>
  </si>
  <si>
    <t>SL_near 0223</t>
  </si>
  <si>
    <t>SL_near 0295</t>
  </si>
  <si>
    <t>Rec</t>
  </si>
  <si>
    <t xml:space="preserve">Rec </t>
  </si>
  <si>
    <t>Beacon UrbanLED LED32-AM-DIR3-BZ</t>
  </si>
  <si>
    <t>Building No.</t>
  </si>
  <si>
    <t xml:space="preserve">Light Control </t>
  </si>
  <si>
    <t xml:space="preserve">Building No. </t>
  </si>
  <si>
    <t>2 CF</t>
  </si>
  <si>
    <t>CF</t>
  </si>
  <si>
    <t>CF PAR</t>
  </si>
  <si>
    <t>Light Control</t>
  </si>
  <si>
    <t>Built between 1923 and 1932 as a garage for superintendents residence. Replace bulb with PAR30 amber LED Bulb</t>
  </si>
  <si>
    <t>Leave empty- Replaced/Rebuilt in 1949? Not original light</t>
  </si>
  <si>
    <t>Built in 1923- Fixture not original, replace with period appropriate fixture retrofitted with shield and PAR16 Amber LED</t>
  </si>
  <si>
    <t>PAR16 Amber LED</t>
  </si>
  <si>
    <t>Built in 1934- Not original Fixtures replace with period apropriate fixtures retrofitted with shields and PAR16 Amber LED Bulbs, or install wallpacks-as current lights are bare bulbs.</t>
  </si>
  <si>
    <t>Built in 1923- Superintendents Residence. Not original fixture-but period appropriate. Replace bulb</t>
  </si>
  <si>
    <t>REC</t>
  </si>
  <si>
    <t>Built in 1923- Superintendents Residence. Not original fixture-replace with period appropriate fixture and PAR16 Amber LED Bulb</t>
  </si>
  <si>
    <t>Built in 1928- Not original fixture, replace with period appropriate fixture and new lightulb</t>
  </si>
  <si>
    <t>Built in 1928- Not original fixture, replace with period appropriate fixture and new lightbulb</t>
  </si>
  <si>
    <t>Built in 1920s- Fixture not original, could be replaced with period appropriate fixture with shield and PAR16 Amber LED</t>
  </si>
  <si>
    <t>Shielded by roof- Built in 1920s Buildings and lights not currently in use</t>
  </si>
  <si>
    <t xml:space="preserve">Built in 1923- Not original fixture though can be compliant with replacement of bulb </t>
  </si>
  <si>
    <t>PAR16 Amber LED Bulb</t>
  </si>
  <si>
    <t>Built 1928-1931- Not original fixture, This fixture should be replaced with period appropriate fixture with new lightbulb</t>
  </si>
  <si>
    <t>Built in 1934-Not original fixture, This fixture should be replaced with period appropriate fixture with new lightbulb</t>
  </si>
  <si>
    <t>Built in 1934- Not original fixture, This fixture should be replaced with period appropriate fixture with new lightbulb</t>
  </si>
  <si>
    <t>Built in 1928-Leave bulbless or install period appropriate fixture</t>
  </si>
  <si>
    <t>Built in 1934- Not original fixture, should be replaced with period appropriate fixture and new lightbulb</t>
  </si>
  <si>
    <t>Built in 1925- Not original fixture. Should be removed or replaced with period appropriate fixture</t>
  </si>
  <si>
    <t>Built in 1928- leave fixtures in place and replace bulbs</t>
  </si>
  <si>
    <t>Built in 1928- Bare bulb can be replaced with a period appropriate fixture or with a bare PAR16 Amber LED</t>
  </si>
  <si>
    <t>Built in 1928- Not original fixture, replace with period appropriate fixture and new lightbulb.</t>
  </si>
  <si>
    <t>Built in 1936- Not original fixture replace with period appropriate fixture and new lightbulb</t>
  </si>
  <si>
    <t>Moved to current location in 1943- Not original fixture. Replace with overhead barn lighting suggested for 1920-1930 maintenance buildings</t>
  </si>
  <si>
    <t>Built 1933- Not original fixtures, replace with period appropriate fixture with new lightbulb</t>
  </si>
  <si>
    <t>Shielded by roof. Replace Bulb</t>
  </si>
  <si>
    <t>Built in 1924- not original fixture but period appropriate. Leave in place and install shield and replace bulb</t>
  </si>
  <si>
    <t>Built in 1941 as overflow for the admin building (west lakes) Not original fixtures, should be replaced with lights similar to those on park rustic buildings with PAR16 Amber LED Bulbs</t>
  </si>
  <si>
    <t xml:space="preserve">Built around 1941- Not orignal fixture replace with period appropriate fixture. </t>
  </si>
  <si>
    <t>Replaced/Rebuilt in 1949? Not original light and broken bulb. Replace with period appropriate fixture</t>
  </si>
  <si>
    <t>Replaced/Rebuilt in 1949? Not original light, replace with period appropriate fixture</t>
  </si>
  <si>
    <t xml:space="preserve">Compliant if pointed down and retrofitted with amber screen. </t>
  </si>
  <si>
    <t>Replace bulb with PAR16 Amber LED</t>
  </si>
  <si>
    <t>Built 1962-1963</t>
  </si>
  <si>
    <t xml:space="preserve">Built 1962-1963 </t>
  </si>
  <si>
    <t>Fixture not original or in line with other 1959 Mission 66 buildings, should be removed.</t>
  </si>
  <si>
    <t>Not contributing to historic district</t>
  </si>
  <si>
    <t>Not contributing to historic district- Leave fixture in place retrofit with shield and new lightbulb</t>
  </si>
  <si>
    <t xml:space="preserve">Built in 1983-not contributing to historic district- should install 1920s style barn light to be consistent with other buildings in the area similar in appearance. </t>
  </si>
  <si>
    <t>not contributing to historic district</t>
  </si>
  <si>
    <t>Not contributing to historic district- replace with wall pack or 1920s barn fixture to match appearance of other buildings in the area.</t>
  </si>
  <si>
    <t>Raymond RB-8W with PAR 16 Amber LED</t>
  </si>
  <si>
    <t>RB-8W with PAR 16 Amber LED</t>
  </si>
  <si>
    <t xml:space="preserve">Progress P5695-16 with  PAR16 amber LED bulb </t>
  </si>
  <si>
    <t>Built in 1959- Not original fixtures- replace with period appropriate fixture retrofitted with shielded bulb</t>
  </si>
  <si>
    <t xml:space="preserve">Progress P5695-16 with PAR16 amber LED bulb </t>
  </si>
  <si>
    <t xml:space="preserve">Calvin Wall Mount QS-2W </t>
  </si>
  <si>
    <t>Calvin Wall Mount QS-2W</t>
  </si>
  <si>
    <t>PAR 16 Amber LED</t>
  </si>
  <si>
    <t>Built in 1959- Not original fixture. Replace with period specific fixture with shielded lightbulb</t>
  </si>
  <si>
    <t xml:space="preserve">PAR16 amber LED bulb </t>
  </si>
  <si>
    <t xml:space="preserve">Recessed light </t>
  </si>
  <si>
    <t xml:space="preserve">General Light </t>
  </si>
  <si>
    <t>PAR 30 Amber LED Bulb</t>
  </si>
  <si>
    <t xml:space="preserve">Barron WLZ Wallpack </t>
  </si>
  <si>
    <t xml:space="preserve">PAR 30 bulbs and angle shielded spotlights down </t>
  </si>
  <si>
    <t>PAR 30 bulbs angle downwards</t>
  </si>
  <si>
    <t xml:space="preserve">Calvin Wall Mount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</si>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</sst>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5"/>
      <color theme="3"/>
      <name val="Calibri"/>
      <family val="2"/>
      <scheme val="minor"/>
    </font>
    <font>
      <sz val="11"/>
      <color rgb="FF9C0006"/>
      <name val="Calibri"/>
      <family val="2"/>
      <scheme val="minor"/>
    </font>
    <font>
      <sz val="20"/>
      <color rgb="FF9C0006"/>
      <name val="Calibri"/>
      <family val="2"/>
      <scheme val="minor"/>
    </font>
    <font>
      <b/>
      <sz val="16"/>
      <color theme="1"/>
      <name val="Calibri"/>
      <family val="2"/>
      <scheme val="minor"/>
    </font>
    <font>
      <sz val="14"/>
      <color theme="1"/>
      <name val="Calibri"/>
      <family val="2"/>
      <scheme val="minor"/>
    </font>
    <font>
      <sz val="12"/>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0" tint="-0.14996795556505021"/>
        <bgColor indexed="64"/>
      </patternFill>
    </fill>
    <fill>
      <patternFill patternType="solid">
        <fgColor rgb="FFFFC7CE"/>
      </patternFill>
    </fill>
    <fill>
      <patternFill patternType="solid">
        <fgColor rgb="FFA5A5A5"/>
      </patternFill>
    </fill>
    <fill>
      <patternFill patternType="solid">
        <fgColor theme="0" tint="-0.24994659260841701"/>
        <bgColor indexed="64"/>
      </patternFill>
    </fill>
  </fills>
  <borders count="2">
    <border>
      <left/>
      <right/>
      <top/>
      <bottom/>
      <diagonal/>
    </border>
    <border>
      <left/>
      <right/>
      <top/>
      <bottom style="thick">
        <color theme="4"/>
      </bottom>
      <diagonal/>
    </border>
  </borders>
  <cellStyleXfs count="3">
    <xf numFmtId="0" fontId="0" fillId="0" borderId="0"/>
    <xf numFmtId="0" fontId="2" fillId="0" borderId="1" applyNumberFormat="0" applyFill="0" applyAlignment="0" applyProtection="0"/>
    <xf numFmtId="0" fontId="3" fillId="3" borderId="0" applyNumberFormat="0" applyBorder="0" applyAlignment="0" applyProtection="0"/>
  </cellStyleXfs>
  <cellXfs count="41">
    <xf numFmtId="0" fontId="0" fillId="0" borderId="0" xfId="0"/>
    <xf numFmtId="0" fontId="1" fillId="2" borderId="0" xfId="0" applyFont="1" applyFill="1"/>
    <xf numFmtId="0" fontId="1" fillId="0" borderId="0" xfId="0" applyFont="1" applyAlignment="1">
      <alignment wrapText="1"/>
    </xf>
    <xf numFmtId="0" fontId="0" fillId="0" borderId="0" xfId="0" applyFont="1"/>
    <xf numFmtId="0" fontId="0" fillId="0" borderId="0" xfId="0" applyFont="1" applyAlignment="1">
      <alignment horizontal="center" wrapText="1"/>
    </xf>
    <xf numFmtId="0" fontId="0" fillId="0" borderId="0" xfId="0" quotePrefix="1"/>
    <xf numFmtId="0" fontId="1" fillId="2" borderId="0" xfId="0" applyFont="1" applyFill="1" applyAlignment="1">
      <alignment horizontal="center"/>
    </xf>
    <xf numFmtId="0" fontId="0" fillId="0" borderId="0" xfId="0" applyAlignment="1">
      <alignment horizontal="center"/>
    </xf>
    <xf numFmtId="0" fontId="1" fillId="0" borderId="0" xfId="0" applyFont="1" applyAlignment="1">
      <alignment horizontal="center" wrapText="1"/>
    </xf>
    <xf numFmtId="0" fontId="1" fillId="2" borderId="0" xfId="0" applyFont="1" applyFill="1" applyAlignment="1">
      <alignment horizontal="center" wrapText="1"/>
    </xf>
    <xf numFmtId="0" fontId="0" fillId="0" borderId="0" xfId="0" applyAlignment="1">
      <alignment horizontal="center" wrapText="1"/>
    </xf>
    <xf numFmtId="0" fontId="1" fillId="0" borderId="0" xfId="0" applyFont="1" applyAlignment="1">
      <alignment horizontal="right" wrapText="1"/>
    </xf>
    <xf numFmtId="0" fontId="0" fillId="0" borderId="0" xfId="0" quotePrefix="1" applyAlignment="1">
      <alignment horizontal="center" wrapText="1"/>
    </xf>
    <xf numFmtId="0" fontId="1" fillId="2" borderId="0" xfId="0" applyFont="1" applyFill="1" applyAlignment="1">
      <alignment horizontal="left" wrapText="1"/>
    </xf>
    <xf numFmtId="0" fontId="0" fillId="0" borderId="0" xfId="0" applyAlignment="1">
      <alignment horizontal="left" wrapText="1"/>
    </xf>
    <xf numFmtId="0" fontId="0" fillId="0" borderId="0" xfId="0" applyFont="1" applyAlignment="1">
      <alignment horizontal="left" wrapText="1"/>
    </xf>
    <xf numFmtId="0" fontId="1" fillId="5" borderId="0" xfId="0" applyFont="1" applyFill="1" applyAlignment="1">
      <alignment wrapText="1"/>
    </xf>
    <xf numFmtId="0" fontId="1" fillId="5" borderId="0" xfId="0" applyFont="1" applyFill="1" applyAlignment="1">
      <alignment horizontal="center" wrapText="1"/>
    </xf>
    <xf numFmtId="0" fontId="4" fillId="3" borderId="0" xfId="2" applyFont="1" applyAlignment="1">
      <alignment horizontal="center" wrapText="1"/>
    </xf>
    <xf numFmtId="0" fontId="2" fillId="4" borderId="1" xfId="1" applyFill="1" applyAlignment="1">
      <alignment wrapText="1"/>
    </xf>
    <xf numFmtId="0" fontId="2" fillId="4" borderId="1" xfId="1" applyFill="1" applyAlignment="1">
      <alignment horizontal="center" wrapText="1"/>
    </xf>
    <xf numFmtId="0" fontId="0" fillId="0" borderId="0" xfId="0" applyAlignment="1">
      <alignment wrapText="1"/>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wrapText="1"/>
    </xf>
    <xf numFmtId="0" fontId="7" fillId="0" borderId="0" xfId="0" applyFont="1" applyAlignment="1">
      <alignment horizontal="left" wrapText="1"/>
    </xf>
    <xf numFmtId="0" fontId="7" fillId="0" borderId="0" xfId="0" applyFont="1" applyAlignment="1">
      <alignment wrapText="1"/>
    </xf>
    <xf numFmtId="0" fontId="7" fillId="0" borderId="0" xfId="0" applyFont="1"/>
    <xf numFmtId="0" fontId="7" fillId="0" borderId="0" xfId="0" applyFont="1" applyAlignment="1">
      <alignment horizontal="center"/>
    </xf>
    <xf numFmtId="0" fontId="8" fillId="0" borderId="0" xfId="0" applyFont="1" applyAlignment="1">
      <alignment horizontal="center"/>
    </xf>
    <xf numFmtId="0" fontId="7" fillId="0" borderId="0" xfId="0" quotePrefix="1" applyFont="1" applyAlignment="1">
      <alignment horizontal="center" wrapText="1"/>
    </xf>
    <xf numFmtId="0" fontId="8" fillId="0" borderId="0" xfId="0" applyFont="1" applyAlignment="1">
      <alignment horizontal="right" wrapText="1"/>
    </xf>
    <xf numFmtId="0" fontId="8" fillId="2" borderId="0" xfId="0" applyFont="1" applyFill="1" applyAlignment="1">
      <alignment horizontal="center"/>
    </xf>
    <xf numFmtId="0" fontId="8" fillId="2" borderId="0" xfId="0" applyFont="1" applyFill="1" applyAlignment="1">
      <alignment horizontal="center" wrapText="1"/>
    </xf>
    <xf numFmtId="0" fontId="8" fillId="2" borderId="0" xfId="0" applyFont="1" applyFill="1" applyAlignment="1">
      <alignment horizontal="left" wrapText="1"/>
    </xf>
    <xf numFmtId="0" fontId="8" fillId="2" borderId="0" xfId="0" applyFont="1" applyFill="1"/>
    <xf numFmtId="0" fontId="1" fillId="2" borderId="0" xfId="0" applyFont="1" applyFill="1" applyAlignment="1">
      <alignment wrapText="1"/>
    </xf>
    <xf numFmtId="0" fontId="0" fillId="0" borderId="0" xfId="0" applyFont="1" applyAlignment="1">
      <alignment wrapText="1"/>
    </xf>
    <xf numFmtId="0" fontId="0" fillId="0" borderId="0" xfId="0" applyFont="1" applyAlignment="1">
      <alignment horizontal="left"/>
    </xf>
    <xf numFmtId="0" fontId="1" fillId="0" borderId="0" xfId="0" applyFont="1" applyAlignment="1">
      <alignment horizontal="center"/>
    </xf>
    <xf numFmtId="0" fontId="8" fillId="0" borderId="0" xfId="0" applyFont="1" applyAlignment="1">
      <alignment horizontal="center"/>
    </xf>
  </cellXfs>
  <cellStyles count="3">
    <cellStyle name="Bad" xfId="2" builtinId="27"/>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11.jpeg"/><Relationship Id="rId5" Type="http://schemas.openxmlformats.org/officeDocument/2006/relationships/image" Target="../media/image15.jpeg"/><Relationship Id="rId4" Type="http://schemas.openxmlformats.org/officeDocument/2006/relationships/image" Target="../media/image1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 Id="rId5" Type="http://schemas.openxmlformats.org/officeDocument/2006/relationships/image" Target="../media/image20.jpeg"/><Relationship Id="rId4" Type="http://schemas.openxmlformats.org/officeDocument/2006/relationships/image" Target="../media/image19.jpeg"/></Relationships>
</file>

<file path=xl/drawings/_rels/drawing6.xml.rels><?xml version="1.0" encoding="UTF-8" standalone="yes"?>
<Relationships xmlns="http://schemas.openxmlformats.org/package/2006/relationships"><Relationship Id="rId3" Type="http://schemas.openxmlformats.org/officeDocument/2006/relationships/image" Target="../media/image23.jpeg"/><Relationship Id="rId2" Type="http://schemas.openxmlformats.org/officeDocument/2006/relationships/image" Target="../media/image22.jpeg"/><Relationship Id="rId1" Type="http://schemas.openxmlformats.org/officeDocument/2006/relationships/image" Target="../media/image21.jpeg"/><Relationship Id="rId5" Type="http://schemas.openxmlformats.org/officeDocument/2006/relationships/image" Target="../media/image25.jpeg"/><Relationship Id="rId4" Type="http://schemas.openxmlformats.org/officeDocument/2006/relationships/image" Target="../media/image24.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8.jpeg"/><Relationship Id="rId2" Type="http://schemas.openxmlformats.org/officeDocument/2006/relationships/image" Target="../media/image27.jpeg"/><Relationship Id="rId1" Type="http://schemas.openxmlformats.org/officeDocument/2006/relationships/image" Target="../media/image26.jpeg"/><Relationship Id="rId5" Type="http://schemas.openxmlformats.org/officeDocument/2006/relationships/image" Target="../media/image30.jpeg"/><Relationship Id="rId4" Type="http://schemas.openxmlformats.org/officeDocument/2006/relationships/image" Target="../media/image29.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3.jpeg"/><Relationship Id="rId2" Type="http://schemas.openxmlformats.org/officeDocument/2006/relationships/image" Target="../media/image32.jpeg"/><Relationship Id="rId1" Type="http://schemas.openxmlformats.org/officeDocument/2006/relationships/image" Target="../media/image31.jpeg"/><Relationship Id="rId5" Type="http://schemas.openxmlformats.org/officeDocument/2006/relationships/image" Target="../media/image35.jpeg"/><Relationship Id="rId4" Type="http://schemas.openxmlformats.org/officeDocument/2006/relationships/image" Target="../media/image3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6.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9.jpeg"/><Relationship Id="rId7" Type="http://schemas.openxmlformats.org/officeDocument/2006/relationships/image" Target="../media/image43.jpeg"/><Relationship Id="rId2" Type="http://schemas.openxmlformats.org/officeDocument/2006/relationships/image" Target="../media/image38.jpeg"/><Relationship Id="rId1" Type="http://schemas.openxmlformats.org/officeDocument/2006/relationships/image" Target="../media/image37.jpeg"/><Relationship Id="rId6" Type="http://schemas.openxmlformats.org/officeDocument/2006/relationships/image" Target="../media/image42.jpeg"/><Relationship Id="rId5" Type="http://schemas.openxmlformats.org/officeDocument/2006/relationships/image" Target="../media/image41.jpeg"/><Relationship Id="rId4" Type="http://schemas.openxmlformats.org/officeDocument/2006/relationships/image" Target="../media/image40.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46.jpeg"/><Relationship Id="rId2" Type="http://schemas.openxmlformats.org/officeDocument/2006/relationships/image" Target="../media/image45.jpeg"/><Relationship Id="rId1" Type="http://schemas.openxmlformats.org/officeDocument/2006/relationships/image" Target="../media/image44.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49.jpeg"/><Relationship Id="rId2" Type="http://schemas.openxmlformats.org/officeDocument/2006/relationships/image" Target="../media/image48.jpeg"/><Relationship Id="rId1" Type="http://schemas.openxmlformats.org/officeDocument/2006/relationships/image" Target="../media/image47.jpeg"/><Relationship Id="rId5" Type="http://schemas.openxmlformats.org/officeDocument/2006/relationships/image" Target="../media/image51.jpeg"/><Relationship Id="rId4" Type="http://schemas.openxmlformats.org/officeDocument/2006/relationships/image" Target="../media/image50.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5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53.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56.jpeg"/><Relationship Id="rId2" Type="http://schemas.openxmlformats.org/officeDocument/2006/relationships/image" Target="../media/image55.jpeg"/><Relationship Id="rId1" Type="http://schemas.openxmlformats.org/officeDocument/2006/relationships/image" Target="../media/image54.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57.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60.jpeg"/><Relationship Id="rId2" Type="http://schemas.openxmlformats.org/officeDocument/2006/relationships/image" Target="../media/image59.jpeg"/><Relationship Id="rId1" Type="http://schemas.openxmlformats.org/officeDocument/2006/relationships/image" Target="../media/image58.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61.jpeg"/></Relationships>
</file>

<file path=xl/drawings/_rels/drawing19.xml.rels><?xml version="1.0" encoding="UTF-8" standalone="yes"?>
<Relationships xmlns="http://schemas.openxmlformats.org/package/2006/relationships"><Relationship Id="rId8" Type="http://schemas.openxmlformats.org/officeDocument/2006/relationships/image" Target="../media/image69.jpeg"/><Relationship Id="rId3" Type="http://schemas.openxmlformats.org/officeDocument/2006/relationships/image" Target="../media/image64.jpeg"/><Relationship Id="rId7" Type="http://schemas.openxmlformats.org/officeDocument/2006/relationships/image" Target="../media/image68.jpeg"/><Relationship Id="rId12" Type="http://schemas.openxmlformats.org/officeDocument/2006/relationships/image" Target="../media/image73.jpeg"/><Relationship Id="rId2" Type="http://schemas.openxmlformats.org/officeDocument/2006/relationships/image" Target="../media/image63.jpeg"/><Relationship Id="rId1" Type="http://schemas.openxmlformats.org/officeDocument/2006/relationships/image" Target="../media/image62.jpeg"/><Relationship Id="rId6" Type="http://schemas.openxmlformats.org/officeDocument/2006/relationships/image" Target="../media/image67.jpeg"/><Relationship Id="rId11" Type="http://schemas.openxmlformats.org/officeDocument/2006/relationships/image" Target="../media/image72.jpeg"/><Relationship Id="rId5" Type="http://schemas.openxmlformats.org/officeDocument/2006/relationships/image" Target="../media/image66.jpeg"/><Relationship Id="rId10" Type="http://schemas.openxmlformats.org/officeDocument/2006/relationships/image" Target="../media/image71.jpeg"/><Relationship Id="rId4" Type="http://schemas.openxmlformats.org/officeDocument/2006/relationships/image" Target="../media/image65.jpeg"/><Relationship Id="rId9" Type="http://schemas.openxmlformats.org/officeDocument/2006/relationships/image" Target="../media/image70.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76.jpeg"/><Relationship Id="rId2" Type="http://schemas.openxmlformats.org/officeDocument/2006/relationships/image" Target="../media/image75.jpeg"/><Relationship Id="rId1" Type="http://schemas.openxmlformats.org/officeDocument/2006/relationships/image" Target="../media/image74.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79.jpeg"/><Relationship Id="rId7" Type="http://schemas.openxmlformats.org/officeDocument/2006/relationships/image" Target="../media/image83.jpeg"/><Relationship Id="rId2" Type="http://schemas.openxmlformats.org/officeDocument/2006/relationships/image" Target="../media/image78.jpeg"/><Relationship Id="rId1" Type="http://schemas.openxmlformats.org/officeDocument/2006/relationships/image" Target="../media/image77.jpeg"/><Relationship Id="rId6" Type="http://schemas.openxmlformats.org/officeDocument/2006/relationships/image" Target="../media/image82.jpeg"/><Relationship Id="rId5" Type="http://schemas.openxmlformats.org/officeDocument/2006/relationships/image" Target="../media/image81.jpeg"/><Relationship Id="rId4" Type="http://schemas.openxmlformats.org/officeDocument/2006/relationships/image" Target="../media/image80.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86.jpeg"/><Relationship Id="rId7" Type="http://schemas.openxmlformats.org/officeDocument/2006/relationships/image" Target="../media/image90.jpeg"/><Relationship Id="rId2" Type="http://schemas.openxmlformats.org/officeDocument/2006/relationships/image" Target="../media/image85.jpeg"/><Relationship Id="rId1" Type="http://schemas.openxmlformats.org/officeDocument/2006/relationships/image" Target="../media/image84.jpeg"/><Relationship Id="rId6" Type="http://schemas.openxmlformats.org/officeDocument/2006/relationships/image" Target="../media/image89.jpeg"/><Relationship Id="rId5" Type="http://schemas.openxmlformats.org/officeDocument/2006/relationships/image" Target="../media/image88.jpeg"/><Relationship Id="rId4" Type="http://schemas.openxmlformats.org/officeDocument/2006/relationships/image" Target="../media/image87.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93.jpeg"/><Relationship Id="rId2" Type="http://schemas.openxmlformats.org/officeDocument/2006/relationships/image" Target="../media/image92.jpeg"/><Relationship Id="rId1" Type="http://schemas.openxmlformats.org/officeDocument/2006/relationships/image" Target="../media/image91.jpeg"/><Relationship Id="rId5" Type="http://schemas.openxmlformats.org/officeDocument/2006/relationships/image" Target="../media/image95.jpeg"/><Relationship Id="rId4" Type="http://schemas.openxmlformats.org/officeDocument/2006/relationships/image" Target="../media/image94.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98.jpeg"/><Relationship Id="rId2" Type="http://schemas.openxmlformats.org/officeDocument/2006/relationships/image" Target="../media/image97.jpeg"/><Relationship Id="rId1" Type="http://schemas.openxmlformats.org/officeDocument/2006/relationships/image" Target="../media/image96.jpeg"/><Relationship Id="rId5" Type="http://schemas.openxmlformats.org/officeDocument/2006/relationships/image" Target="../media/image100.jpeg"/><Relationship Id="rId4" Type="http://schemas.openxmlformats.org/officeDocument/2006/relationships/image" Target="../media/image99.jpeg"/></Relationships>
</file>

<file path=xl/drawings/_rels/drawing25.xml.rels><?xml version="1.0" encoding="UTF-8" standalone="yes"?>
<Relationships xmlns="http://schemas.openxmlformats.org/package/2006/relationships"><Relationship Id="rId8" Type="http://schemas.openxmlformats.org/officeDocument/2006/relationships/image" Target="../media/image108.jpeg"/><Relationship Id="rId3" Type="http://schemas.openxmlformats.org/officeDocument/2006/relationships/image" Target="../media/image103.jpeg"/><Relationship Id="rId7" Type="http://schemas.openxmlformats.org/officeDocument/2006/relationships/image" Target="../media/image107.jpeg"/><Relationship Id="rId2" Type="http://schemas.openxmlformats.org/officeDocument/2006/relationships/image" Target="../media/image102.jpeg"/><Relationship Id="rId1" Type="http://schemas.openxmlformats.org/officeDocument/2006/relationships/image" Target="../media/image101.jpeg"/><Relationship Id="rId6" Type="http://schemas.openxmlformats.org/officeDocument/2006/relationships/image" Target="../media/image106.jpeg"/><Relationship Id="rId11" Type="http://schemas.openxmlformats.org/officeDocument/2006/relationships/image" Target="../media/image111.jpeg"/><Relationship Id="rId5" Type="http://schemas.openxmlformats.org/officeDocument/2006/relationships/image" Target="../media/image105.jpeg"/><Relationship Id="rId10" Type="http://schemas.openxmlformats.org/officeDocument/2006/relationships/image" Target="../media/image110.jpeg"/><Relationship Id="rId4" Type="http://schemas.openxmlformats.org/officeDocument/2006/relationships/image" Target="../media/image104.jpeg"/><Relationship Id="rId9" Type="http://schemas.openxmlformats.org/officeDocument/2006/relationships/image" Target="../media/image109.jpeg"/></Relationships>
</file>

<file path=xl/drawings/_rels/drawing26.xml.rels><?xml version="1.0" encoding="UTF-8" standalone="yes"?>
<Relationships xmlns="http://schemas.openxmlformats.org/package/2006/relationships"><Relationship Id="rId3" Type="http://schemas.openxmlformats.org/officeDocument/2006/relationships/image" Target="../media/image114.jpeg"/><Relationship Id="rId2" Type="http://schemas.openxmlformats.org/officeDocument/2006/relationships/image" Target="../media/image113.jpeg"/><Relationship Id="rId1" Type="http://schemas.openxmlformats.org/officeDocument/2006/relationships/image" Target="../media/image112.jpeg"/></Relationships>
</file>

<file path=xl/drawings/_rels/drawing27.xml.rels><?xml version="1.0" encoding="UTF-8" standalone="yes"?>
<Relationships xmlns="http://schemas.openxmlformats.org/package/2006/relationships"><Relationship Id="rId3" Type="http://schemas.openxmlformats.org/officeDocument/2006/relationships/image" Target="../media/image117.jpeg"/><Relationship Id="rId2" Type="http://schemas.openxmlformats.org/officeDocument/2006/relationships/image" Target="../media/image116.jpeg"/><Relationship Id="rId1" Type="http://schemas.openxmlformats.org/officeDocument/2006/relationships/image" Target="../media/image115.jpeg"/><Relationship Id="rId5" Type="http://schemas.openxmlformats.org/officeDocument/2006/relationships/image" Target="../media/image119.jpeg"/><Relationship Id="rId4" Type="http://schemas.openxmlformats.org/officeDocument/2006/relationships/image" Target="../media/image118.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20.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21.jpeg"/></Relationships>
</file>

<file path=xl/drawings/_rels/drawing30.xml.rels><?xml version="1.0" encoding="UTF-8" standalone="yes"?>
<Relationships xmlns="http://schemas.openxmlformats.org/package/2006/relationships"><Relationship Id="rId3" Type="http://schemas.openxmlformats.org/officeDocument/2006/relationships/image" Target="../media/image124.jpeg"/><Relationship Id="rId7" Type="http://schemas.openxmlformats.org/officeDocument/2006/relationships/image" Target="../media/image128.jpeg"/><Relationship Id="rId2" Type="http://schemas.openxmlformats.org/officeDocument/2006/relationships/image" Target="../media/image123.jpeg"/><Relationship Id="rId1" Type="http://schemas.openxmlformats.org/officeDocument/2006/relationships/image" Target="../media/image122.jpeg"/><Relationship Id="rId6" Type="http://schemas.openxmlformats.org/officeDocument/2006/relationships/image" Target="../media/image127.jpeg"/><Relationship Id="rId5" Type="http://schemas.openxmlformats.org/officeDocument/2006/relationships/image" Target="../media/image126.jpeg"/><Relationship Id="rId4" Type="http://schemas.openxmlformats.org/officeDocument/2006/relationships/image" Target="../media/image125.jpeg"/></Relationships>
</file>

<file path=xl/drawings/_rels/drawing31.xml.rels><?xml version="1.0" encoding="UTF-8" standalone="yes"?>
<Relationships xmlns="http://schemas.openxmlformats.org/package/2006/relationships"><Relationship Id="rId3" Type="http://schemas.openxmlformats.org/officeDocument/2006/relationships/image" Target="../media/image131.jpeg"/><Relationship Id="rId2" Type="http://schemas.openxmlformats.org/officeDocument/2006/relationships/image" Target="../media/image130.jpeg"/><Relationship Id="rId1" Type="http://schemas.openxmlformats.org/officeDocument/2006/relationships/image" Target="../media/image129.jpeg"/><Relationship Id="rId5" Type="http://schemas.openxmlformats.org/officeDocument/2006/relationships/image" Target="../media/image133.jpeg"/><Relationship Id="rId4" Type="http://schemas.openxmlformats.org/officeDocument/2006/relationships/image" Target="../media/image132.jpeg"/></Relationships>
</file>

<file path=xl/drawings/_rels/drawing32.xml.rels><?xml version="1.0" encoding="UTF-8" standalone="yes"?>
<Relationships xmlns="http://schemas.openxmlformats.org/package/2006/relationships"><Relationship Id="rId3" Type="http://schemas.openxmlformats.org/officeDocument/2006/relationships/image" Target="../media/image136.jpeg"/><Relationship Id="rId2" Type="http://schemas.openxmlformats.org/officeDocument/2006/relationships/image" Target="../media/image135.jpeg"/><Relationship Id="rId1" Type="http://schemas.openxmlformats.org/officeDocument/2006/relationships/image" Target="../media/image134.jpeg"/><Relationship Id="rId5" Type="http://schemas.openxmlformats.org/officeDocument/2006/relationships/image" Target="../media/image138.jpeg"/><Relationship Id="rId4" Type="http://schemas.openxmlformats.org/officeDocument/2006/relationships/image" Target="../media/image137.jpeg"/></Relationships>
</file>

<file path=xl/drawings/_rels/drawing33.xml.rels><?xml version="1.0" encoding="UTF-8" standalone="yes"?>
<Relationships xmlns="http://schemas.openxmlformats.org/package/2006/relationships"><Relationship Id="rId3" Type="http://schemas.openxmlformats.org/officeDocument/2006/relationships/image" Target="../media/image141.jpeg"/><Relationship Id="rId2" Type="http://schemas.openxmlformats.org/officeDocument/2006/relationships/image" Target="../media/image140.jpeg"/><Relationship Id="rId1" Type="http://schemas.openxmlformats.org/officeDocument/2006/relationships/image" Target="../media/image139.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42.jpeg"/></Relationships>
</file>

<file path=xl/drawings/_rels/drawing35.xml.rels><?xml version="1.0" encoding="UTF-8" standalone="yes"?>
<Relationships xmlns="http://schemas.openxmlformats.org/package/2006/relationships"><Relationship Id="rId8" Type="http://schemas.openxmlformats.org/officeDocument/2006/relationships/image" Target="../media/image150.jpeg"/><Relationship Id="rId3" Type="http://schemas.openxmlformats.org/officeDocument/2006/relationships/image" Target="../media/image145.jpeg"/><Relationship Id="rId7" Type="http://schemas.openxmlformats.org/officeDocument/2006/relationships/image" Target="../media/image149.jpeg"/><Relationship Id="rId2" Type="http://schemas.openxmlformats.org/officeDocument/2006/relationships/image" Target="../media/image144.jpeg"/><Relationship Id="rId1" Type="http://schemas.openxmlformats.org/officeDocument/2006/relationships/image" Target="../media/image143.jpeg"/><Relationship Id="rId6" Type="http://schemas.openxmlformats.org/officeDocument/2006/relationships/image" Target="../media/image148.jpeg"/><Relationship Id="rId5" Type="http://schemas.openxmlformats.org/officeDocument/2006/relationships/image" Target="../media/image147.jpeg"/><Relationship Id="rId10" Type="http://schemas.openxmlformats.org/officeDocument/2006/relationships/image" Target="../media/image152.jpeg"/><Relationship Id="rId4" Type="http://schemas.openxmlformats.org/officeDocument/2006/relationships/image" Target="../media/image146.jpeg"/><Relationship Id="rId9" Type="http://schemas.openxmlformats.org/officeDocument/2006/relationships/image" Target="../media/image15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53.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54.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55.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56.jpeg"/></Relationships>
</file>

<file path=xl/drawings/_rels/drawing40.xml.rels><?xml version="1.0" encoding="UTF-8" standalone="yes"?>
<Relationships xmlns="http://schemas.openxmlformats.org/package/2006/relationships"><Relationship Id="rId3" Type="http://schemas.openxmlformats.org/officeDocument/2006/relationships/image" Target="../media/image159.jpeg"/><Relationship Id="rId2" Type="http://schemas.openxmlformats.org/officeDocument/2006/relationships/image" Target="../media/image158.jpeg"/><Relationship Id="rId1" Type="http://schemas.openxmlformats.org/officeDocument/2006/relationships/image" Target="../media/image157.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60.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6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62.jpeg"/></Relationships>
</file>

<file path=xl/drawings/_rels/drawing44.xml.rels><?xml version="1.0" encoding="UTF-8" standalone="yes"?>
<Relationships xmlns="http://schemas.openxmlformats.org/package/2006/relationships"><Relationship Id="rId3" Type="http://schemas.openxmlformats.org/officeDocument/2006/relationships/image" Target="../media/image165.jpeg"/><Relationship Id="rId2" Type="http://schemas.openxmlformats.org/officeDocument/2006/relationships/image" Target="../media/image164.jpeg"/><Relationship Id="rId1" Type="http://schemas.openxmlformats.org/officeDocument/2006/relationships/image" Target="../media/image163.jpeg"/><Relationship Id="rId5" Type="http://schemas.openxmlformats.org/officeDocument/2006/relationships/image" Target="../media/image167.jpeg"/><Relationship Id="rId4" Type="http://schemas.openxmlformats.org/officeDocument/2006/relationships/image" Target="../media/image166.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68.jpeg"/></Relationships>
</file>

<file path=xl/drawings/_rels/drawing46.xml.rels><?xml version="1.0" encoding="UTF-8" standalone="yes"?>
<Relationships xmlns="http://schemas.openxmlformats.org/package/2006/relationships"><Relationship Id="rId3" Type="http://schemas.openxmlformats.org/officeDocument/2006/relationships/image" Target="../media/image171.jpeg"/><Relationship Id="rId2" Type="http://schemas.openxmlformats.org/officeDocument/2006/relationships/image" Target="../media/image170.jpeg"/><Relationship Id="rId1" Type="http://schemas.openxmlformats.org/officeDocument/2006/relationships/image" Target="../media/image169.jpeg"/></Relationships>
</file>

<file path=xl/drawings/_rels/drawing47.xml.rels><?xml version="1.0" encoding="UTF-8" standalone="yes"?>
<Relationships xmlns="http://schemas.openxmlformats.org/package/2006/relationships"><Relationship Id="rId3" Type="http://schemas.openxmlformats.org/officeDocument/2006/relationships/image" Target="../media/image174.jpeg"/><Relationship Id="rId2" Type="http://schemas.openxmlformats.org/officeDocument/2006/relationships/image" Target="../media/image173.jpeg"/><Relationship Id="rId1" Type="http://schemas.openxmlformats.org/officeDocument/2006/relationships/image" Target="../media/image172.jpeg"/><Relationship Id="rId5" Type="http://schemas.openxmlformats.org/officeDocument/2006/relationships/image" Target="../media/image176.jpeg"/><Relationship Id="rId4" Type="http://schemas.openxmlformats.org/officeDocument/2006/relationships/image" Target="../media/image175.jpeg"/></Relationships>
</file>

<file path=xl/drawings/_rels/drawing48.xml.rels><?xml version="1.0" encoding="UTF-8" standalone="yes"?>
<Relationships xmlns="http://schemas.openxmlformats.org/package/2006/relationships"><Relationship Id="rId2" Type="http://schemas.openxmlformats.org/officeDocument/2006/relationships/image" Target="../media/image178.jpeg"/><Relationship Id="rId1" Type="http://schemas.openxmlformats.org/officeDocument/2006/relationships/image" Target="../media/image177.jpeg"/></Relationships>
</file>

<file path=xl/drawings/_rels/drawing49.xml.rels><?xml version="1.0" encoding="UTF-8" standalone="yes"?>
<Relationships xmlns="http://schemas.openxmlformats.org/package/2006/relationships"><Relationship Id="rId8" Type="http://schemas.openxmlformats.org/officeDocument/2006/relationships/image" Target="../media/image186.jpeg"/><Relationship Id="rId3" Type="http://schemas.openxmlformats.org/officeDocument/2006/relationships/image" Target="../media/image181.jpeg"/><Relationship Id="rId7" Type="http://schemas.openxmlformats.org/officeDocument/2006/relationships/image" Target="../media/image185.jpeg"/><Relationship Id="rId2" Type="http://schemas.openxmlformats.org/officeDocument/2006/relationships/image" Target="../media/image180.jpeg"/><Relationship Id="rId1" Type="http://schemas.openxmlformats.org/officeDocument/2006/relationships/image" Target="../media/image179.jpeg"/><Relationship Id="rId6" Type="http://schemas.openxmlformats.org/officeDocument/2006/relationships/image" Target="../media/image184.jpeg"/><Relationship Id="rId5" Type="http://schemas.openxmlformats.org/officeDocument/2006/relationships/image" Target="../media/image183.jpeg"/><Relationship Id="rId10" Type="http://schemas.openxmlformats.org/officeDocument/2006/relationships/image" Target="../media/image188.jpeg"/><Relationship Id="rId4" Type="http://schemas.openxmlformats.org/officeDocument/2006/relationships/image" Target="../media/image182.jpeg"/><Relationship Id="rId9" Type="http://schemas.openxmlformats.org/officeDocument/2006/relationships/image" Target="../media/image187.jpeg"/></Relationships>
</file>

<file path=xl/drawings/_rels/drawing50.xml.rels><?xml version="1.0" encoding="UTF-8" standalone="yes"?>
<Relationships xmlns="http://schemas.openxmlformats.org/package/2006/relationships"><Relationship Id="rId3" Type="http://schemas.openxmlformats.org/officeDocument/2006/relationships/image" Target="../media/image191.jpeg"/><Relationship Id="rId2" Type="http://schemas.openxmlformats.org/officeDocument/2006/relationships/image" Target="../media/image190.jpeg"/><Relationship Id="rId1" Type="http://schemas.openxmlformats.org/officeDocument/2006/relationships/image" Target="../media/image189.jpeg"/><Relationship Id="rId5" Type="http://schemas.openxmlformats.org/officeDocument/2006/relationships/image" Target="../media/image193.jpeg"/><Relationship Id="rId4" Type="http://schemas.openxmlformats.org/officeDocument/2006/relationships/image" Target="../media/image192.jpeg"/></Relationships>
</file>

<file path=xl/drawings/_rels/drawing51.xml.rels><?xml version="1.0" encoding="UTF-8" standalone="yes"?>
<Relationships xmlns="http://schemas.openxmlformats.org/package/2006/relationships"><Relationship Id="rId3" Type="http://schemas.openxmlformats.org/officeDocument/2006/relationships/image" Target="../media/image196.jpeg"/><Relationship Id="rId2" Type="http://schemas.openxmlformats.org/officeDocument/2006/relationships/image" Target="../media/image195.jpeg"/><Relationship Id="rId1" Type="http://schemas.openxmlformats.org/officeDocument/2006/relationships/image" Target="../media/image194.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197.jpeg"/></Relationships>
</file>

<file path=xl/drawings/_rels/drawing53.xml.rels><?xml version="1.0" encoding="UTF-8" standalone="yes"?>
<Relationships xmlns="http://schemas.openxmlformats.org/package/2006/relationships"><Relationship Id="rId3" Type="http://schemas.openxmlformats.org/officeDocument/2006/relationships/image" Target="../media/image200.jpeg"/><Relationship Id="rId2" Type="http://schemas.openxmlformats.org/officeDocument/2006/relationships/image" Target="../media/image199.jpeg"/><Relationship Id="rId1" Type="http://schemas.openxmlformats.org/officeDocument/2006/relationships/image" Target="../media/image198.jpeg"/><Relationship Id="rId5" Type="http://schemas.openxmlformats.org/officeDocument/2006/relationships/image" Target="../media/image202.jpeg"/><Relationship Id="rId4" Type="http://schemas.openxmlformats.org/officeDocument/2006/relationships/image" Target="../media/image201.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203.jpeg"/></Relationships>
</file>

<file path=xl/drawings/_rels/drawing55.xml.rels><?xml version="1.0" encoding="UTF-8" standalone="yes"?>
<Relationships xmlns="http://schemas.openxmlformats.org/package/2006/relationships"><Relationship Id="rId3" Type="http://schemas.openxmlformats.org/officeDocument/2006/relationships/image" Target="../media/image206.jpeg"/><Relationship Id="rId2" Type="http://schemas.openxmlformats.org/officeDocument/2006/relationships/image" Target="../media/image205.jpeg"/><Relationship Id="rId1" Type="http://schemas.openxmlformats.org/officeDocument/2006/relationships/image" Target="../media/image204.jpeg"/><Relationship Id="rId6" Type="http://schemas.openxmlformats.org/officeDocument/2006/relationships/image" Target="../media/image209.emf"/><Relationship Id="rId5" Type="http://schemas.openxmlformats.org/officeDocument/2006/relationships/image" Target="../media/image208.jpeg"/><Relationship Id="rId4" Type="http://schemas.openxmlformats.org/officeDocument/2006/relationships/image" Target="../media/image207.jpeg"/></Relationships>
</file>

<file path=xl/drawings/_rels/drawing56.xml.rels><?xml version="1.0" encoding="UTF-8" standalone="yes"?>
<Relationships xmlns="http://schemas.openxmlformats.org/package/2006/relationships"><Relationship Id="rId3" Type="http://schemas.openxmlformats.org/officeDocument/2006/relationships/image" Target="../media/image212.jpeg"/><Relationship Id="rId2" Type="http://schemas.openxmlformats.org/officeDocument/2006/relationships/image" Target="../media/image211.jpeg"/><Relationship Id="rId1" Type="http://schemas.openxmlformats.org/officeDocument/2006/relationships/image" Target="../media/image210.jpeg"/><Relationship Id="rId4" Type="http://schemas.openxmlformats.org/officeDocument/2006/relationships/image" Target="../media/image213.jpeg"/></Relationships>
</file>

<file path=xl/drawings/_rels/drawing57.xml.rels><?xml version="1.0" encoding="UTF-8" standalone="yes"?>
<Relationships xmlns="http://schemas.openxmlformats.org/package/2006/relationships"><Relationship Id="rId8" Type="http://schemas.openxmlformats.org/officeDocument/2006/relationships/image" Target="../media/image221.jpeg"/><Relationship Id="rId3" Type="http://schemas.openxmlformats.org/officeDocument/2006/relationships/image" Target="../media/image216.jpeg"/><Relationship Id="rId7" Type="http://schemas.openxmlformats.org/officeDocument/2006/relationships/image" Target="../media/image220.jpeg"/><Relationship Id="rId2" Type="http://schemas.openxmlformats.org/officeDocument/2006/relationships/image" Target="../media/image215.jpeg"/><Relationship Id="rId1" Type="http://schemas.openxmlformats.org/officeDocument/2006/relationships/image" Target="../media/image214.jpeg"/><Relationship Id="rId6" Type="http://schemas.openxmlformats.org/officeDocument/2006/relationships/image" Target="../media/image219.jpeg"/><Relationship Id="rId5" Type="http://schemas.openxmlformats.org/officeDocument/2006/relationships/image" Target="../media/image218.jpeg"/><Relationship Id="rId4" Type="http://schemas.openxmlformats.org/officeDocument/2006/relationships/image" Target="../media/image217.jpeg"/><Relationship Id="rId9" Type="http://schemas.openxmlformats.org/officeDocument/2006/relationships/image" Target="../media/image222.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223.jpeg"/></Relationships>
</file>

<file path=xl/drawings/_rels/drawing59.xml.rels><?xml version="1.0" encoding="UTF-8" standalone="yes"?>
<Relationships xmlns="http://schemas.openxmlformats.org/package/2006/relationships"><Relationship Id="rId3" Type="http://schemas.openxmlformats.org/officeDocument/2006/relationships/image" Target="../media/image226.jpeg"/><Relationship Id="rId2" Type="http://schemas.openxmlformats.org/officeDocument/2006/relationships/image" Target="../media/image225.jpeg"/><Relationship Id="rId1" Type="http://schemas.openxmlformats.org/officeDocument/2006/relationships/image" Target="../media/image224.jpeg"/><Relationship Id="rId5" Type="http://schemas.openxmlformats.org/officeDocument/2006/relationships/image" Target="../media/image228.jpeg"/><Relationship Id="rId4" Type="http://schemas.openxmlformats.org/officeDocument/2006/relationships/image" Target="../media/image227.jpeg"/></Relationships>
</file>

<file path=xl/drawings/_rels/drawing60.xml.rels><?xml version="1.0" encoding="UTF-8" standalone="yes"?>
<Relationships xmlns="http://schemas.openxmlformats.org/package/2006/relationships"><Relationship Id="rId2" Type="http://schemas.openxmlformats.org/officeDocument/2006/relationships/image" Target="../media/image230.jpeg"/><Relationship Id="rId1" Type="http://schemas.openxmlformats.org/officeDocument/2006/relationships/image" Target="../media/image229.jpeg"/></Relationships>
</file>

<file path=xl/drawings/_rels/drawing61.xml.rels><?xml version="1.0" encoding="UTF-8" standalone="yes"?>
<Relationships xmlns="http://schemas.openxmlformats.org/package/2006/relationships"><Relationship Id="rId3" Type="http://schemas.openxmlformats.org/officeDocument/2006/relationships/image" Target="../media/image233.jpeg"/><Relationship Id="rId2" Type="http://schemas.openxmlformats.org/officeDocument/2006/relationships/image" Target="../media/image232.jpeg"/><Relationship Id="rId1" Type="http://schemas.openxmlformats.org/officeDocument/2006/relationships/image" Target="../media/image231.jpeg"/></Relationships>
</file>

<file path=xl/drawings/_rels/drawing62.xml.rels><?xml version="1.0" encoding="UTF-8" standalone="yes"?>
<Relationships xmlns="http://schemas.openxmlformats.org/package/2006/relationships"><Relationship Id="rId2" Type="http://schemas.openxmlformats.org/officeDocument/2006/relationships/image" Target="../media/image235.jpeg"/><Relationship Id="rId1" Type="http://schemas.openxmlformats.org/officeDocument/2006/relationships/image" Target="../media/image234.jpeg"/></Relationships>
</file>

<file path=xl/drawings/_rels/drawing63.xml.rels><?xml version="1.0" encoding="UTF-8" standalone="yes"?>
<Relationships xmlns="http://schemas.openxmlformats.org/package/2006/relationships"><Relationship Id="rId8" Type="http://schemas.openxmlformats.org/officeDocument/2006/relationships/image" Target="../media/image242.jpeg"/><Relationship Id="rId3" Type="http://schemas.openxmlformats.org/officeDocument/2006/relationships/image" Target="../media/image237.jpeg"/><Relationship Id="rId7" Type="http://schemas.openxmlformats.org/officeDocument/2006/relationships/image" Target="../media/image241.jpeg"/><Relationship Id="rId2" Type="http://schemas.openxmlformats.org/officeDocument/2006/relationships/image" Target="../media/image236.jpeg"/><Relationship Id="rId1" Type="http://schemas.openxmlformats.org/officeDocument/2006/relationships/image" Target="../media/image163.jpeg"/><Relationship Id="rId6" Type="http://schemas.openxmlformats.org/officeDocument/2006/relationships/image" Target="../media/image240.jpeg"/><Relationship Id="rId5" Type="http://schemas.openxmlformats.org/officeDocument/2006/relationships/image" Target="../media/image239.jpeg"/><Relationship Id="rId4" Type="http://schemas.openxmlformats.org/officeDocument/2006/relationships/image" Target="../media/image238.jpeg"/><Relationship Id="rId9" Type="http://schemas.openxmlformats.org/officeDocument/2006/relationships/image" Target="../media/image243.jpeg"/></Relationships>
</file>

<file path=xl/drawings/drawing1.xml><?xml version="1.0" encoding="utf-8"?>
<xdr:wsDr xmlns:xdr="http://schemas.openxmlformats.org/drawingml/2006/spreadsheetDrawing" xmlns:a="http://schemas.openxmlformats.org/drawingml/2006/main">
  <xdr:twoCellAnchor editAs="oneCell">
    <xdr:from>
      <xdr:col>2</xdr:col>
      <xdr:colOff>400050</xdr:colOff>
      <xdr:row>0</xdr:row>
      <xdr:rowOff>0</xdr:rowOff>
    </xdr:from>
    <xdr:to>
      <xdr:col>15</xdr:col>
      <xdr:colOff>220218</xdr:colOff>
      <xdr:row>52</xdr:row>
      <xdr:rowOff>146304</xdr:rowOff>
    </xdr:to>
    <xdr:pic>
      <xdr:nvPicPr>
        <xdr:cNvPr id="4" name="Picture 3" descr="pic6795.jp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619250" y="0"/>
          <a:ext cx="7744968" cy="100523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1001098</xdr:colOff>
      <xdr:row>1</xdr:row>
      <xdr:rowOff>19439</xdr:rowOff>
    </xdr:to>
    <xdr:pic>
      <xdr:nvPicPr>
        <xdr:cNvPr id="2" name="Picture 1" descr="GNP_Headquarters West_0008_0001.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0" y="0"/>
          <a:ext cx="2390970" cy="1593980"/>
        </a:xfrm>
        <a:prstGeom prst="rect">
          <a:avLst/>
        </a:prstGeom>
      </xdr:spPr>
    </xdr:pic>
    <xdr:clientData/>
  </xdr:twoCellAnchor>
  <xdr:twoCellAnchor editAs="oneCell">
    <xdr:from>
      <xdr:col>0</xdr:col>
      <xdr:colOff>0</xdr:colOff>
      <xdr:row>2</xdr:row>
      <xdr:rowOff>0</xdr:rowOff>
    </xdr:from>
    <xdr:to>
      <xdr:col>0</xdr:col>
      <xdr:colOff>1385012</xdr:colOff>
      <xdr:row>2</xdr:row>
      <xdr:rowOff>923342</xdr:rowOff>
    </xdr:to>
    <xdr:pic>
      <xdr:nvPicPr>
        <xdr:cNvPr id="3" name="Picture 2" descr="GNP_Headquarters West_0008_0002.jpg">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85012" cy="923342"/>
        </a:xfrm>
        <a:prstGeom prst="rect">
          <a:avLst/>
        </a:prstGeom>
      </xdr:spPr>
    </xdr:pic>
    <xdr:clientData/>
  </xdr:twoCellAnchor>
  <xdr:twoCellAnchor editAs="oneCell">
    <xdr:from>
      <xdr:col>0</xdr:col>
      <xdr:colOff>1389871</xdr:colOff>
      <xdr:row>2</xdr:row>
      <xdr:rowOff>0</xdr:rowOff>
    </xdr:from>
    <xdr:to>
      <xdr:col>1</xdr:col>
      <xdr:colOff>1370432</xdr:colOff>
      <xdr:row>2</xdr:row>
      <xdr:rowOff>913622</xdr:rowOff>
    </xdr:to>
    <xdr:pic>
      <xdr:nvPicPr>
        <xdr:cNvPr id="4" name="Picture 3" descr="GNP_Headquarters West_0008_0003.jpg">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70433" cy="913622"/>
        </a:xfrm>
        <a:prstGeom prst="rect">
          <a:avLst/>
        </a:prstGeom>
      </xdr:spPr>
    </xdr:pic>
    <xdr:clientData/>
  </xdr:twoCellAnchor>
  <xdr:twoCellAnchor editAs="oneCell">
    <xdr:from>
      <xdr:col>0</xdr:col>
      <xdr:colOff>0</xdr:colOff>
      <xdr:row>2</xdr:row>
      <xdr:rowOff>933060</xdr:rowOff>
    </xdr:from>
    <xdr:to>
      <xdr:col>0</xdr:col>
      <xdr:colOff>1355854</xdr:colOff>
      <xdr:row>3</xdr:row>
      <xdr:rowOff>903902</xdr:rowOff>
    </xdr:to>
    <xdr:pic>
      <xdr:nvPicPr>
        <xdr:cNvPr id="5" name="Picture 4" descr="GNP_Headquarters West_0008_0004.jpg">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cstate="print"/>
        <a:stretch>
          <a:fillRect/>
        </a:stretch>
      </xdr:blipFill>
      <xdr:spPr>
        <a:xfrm>
          <a:off x="0" y="2886657"/>
          <a:ext cx="1355854" cy="903903"/>
        </a:xfrm>
        <a:prstGeom prst="rect">
          <a:avLst/>
        </a:prstGeom>
      </xdr:spPr>
    </xdr:pic>
    <xdr:clientData/>
  </xdr:twoCellAnchor>
  <xdr:twoCellAnchor editAs="oneCell">
    <xdr:from>
      <xdr:col>1</xdr:col>
      <xdr:colOff>1</xdr:colOff>
      <xdr:row>3</xdr:row>
      <xdr:rowOff>9719</xdr:rowOff>
    </xdr:from>
    <xdr:to>
      <xdr:col>1</xdr:col>
      <xdr:colOff>1355857</xdr:colOff>
      <xdr:row>3</xdr:row>
      <xdr:rowOff>913623</xdr:rowOff>
    </xdr:to>
    <xdr:pic>
      <xdr:nvPicPr>
        <xdr:cNvPr id="6" name="Picture 5" descr="GNP_Headquarters West_0008_0005.jpg">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stretch>
          <a:fillRect/>
        </a:stretch>
      </xdr:blipFill>
      <xdr:spPr>
        <a:xfrm>
          <a:off x="1389873" y="2896377"/>
          <a:ext cx="1355856" cy="903904"/>
        </a:xfrm>
        <a:prstGeom prst="rect">
          <a:avLst/>
        </a:prstGeom>
      </xdr:spPr>
    </xdr:pic>
    <xdr:clientData/>
  </xdr:twoCellAnchor>
  <xdr:twoCellAnchor editAs="oneCell">
    <xdr:from>
      <xdr:col>0</xdr:col>
      <xdr:colOff>1389871</xdr:colOff>
      <xdr:row>3</xdr:row>
      <xdr:rowOff>933060</xdr:rowOff>
    </xdr:from>
    <xdr:to>
      <xdr:col>1</xdr:col>
      <xdr:colOff>1370434</xdr:colOff>
      <xdr:row>4</xdr:row>
      <xdr:rowOff>913622</xdr:rowOff>
    </xdr:to>
    <xdr:pic>
      <xdr:nvPicPr>
        <xdr:cNvPr id="7" name="Picture 6" descr="GNP_Headquarters West_0008_0006.jpg">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6" cstate="print"/>
        <a:stretch>
          <a:fillRect/>
        </a:stretch>
      </xdr:blipFill>
      <xdr:spPr>
        <a:xfrm>
          <a:off x="1389871" y="3819718"/>
          <a:ext cx="1370435" cy="9136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957360</xdr:colOff>
      <xdr:row>0</xdr:row>
      <xdr:rowOff>1564820</xdr:rowOff>
    </xdr:to>
    <xdr:pic>
      <xdr:nvPicPr>
        <xdr:cNvPr id="2" name="Picture 1" descr="GNP_Headquarters West_0010_0001.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0" y="0"/>
          <a:ext cx="2347232" cy="1564820"/>
        </a:xfrm>
        <a:prstGeom prst="rect">
          <a:avLst/>
        </a:prstGeom>
      </xdr:spPr>
    </xdr:pic>
    <xdr:clientData/>
  </xdr:twoCellAnchor>
  <xdr:twoCellAnchor editAs="oneCell">
    <xdr:from>
      <xdr:col>0</xdr:col>
      <xdr:colOff>0</xdr:colOff>
      <xdr:row>2</xdr:row>
      <xdr:rowOff>0</xdr:rowOff>
    </xdr:from>
    <xdr:to>
      <xdr:col>0</xdr:col>
      <xdr:colOff>1385012</xdr:colOff>
      <xdr:row>2</xdr:row>
      <xdr:rowOff>923342</xdr:rowOff>
    </xdr:to>
    <xdr:pic>
      <xdr:nvPicPr>
        <xdr:cNvPr id="3" name="Picture 2" descr="GNP_Headquarters West_0010_0002.jp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85012" cy="923342"/>
        </a:xfrm>
        <a:prstGeom prst="rect">
          <a:avLst/>
        </a:prstGeom>
      </xdr:spPr>
    </xdr:pic>
    <xdr:clientData/>
  </xdr:twoCellAnchor>
  <xdr:twoCellAnchor editAs="oneCell">
    <xdr:from>
      <xdr:col>0</xdr:col>
      <xdr:colOff>1389871</xdr:colOff>
      <xdr:row>2</xdr:row>
      <xdr:rowOff>0</xdr:rowOff>
    </xdr:from>
    <xdr:to>
      <xdr:col>1</xdr:col>
      <xdr:colOff>1385012</xdr:colOff>
      <xdr:row>2</xdr:row>
      <xdr:rowOff>923342</xdr:rowOff>
    </xdr:to>
    <xdr:pic>
      <xdr:nvPicPr>
        <xdr:cNvPr id="4" name="Picture 3" descr="GNP_Headquarters West_0010_0003.jpg">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85013" cy="9233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957360</xdr:colOff>
      <xdr:row>0</xdr:row>
      <xdr:rowOff>1564820</xdr:rowOff>
    </xdr:to>
    <xdr:pic>
      <xdr:nvPicPr>
        <xdr:cNvPr id="2" name="Picture 1" descr="GNP_Headquarters West_0011_0001.jp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0" y="0"/>
          <a:ext cx="2347232" cy="1564820"/>
        </a:xfrm>
        <a:prstGeom prst="rect">
          <a:avLst/>
        </a:prstGeom>
      </xdr:spPr>
    </xdr:pic>
    <xdr:clientData/>
  </xdr:twoCellAnchor>
  <xdr:twoCellAnchor editAs="oneCell">
    <xdr:from>
      <xdr:col>0</xdr:col>
      <xdr:colOff>0</xdr:colOff>
      <xdr:row>2</xdr:row>
      <xdr:rowOff>48596</xdr:rowOff>
    </xdr:from>
    <xdr:to>
      <xdr:col>1</xdr:col>
      <xdr:colOff>9720</xdr:colOff>
      <xdr:row>2</xdr:row>
      <xdr:rowOff>981657</xdr:rowOff>
    </xdr:to>
    <xdr:pic>
      <xdr:nvPicPr>
        <xdr:cNvPr id="3" name="Picture 2" descr="GNP_Headquarters West_0011_0002.jpg">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stretch>
          <a:fillRect/>
        </a:stretch>
      </xdr:blipFill>
      <xdr:spPr>
        <a:xfrm>
          <a:off x="0" y="2002193"/>
          <a:ext cx="1399592" cy="933061"/>
        </a:xfrm>
        <a:prstGeom prst="rect">
          <a:avLst/>
        </a:prstGeom>
      </xdr:spPr>
    </xdr:pic>
    <xdr:clientData/>
  </xdr:twoCellAnchor>
  <xdr:twoCellAnchor editAs="oneCell">
    <xdr:from>
      <xdr:col>0</xdr:col>
      <xdr:colOff>1389871</xdr:colOff>
      <xdr:row>2</xdr:row>
      <xdr:rowOff>0</xdr:rowOff>
    </xdr:from>
    <xdr:to>
      <xdr:col>1</xdr:col>
      <xdr:colOff>1385012</xdr:colOff>
      <xdr:row>2</xdr:row>
      <xdr:rowOff>923342</xdr:rowOff>
    </xdr:to>
    <xdr:pic>
      <xdr:nvPicPr>
        <xdr:cNvPr id="4" name="Picture 3" descr="GNP_Headquarters West_0011_0003.jpg">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85013" cy="923342"/>
        </a:xfrm>
        <a:prstGeom prst="rect">
          <a:avLst/>
        </a:prstGeom>
      </xdr:spPr>
    </xdr:pic>
    <xdr:clientData/>
  </xdr:twoCellAnchor>
  <xdr:twoCellAnchor editAs="oneCell">
    <xdr:from>
      <xdr:col>0</xdr:col>
      <xdr:colOff>0</xdr:colOff>
      <xdr:row>3</xdr:row>
      <xdr:rowOff>0</xdr:rowOff>
    </xdr:from>
    <xdr:to>
      <xdr:col>0</xdr:col>
      <xdr:colOff>1385012</xdr:colOff>
      <xdr:row>3</xdr:row>
      <xdr:rowOff>923342</xdr:rowOff>
    </xdr:to>
    <xdr:pic>
      <xdr:nvPicPr>
        <xdr:cNvPr id="5" name="Picture 4" descr="GNP_Headquarters West_0011_0004.jpg">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cstate="print"/>
        <a:stretch>
          <a:fillRect/>
        </a:stretch>
      </xdr:blipFill>
      <xdr:spPr>
        <a:xfrm>
          <a:off x="0" y="2886658"/>
          <a:ext cx="1385012" cy="923342"/>
        </a:xfrm>
        <a:prstGeom prst="rect">
          <a:avLst/>
        </a:prstGeom>
      </xdr:spPr>
    </xdr:pic>
    <xdr:clientData/>
  </xdr:twoCellAnchor>
  <xdr:twoCellAnchor editAs="oneCell">
    <xdr:from>
      <xdr:col>0</xdr:col>
      <xdr:colOff>1389871</xdr:colOff>
      <xdr:row>3</xdr:row>
      <xdr:rowOff>0</xdr:rowOff>
    </xdr:from>
    <xdr:to>
      <xdr:col>1</xdr:col>
      <xdr:colOff>1385012</xdr:colOff>
      <xdr:row>3</xdr:row>
      <xdr:rowOff>923342</xdr:rowOff>
    </xdr:to>
    <xdr:pic>
      <xdr:nvPicPr>
        <xdr:cNvPr id="6" name="Picture 5" descr="GNP_Headquarters West_0011_0005.jpg">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5" cstate="print"/>
        <a:stretch>
          <a:fillRect/>
        </a:stretch>
      </xdr:blipFill>
      <xdr:spPr>
        <a:xfrm>
          <a:off x="1389871" y="2886658"/>
          <a:ext cx="1385013" cy="9233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1566920</xdr:rowOff>
    </xdr:to>
    <xdr:pic>
      <xdr:nvPicPr>
        <xdr:cNvPr id="2" name="Picture 1" descr="GNP_Headquarters West_0012_0001.jp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0</xdr:rowOff>
    </xdr:from>
    <xdr:to>
      <xdr:col>0</xdr:col>
      <xdr:colOff>1385012</xdr:colOff>
      <xdr:row>2</xdr:row>
      <xdr:rowOff>923342</xdr:rowOff>
    </xdr:to>
    <xdr:pic>
      <xdr:nvPicPr>
        <xdr:cNvPr id="3" name="Picture 2" descr="GNP_Headquarters West_0012_0002.jpg">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85012" cy="923342"/>
        </a:xfrm>
        <a:prstGeom prst="rect">
          <a:avLst/>
        </a:prstGeom>
      </xdr:spPr>
    </xdr:pic>
    <xdr:clientData/>
  </xdr:twoCellAnchor>
  <xdr:twoCellAnchor editAs="oneCell">
    <xdr:from>
      <xdr:col>0</xdr:col>
      <xdr:colOff>1389871</xdr:colOff>
      <xdr:row>2</xdr:row>
      <xdr:rowOff>0</xdr:rowOff>
    </xdr:from>
    <xdr:to>
      <xdr:col>1</xdr:col>
      <xdr:colOff>1385012</xdr:colOff>
      <xdr:row>2</xdr:row>
      <xdr:rowOff>923342</xdr:rowOff>
    </xdr:to>
    <xdr:pic>
      <xdr:nvPicPr>
        <xdr:cNvPr id="4" name="Picture 3" descr="GNP_Headquarters West_0012_0003.jpg">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85013" cy="923342"/>
        </a:xfrm>
        <a:prstGeom prst="rect">
          <a:avLst/>
        </a:prstGeom>
      </xdr:spPr>
    </xdr:pic>
    <xdr:clientData/>
  </xdr:twoCellAnchor>
  <xdr:twoCellAnchor editAs="oneCell">
    <xdr:from>
      <xdr:col>0</xdr:col>
      <xdr:colOff>0</xdr:colOff>
      <xdr:row>3</xdr:row>
      <xdr:rowOff>0</xdr:rowOff>
    </xdr:from>
    <xdr:to>
      <xdr:col>0</xdr:col>
      <xdr:colOff>1385012</xdr:colOff>
      <xdr:row>3</xdr:row>
      <xdr:rowOff>923342</xdr:rowOff>
    </xdr:to>
    <xdr:pic>
      <xdr:nvPicPr>
        <xdr:cNvPr id="5" name="Picture 4" descr="GNP_Headquarters West_0012_0004.jpg">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4" cstate="print"/>
        <a:stretch>
          <a:fillRect/>
        </a:stretch>
      </xdr:blipFill>
      <xdr:spPr>
        <a:xfrm>
          <a:off x="0" y="2886658"/>
          <a:ext cx="1385012" cy="923342"/>
        </a:xfrm>
        <a:prstGeom prst="rect">
          <a:avLst/>
        </a:prstGeom>
      </xdr:spPr>
    </xdr:pic>
    <xdr:clientData/>
  </xdr:twoCellAnchor>
  <xdr:twoCellAnchor editAs="oneCell">
    <xdr:from>
      <xdr:col>0</xdr:col>
      <xdr:colOff>1389871</xdr:colOff>
      <xdr:row>2</xdr:row>
      <xdr:rowOff>933060</xdr:rowOff>
    </xdr:from>
    <xdr:to>
      <xdr:col>1</xdr:col>
      <xdr:colOff>1370434</xdr:colOff>
      <xdr:row>3</xdr:row>
      <xdr:rowOff>835867</xdr:rowOff>
    </xdr:to>
    <xdr:pic>
      <xdr:nvPicPr>
        <xdr:cNvPr id="6" name="Picture 5" descr="GNP_Headquarters West_0012_0005.jpg">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5" cstate="print"/>
        <a:stretch>
          <a:fillRect/>
        </a:stretch>
      </xdr:blipFill>
      <xdr:spPr>
        <a:xfrm>
          <a:off x="1389871" y="2886657"/>
          <a:ext cx="1370435" cy="91362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1566920</xdr:rowOff>
    </xdr:to>
    <xdr:pic>
      <xdr:nvPicPr>
        <xdr:cNvPr id="2" name="Picture 1" descr="GNP_Headquarters West_0014_0001.jp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0</xdr:rowOff>
    </xdr:from>
    <xdr:to>
      <xdr:col>0</xdr:col>
      <xdr:colOff>1385012</xdr:colOff>
      <xdr:row>2</xdr:row>
      <xdr:rowOff>923342</xdr:rowOff>
    </xdr:to>
    <xdr:pic>
      <xdr:nvPicPr>
        <xdr:cNvPr id="3" name="Picture 2" descr="GNP_Headquarters West_0014_0002.jpg">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85012" cy="923342"/>
        </a:xfrm>
        <a:prstGeom prst="rect">
          <a:avLst/>
        </a:prstGeom>
      </xdr:spPr>
    </xdr:pic>
    <xdr:clientData/>
  </xdr:twoCellAnchor>
  <xdr:twoCellAnchor editAs="oneCell">
    <xdr:from>
      <xdr:col>0</xdr:col>
      <xdr:colOff>1389871</xdr:colOff>
      <xdr:row>2</xdr:row>
      <xdr:rowOff>0</xdr:rowOff>
    </xdr:from>
    <xdr:to>
      <xdr:col>1</xdr:col>
      <xdr:colOff>1385012</xdr:colOff>
      <xdr:row>2</xdr:row>
      <xdr:rowOff>923342</xdr:rowOff>
    </xdr:to>
    <xdr:pic>
      <xdr:nvPicPr>
        <xdr:cNvPr id="4" name="Picture 3" descr="GNP_Headquarters West_0014_0003.jpg">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85013" cy="923342"/>
        </a:xfrm>
        <a:prstGeom prst="rect">
          <a:avLst/>
        </a:prstGeom>
      </xdr:spPr>
    </xdr:pic>
    <xdr:clientData/>
  </xdr:twoCellAnchor>
  <xdr:twoCellAnchor editAs="oneCell">
    <xdr:from>
      <xdr:col>0</xdr:col>
      <xdr:colOff>0</xdr:colOff>
      <xdr:row>3</xdr:row>
      <xdr:rowOff>0</xdr:rowOff>
    </xdr:from>
    <xdr:to>
      <xdr:col>0</xdr:col>
      <xdr:colOff>1341276</xdr:colOff>
      <xdr:row>3</xdr:row>
      <xdr:rowOff>894184</xdr:rowOff>
    </xdr:to>
    <xdr:pic>
      <xdr:nvPicPr>
        <xdr:cNvPr id="5" name="Picture 4" descr="GNP_Headquarters West_0014_0004.jpg">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cstate="print"/>
        <a:stretch>
          <a:fillRect/>
        </a:stretch>
      </xdr:blipFill>
      <xdr:spPr>
        <a:xfrm>
          <a:off x="0" y="2886658"/>
          <a:ext cx="1341276" cy="894184"/>
        </a:xfrm>
        <a:prstGeom prst="rect">
          <a:avLst/>
        </a:prstGeom>
      </xdr:spPr>
    </xdr:pic>
    <xdr:clientData/>
  </xdr:twoCellAnchor>
  <xdr:twoCellAnchor editAs="oneCell">
    <xdr:from>
      <xdr:col>0</xdr:col>
      <xdr:colOff>1389871</xdr:colOff>
      <xdr:row>3</xdr:row>
      <xdr:rowOff>0</xdr:rowOff>
    </xdr:from>
    <xdr:to>
      <xdr:col>1</xdr:col>
      <xdr:colOff>1385012</xdr:colOff>
      <xdr:row>3</xdr:row>
      <xdr:rowOff>923342</xdr:rowOff>
    </xdr:to>
    <xdr:pic>
      <xdr:nvPicPr>
        <xdr:cNvPr id="6" name="Picture 5" descr="GNP_Headquarters West_0014_0005.jpg">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5" cstate="print"/>
        <a:stretch>
          <a:fillRect/>
        </a:stretch>
      </xdr:blipFill>
      <xdr:spPr>
        <a:xfrm>
          <a:off x="1389871" y="2886658"/>
          <a:ext cx="1385013" cy="92334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1044834</xdr:colOff>
      <xdr:row>1</xdr:row>
      <xdr:rowOff>48597</xdr:rowOff>
    </xdr:to>
    <xdr:pic>
      <xdr:nvPicPr>
        <xdr:cNvPr id="2" name="Picture 1" descr="GNP_Headquarters West_0015_0001.jpg">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stretch>
          <a:fillRect/>
        </a:stretch>
      </xdr:blipFill>
      <xdr:spPr>
        <a:xfrm>
          <a:off x="0" y="0"/>
          <a:ext cx="2434706" cy="1623138"/>
        </a:xfrm>
        <a:prstGeom prst="rect">
          <a:avLst/>
        </a:prstGeom>
      </xdr:spPr>
    </xdr:pic>
    <xdr:clientData/>
  </xdr:twoCellAnchor>
  <xdr:twoCellAnchor editAs="oneCell">
    <xdr:from>
      <xdr:col>0</xdr:col>
      <xdr:colOff>0</xdr:colOff>
      <xdr:row>2</xdr:row>
      <xdr:rowOff>0</xdr:rowOff>
    </xdr:from>
    <xdr:to>
      <xdr:col>0</xdr:col>
      <xdr:colOff>1370432</xdr:colOff>
      <xdr:row>2</xdr:row>
      <xdr:rowOff>913622</xdr:rowOff>
    </xdr:to>
    <xdr:pic>
      <xdr:nvPicPr>
        <xdr:cNvPr id="3" name="Picture 2" descr="GNP_Headquarters West_0015_0002.jpg">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0432" cy="913622"/>
        </a:xfrm>
        <a:prstGeom prst="rect">
          <a:avLst/>
        </a:prstGeom>
      </xdr:spPr>
    </xdr:pic>
    <xdr:clientData/>
  </xdr:twoCellAnchor>
  <xdr:twoCellAnchor editAs="oneCell">
    <xdr:from>
      <xdr:col>1</xdr:col>
      <xdr:colOff>0</xdr:colOff>
      <xdr:row>2</xdr:row>
      <xdr:rowOff>0</xdr:rowOff>
    </xdr:from>
    <xdr:to>
      <xdr:col>1</xdr:col>
      <xdr:colOff>1366626</xdr:colOff>
      <xdr:row>2</xdr:row>
      <xdr:rowOff>913622</xdr:rowOff>
    </xdr:to>
    <xdr:pic>
      <xdr:nvPicPr>
        <xdr:cNvPr id="4" name="Picture 3" descr="GNP_Headquarters West_0015_0003.jpg">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cstate="print"/>
        <a:stretch>
          <a:fillRect/>
        </a:stretch>
      </xdr:blipFill>
      <xdr:spPr>
        <a:xfrm>
          <a:off x="1389872" y="1953597"/>
          <a:ext cx="1366626" cy="913622"/>
        </a:xfrm>
        <a:prstGeom prst="rect">
          <a:avLst/>
        </a:prstGeom>
      </xdr:spPr>
    </xdr:pic>
    <xdr:clientData/>
  </xdr:twoCellAnchor>
  <xdr:twoCellAnchor editAs="oneCell">
    <xdr:from>
      <xdr:col>0</xdr:col>
      <xdr:colOff>0</xdr:colOff>
      <xdr:row>2</xdr:row>
      <xdr:rowOff>933060</xdr:rowOff>
    </xdr:from>
    <xdr:to>
      <xdr:col>0</xdr:col>
      <xdr:colOff>1370434</xdr:colOff>
      <xdr:row>3</xdr:row>
      <xdr:rowOff>913622</xdr:rowOff>
    </xdr:to>
    <xdr:pic>
      <xdr:nvPicPr>
        <xdr:cNvPr id="5" name="Picture 4" descr="GNP_Headquarters West_0015_0004.jpg">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4" cstate="print"/>
        <a:stretch>
          <a:fillRect/>
        </a:stretch>
      </xdr:blipFill>
      <xdr:spPr>
        <a:xfrm>
          <a:off x="0" y="2886657"/>
          <a:ext cx="1370434" cy="913623"/>
        </a:xfrm>
        <a:prstGeom prst="rect">
          <a:avLst/>
        </a:prstGeom>
      </xdr:spPr>
    </xdr:pic>
    <xdr:clientData/>
  </xdr:twoCellAnchor>
  <xdr:twoCellAnchor editAs="oneCell">
    <xdr:from>
      <xdr:col>0</xdr:col>
      <xdr:colOff>1389871</xdr:colOff>
      <xdr:row>3</xdr:row>
      <xdr:rowOff>0</xdr:rowOff>
    </xdr:from>
    <xdr:to>
      <xdr:col>1</xdr:col>
      <xdr:colOff>1385012</xdr:colOff>
      <xdr:row>3</xdr:row>
      <xdr:rowOff>923342</xdr:rowOff>
    </xdr:to>
    <xdr:pic>
      <xdr:nvPicPr>
        <xdr:cNvPr id="6" name="Picture 5" descr="GNP_Headquarters West_0015_0005.jpg">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5" cstate="print"/>
        <a:stretch>
          <a:fillRect/>
        </a:stretch>
      </xdr:blipFill>
      <xdr:spPr>
        <a:xfrm>
          <a:off x="1389871" y="2886658"/>
          <a:ext cx="1385013" cy="92334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957360</xdr:colOff>
      <xdr:row>0</xdr:row>
      <xdr:rowOff>1564820</xdr:rowOff>
    </xdr:to>
    <xdr:pic>
      <xdr:nvPicPr>
        <xdr:cNvPr id="2" name="Picture 1" descr="GNP_Headquarters West_0035_0001.jpg">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stretch>
          <a:fillRect/>
        </a:stretch>
      </xdr:blipFill>
      <xdr:spPr>
        <a:xfrm>
          <a:off x="0" y="0"/>
          <a:ext cx="2347232" cy="1564820"/>
        </a:xfrm>
        <a:prstGeom prst="rect">
          <a:avLst/>
        </a:prstGeom>
      </xdr:spPr>
    </xdr:pic>
    <xdr:clientData/>
  </xdr:twoCellAnchor>
  <xdr:twoCellAnchor editAs="oneCell">
    <xdr:from>
      <xdr:col>0</xdr:col>
      <xdr:colOff>0</xdr:colOff>
      <xdr:row>2</xdr:row>
      <xdr:rowOff>0</xdr:rowOff>
    </xdr:from>
    <xdr:to>
      <xdr:col>0</xdr:col>
      <xdr:colOff>1376166</xdr:colOff>
      <xdr:row>2</xdr:row>
      <xdr:rowOff>913622</xdr:rowOff>
    </xdr:to>
    <xdr:pic>
      <xdr:nvPicPr>
        <xdr:cNvPr id="3" name="Picture 2" descr="GNP_Headquarters West_0035_0002.jpg">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6166" cy="913622"/>
        </a:xfrm>
        <a:prstGeom prst="rect">
          <a:avLst/>
        </a:prstGeom>
      </xdr:spPr>
    </xdr:pic>
    <xdr:clientData/>
  </xdr:twoCellAnchor>
  <xdr:twoCellAnchor editAs="oneCell">
    <xdr:from>
      <xdr:col>0</xdr:col>
      <xdr:colOff>1389871</xdr:colOff>
      <xdr:row>2</xdr:row>
      <xdr:rowOff>0</xdr:rowOff>
    </xdr:from>
    <xdr:to>
      <xdr:col>1</xdr:col>
      <xdr:colOff>1370432</xdr:colOff>
      <xdr:row>2</xdr:row>
      <xdr:rowOff>913622</xdr:rowOff>
    </xdr:to>
    <xdr:pic>
      <xdr:nvPicPr>
        <xdr:cNvPr id="4" name="Picture 3" descr="GNP_Headquarters West_0035_0003.jpg">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70433" cy="913622"/>
        </a:xfrm>
        <a:prstGeom prst="rect">
          <a:avLst/>
        </a:prstGeom>
      </xdr:spPr>
    </xdr:pic>
    <xdr:clientData/>
  </xdr:twoCellAnchor>
  <xdr:twoCellAnchor editAs="oneCell">
    <xdr:from>
      <xdr:col>0</xdr:col>
      <xdr:colOff>0</xdr:colOff>
      <xdr:row>2</xdr:row>
      <xdr:rowOff>933060</xdr:rowOff>
    </xdr:from>
    <xdr:to>
      <xdr:col>0</xdr:col>
      <xdr:colOff>1370434</xdr:colOff>
      <xdr:row>3</xdr:row>
      <xdr:rowOff>913622</xdr:rowOff>
    </xdr:to>
    <xdr:pic>
      <xdr:nvPicPr>
        <xdr:cNvPr id="5" name="Picture 4" descr="GNP_Headquarters West_0035_0004.jpg">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cstate="print"/>
        <a:stretch>
          <a:fillRect/>
        </a:stretch>
      </xdr:blipFill>
      <xdr:spPr>
        <a:xfrm>
          <a:off x="0" y="2886657"/>
          <a:ext cx="1370434" cy="913623"/>
        </a:xfrm>
        <a:prstGeom prst="rect">
          <a:avLst/>
        </a:prstGeom>
      </xdr:spPr>
    </xdr:pic>
    <xdr:clientData/>
  </xdr:twoCellAnchor>
  <xdr:twoCellAnchor editAs="oneCell">
    <xdr:from>
      <xdr:col>0</xdr:col>
      <xdr:colOff>1389871</xdr:colOff>
      <xdr:row>3</xdr:row>
      <xdr:rowOff>0</xdr:rowOff>
    </xdr:from>
    <xdr:to>
      <xdr:col>1</xdr:col>
      <xdr:colOff>1385012</xdr:colOff>
      <xdr:row>3</xdr:row>
      <xdr:rowOff>923342</xdr:rowOff>
    </xdr:to>
    <xdr:pic>
      <xdr:nvPicPr>
        <xdr:cNvPr id="6" name="Picture 5" descr="GNP_Headquarters West_0035_0005.jpg">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5" cstate="print"/>
        <a:stretch>
          <a:fillRect/>
        </a:stretch>
      </xdr:blipFill>
      <xdr:spPr>
        <a:xfrm>
          <a:off x="1389871" y="2886658"/>
          <a:ext cx="1385013" cy="92334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9718</xdr:colOff>
      <xdr:row>0</xdr:row>
      <xdr:rowOff>0</xdr:rowOff>
    </xdr:from>
    <xdr:to>
      <xdr:col>1</xdr:col>
      <xdr:colOff>996235</xdr:colOff>
      <xdr:row>1</xdr:row>
      <xdr:rowOff>9719</xdr:rowOff>
    </xdr:to>
    <xdr:pic>
      <xdr:nvPicPr>
        <xdr:cNvPr id="7" name="Picture 6" descr="GNP_Headquarters West_0035_Storage_0001.jpg">
          <a:extLst>
            <a:ext uri="{FF2B5EF4-FFF2-40B4-BE49-F238E27FC236}">
              <a16:creationId xmlns:a16="http://schemas.microsoft.com/office/drawing/2014/main" id="{00000000-0008-0000-0A00-000007000000}"/>
            </a:ext>
          </a:extLst>
        </xdr:cNvPr>
        <xdr:cNvPicPr>
          <a:picLocks noChangeAspect="1"/>
        </xdr:cNvPicPr>
      </xdr:nvPicPr>
      <xdr:blipFill>
        <a:blip xmlns:r="http://schemas.openxmlformats.org/officeDocument/2006/relationships" r:embed="rId1" cstate="print"/>
        <a:stretch>
          <a:fillRect/>
        </a:stretch>
      </xdr:blipFill>
      <xdr:spPr>
        <a:xfrm>
          <a:off x="9718" y="0"/>
          <a:ext cx="2376389" cy="158426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1574540</xdr:rowOff>
    </xdr:to>
    <xdr:pic>
      <xdr:nvPicPr>
        <xdr:cNvPr id="2" name="Picture 1" descr="GNP_Headquarters West_0036_0001.jp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29157</xdr:rowOff>
    </xdr:from>
    <xdr:to>
      <xdr:col>0</xdr:col>
      <xdr:colOff>1350994</xdr:colOff>
      <xdr:row>2</xdr:row>
      <xdr:rowOff>929820</xdr:rowOff>
    </xdr:to>
    <xdr:pic>
      <xdr:nvPicPr>
        <xdr:cNvPr id="3" name="Picture 2" descr="GNP_Headquarters West_0036_0002.jpg">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stretch>
          <a:fillRect/>
        </a:stretch>
      </xdr:blipFill>
      <xdr:spPr>
        <a:xfrm>
          <a:off x="0" y="1982754"/>
          <a:ext cx="1350994" cy="900663"/>
        </a:xfrm>
        <a:prstGeom prst="rect">
          <a:avLst/>
        </a:prstGeom>
      </xdr:spPr>
    </xdr:pic>
    <xdr:clientData/>
  </xdr:twoCellAnchor>
  <xdr:twoCellAnchor editAs="oneCell">
    <xdr:from>
      <xdr:col>0</xdr:col>
      <xdr:colOff>1389871</xdr:colOff>
      <xdr:row>2</xdr:row>
      <xdr:rowOff>0</xdr:rowOff>
    </xdr:from>
    <xdr:to>
      <xdr:col>1</xdr:col>
      <xdr:colOff>1370432</xdr:colOff>
      <xdr:row>2</xdr:row>
      <xdr:rowOff>913622</xdr:rowOff>
    </xdr:to>
    <xdr:pic>
      <xdr:nvPicPr>
        <xdr:cNvPr id="4" name="Picture 3" descr="GNP_Headquarters West_0036_0003.jpg">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70433" cy="913622"/>
        </a:xfrm>
        <a:prstGeom prst="rect">
          <a:avLst/>
        </a:prstGeom>
      </xdr:spPr>
    </xdr:pic>
    <xdr:clientData/>
  </xdr:twoCellAnchor>
  <xdr:twoCellAnchor editAs="oneCell">
    <xdr:from>
      <xdr:col>0</xdr:col>
      <xdr:colOff>0</xdr:colOff>
      <xdr:row>3</xdr:row>
      <xdr:rowOff>0</xdr:rowOff>
    </xdr:from>
    <xdr:to>
      <xdr:col>0</xdr:col>
      <xdr:colOff>1385012</xdr:colOff>
      <xdr:row>3</xdr:row>
      <xdr:rowOff>923342</xdr:rowOff>
    </xdr:to>
    <xdr:pic>
      <xdr:nvPicPr>
        <xdr:cNvPr id="5" name="Picture 4" descr="GNP_Headquarters West_0036_0004.jpg">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4" cstate="print"/>
        <a:stretch>
          <a:fillRect/>
        </a:stretch>
      </xdr:blipFill>
      <xdr:spPr>
        <a:xfrm>
          <a:off x="0" y="2886658"/>
          <a:ext cx="1385012" cy="923342"/>
        </a:xfrm>
        <a:prstGeom prst="rect">
          <a:avLst/>
        </a:prstGeom>
      </xdr:spPr>
    </xdr:pic>
    <xdr:clientData/>
  </xdr:twoCellAnchor>
  <xdr:twoCellAnchor editAs="oneCell">
    <xdr:from>
      <xdr:col>0</xdr:col>
      <xdr:colOff>1389871</xdr:colOff>
      <xdr:row>3</xdr:row>
      <xdr:rowOff>0</xdr:rowOff>
    </xdr:from>
    <xdr:to>
      <xdr:col>1</xdr:col>
      <xdr:colOff>1385012</xdr:colOff>
      <xdr:row>3</xdr:row>
      <xdr:rowOff>923342</xdr:rowOff>
    </xdr:to>
    <xdr:pic>
      <xdr:nvPicPr>
        <xdr:cNvPr id="6" name="Picture 5" descr="GNP_Headquarters West_0036_0005.jpg">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5" cstate="print"/>
        <a:stretch>
          <a:fillRect/>
        </a:stretch>
      </xdr:blipFill>
      <xdr:spPr>
        <a:xfrm>
          <a:off x="1389871" y="2886658"/>
          <a:ext cx="1385013" cy="923342"/>
        </a:xfrm>
        <a:prstGeom prst="rect">
          <a:avLst/>
        </a:prstGeom>
      </xdr:spPr>
    </xdr:pic>
    <xdr:clientData/>
  </xdr:twoCellAnchor>
  <xdr:twoCellAnchor editAs="oneCell">
    <xdr:from>
      <xdr:col>0</xdr:col>
      <xdr:colOff>0</xdr:colOff>
      <xdr:row>4</xdr:row>
      <xdr:rowOff>0</xdr:rowOff>
    </xdr:from>
    <xdr:to>
      <xdr:col>0</xdr:col>
      <xdr:colOff>1385012</xdr:colOff>
      <xdr:row>4</xdr:row>
      <xdr:rowOff>923342</xdr:rowOff>
    </xdr:to>
    <xdr:pic>
      <xdr:nvPicPr>
        <xdr:cNvPr id="7" name="Picture 6" descr="GNP_Headquarters West_0036_0006.jpg">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6" cstate="print"/>
        <a:stretch>
          <a:fillRect/>
        </a:stretch>
      </xdr:blipFill>
      <xdr:spPr>
        <a:xfrm>
          <a:off x="0" y="3819719"/>
          <a:ext cx="1385012" cy="923342"/>
        </a:xfrm>
        <a:prstGeom prst="rect">
          <a:avLst/>
        </a:prstGeom>
      </xdr:spPr>
    </xdr:pic>
    <xdr:clientData/>
  </xdr:twoCellAnchor>
  <xdr:twoCellAnchor editAs="oneCell">
    <xdr:from>
      <xdr:col>0</xdr:col>
      <xdr:colOff>1389871</xdr:colOff>
      <xdr:row>3</xdr:row>
      <xdr:rowOff>933060</xdr:rowOff>
    </xdr:from>
    <xdr:to>
      <xdr:col>1</xdr:col>
      <xdr:colOff>1370434</xdr:colOff>
      <xdr:row>4</xdr:row>
      <xdr:rowOff>913622</xdr:rowOff>
    </xdr:to>
    <xdr:pic>
      <xdr:nvPicPr>
        <xdr:cNvPr id="8" name="Picture 7" descr="GNP_Headquarters West_0036_0007.jpg">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7" cstate="print"/>
        <a:stretch>
          <a:fillRect/>
        </a:stretch>
      </xdr:blipFill>
      <xdr:spPr>
        <a:xfrm>
          <a:off x="1389871" y="3819718"/>
          <a:ext cx="1370435" cy="91362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19437</xdr:colOff>
      <xdr:row>0</xdr:row>
      <xdr:rowOff>19439</xdr:rowOff>
    </xdr:from>
    <xdr:to>
      <xdr:col>1</xdr:col>
      <xdr:colOff>971978</xdr:colOff>
      <xdr:row>1</xdr:row>
      <xdr:rowOff>0</xdr:rowOff>
    </xdr:to>
    <xdr:pic>
      <xdr:nvPicPr>
        <xdr:cNvPr id="2" name="Picture 1" descr="GNP_Headquarters Area_0037_0001.jpg">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stretch>
          <a:fillRect/>
        </a:stretch>
      </xdr:blipFill>
      <xdr:spPr>
        <a:xfrm>
          <a:off x="19437" y="19439"/>
          <a:ext cx="2342413" cy="1555102"/>
        </a:xfrm>
        <a:prstGeom prst="rect">
          <a:avLst/>
        </a:prstGeom>
      </xdr:spPr>
    </xdr:pic>
    <xdr:clientData/>
  </xdr:twoCellAnchor>
  <xdr:twoCellAnchor editAs="oneCell">
    <xdr:from>
      <xdr:col>0</xdr:col>
      <xdr:colOff>0</xdr:colOff>
      <xdr:row>2</xdr:row>
      <xdr:rowOff>0</xdr:rowOff>
    </xdr:from>
    <xdr:to>
      <xdr:col>0</xdr:col>
      <xdr:colOff>605790</xdr:colOff>
      <xdr:row>2</xdr:row>
      <xdr:rowOff>914400</xdr:rowOff>
    </xdr:to>
    <xdr:pic>
      <xdr:nvPicPr>
        <xdr:cNvPr id="3" name="Picture 2" descr="GNP_Headquarters Area_0037_0002.jpg">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605790" cy="914400"/>
        </a:xfrm>
        <a:prstGeom prst="rect">
          <a:avLst/>
        </a:prstGeom>
      </xdr:spPr>
    </xdr:pic>
    <xdr:clientData/>
  </xdr:twoCellAnchor>
  <xdr:twoCellAnchor editAs="oneCell">
    <xdr:from>
      <xdr:col>1</xdr:col>
      <xdr:colOff>0</xdr:colOff>
      <xdr:row>2</xdr:row>
      <xdr:rowOff>0</xdr:rowOff>
    </xdr:from>
    <xdr:to>
      <xdr:col>1</xdr:col>
      <xdr:colOff>1371600</xdr:colOff>
      <xdr:row>2</xdr:row>
      <xdr:rowOff>910590</xdr:rowOff>
    </xdr:to>
    <xdr:pic>
      <xdr:nvPicPr>
        <xdr:cNvPr id="4" name="Picture 3" descr="GNP_Headquarters Area_0037_0003.jpg">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3" cstate="print"/>
        <a:stretch>
          <a:fillRect/>
        </a:stretch>
      </xdr:blipFill>
      <xdr:spPr>
        <a:xfrm>
          <a:off x="1389872" y="1953597"/>
          <a:ext cx="1371600" cy="9105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1566920</xdr:rowOff>
    </xdr:to>
    <xdr:pic>
      <xdr:nvPicPr>
        <xdr:cNvPr id="2" name="Picture 1" descr="GNP_Headquarters West_0066_0001.jp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0</xdr:rowOff>
    </xdr:from>
    <xdr:to>
      <xdr:col>0</xdr:col>
      <xdr:colOff>1385012</xdr:colOff>
      <xdr:row>2</xdr:row>
      <xdr:rowOff>923342</xdr:rowOff>
    </xdr:to>
    <xdr:pic>
      <xdr:nvPicPr>
        <xdr:cNvPr id="3" name="Picture 2" descr="GNP_Headquarters West_0066_0002.jpg">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85012" cy="923342"/>
        </a:xfrm>
        <a:prstGeom prst="rect">
          <a:avLst/>
        </a:prstGeom>
      </xdr:spPr>
    </xdr:pic>
    <xdr:clientData/>
  </xdr:twoCellAnchor>
  <xdr:twoCellAnchor editAs="oneCell">
    <xdr:from>
      <xdr:col>0</xdr:col>
      <xdr:colOff>1389871</xdr:colOff>
      <xdr:row>2</xdr:row>
      <xdr:rowOff>0</xdr:rowOff>
    </xdr:from>
    <xdr:to>
      <xdr:col>1</xdr:col>
      <xdr:colOff>1370432</xdr:colOff>
      <xdr:row>2</xdr:row>
      <xdr:rowOff>913622</xdr:rowOff>
    </xdr:to>
    <xdr:pic>
      <xdr:nvPicPr>
        <xdr:cNvPr id="4" name="Picture 3" descr="GNP_Headquarters West_0066_0003.jpg">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70433" cy="913622"/>
        </a:xfrm>
        <a:prstGeom prst="rect">
          <a:avLst/>
        </a:prstGeom>
      </xdr:spPr>
    </xdr:pic>
    <xdr:clientData/>
  </xdr:twoCellAnchor>
  <xdr:twoCellAnchor editAs="oneCell">
    <xdr:from>
      <xdr:col>0</xdr:col>
      <xdr:colOff>1389871</xdr:colOff>
      <xdr:row>3</xdr:row>
      <xdr:rowOff>0</xdr:rowOff>
    </xdr:from>
    <xdr:to>
      <xdr:col>1</xdr:col>
      <xdr:colOff>1385012</xdr:colOff>
      <xdr:row>3</xdr:row>
      <xdr:rowOff>923342</xdr:rowOff>
    </xdr:to>
    <xdr:pic>
      <xdr:nvPicPr>
        <xdr:cNvPr id="6" name="Picture 5" descr="GNP_Headquarters West_0066_0005.jpg">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4" cstate="print"/>
        <a:stretch>
          <a:fillRect/>
        </a:stretch>
      </xdr:blipFill>
      <xdr:spPr>
        <a:xfrm>
          <a:off x="1389871" y="2886658"/>
          <a:ext cx="1385013" cy="923342"/>
        </a:xfrm>
        <a:prstGeom prst="rect">
          <a:avLst/>
        </a:prstGeom>
      </xdr:spPr>
    </xdr:pic>
    <xdr:clientData/>
  </xdr:twoCellAnchor>
  <xdr:twoCellAnchor editAs="oneCell">
    <xdr:from>
      <xdr:col>0</xdr:col>
      <xdr:colOff>0</xdr:colOff>
      <xdr:row>2</xdr:row>
      <xdr:rowOff>933060</xdr:rowOff>
    </xdr:from>
    <xdr:to>
      <xdr:col>0</xdr:col>
      <xdr:colOff>1370434</xdr:colOff>
      <xdr:row>3</xdr:row>
      <xdr:rowOff>913622</xdr:rowOff>
    </xdr:to>
    <xdr:pic>
      <xdr:nvPicPr>
        <xdr:cNvPr id="7" name="Picture 6" descr="GNP_Headquarters West_0066_0004.jpg">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5" cstate="print"/>
        <a:stretch>
          <a:fillRect/>
        </a:stretch>
      </xdr:blipFill>
      <xdr:spPr>
        <a:xfrm>
          <a:off x="0" y="2886657"/>
          <a:ext cx="1370434" cy="91362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986518</xdr:colOff>
      <xdr:row>1</xdr:row>
      <xdr:rowOff>9719</xdr:rowOff>
    </xdr:to>
    <xdr:pic>
      <xdr:nvPicPr>
        <xdr:cNvPr id="2" name="Picture 1" descr="GNP_Headquarters West_0196_0001.jp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stretch>
          <a:fillRect/>
        </a:stretch>
      </xdr:blipFill>
      <xdr:spPr>
        <a:xfrm>
          <a:off x="0" y="0"/>
          <a:ext cx="2376390" cy="158426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957360</xdr:colOff>
      <xdr:row>0</xdr:row>
      <xdr:rowOff>1564820</xdr:rowOff>
    </xdr:to>
    <xdr:pic>
      <xdr:nvPicPr>
        <xdr:cNvPr id="2" name="Picture 1" descr="GNP_Headquarters West_0200_0001.jp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stretch>
          <a:fillRect/>
        </a:stretch>
      </xdr:blipFill>
      <xdr:spPr>
        <a:xfrm>
          <a:off x="0" y="0"/>
          <a:ext cx="2347232" cy="156482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1574540</xdr:rowOff>
    </xdr:to>
    <xdr:pic>
      <xdr:nvPicPr>
        <xdr:cNvPr id="2" name="Picture 1" descr="GNP_Headquarters West_0201_0001.jpg">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0</xdr:rowOff>
    </xdr:from>
    <xdr:to>
      <xdr:col>0</xdr:col>
      <xdr:colOff>1385012</xdr:colOff>
      <xdr:row>2</xdr:row>
      <xdr:rowOff>923342</xdr:rowOff>
    </xdr:to>
    <xdr:pic>
      <xdr:nvPicPr>
        <xdr:cNvPr id="3" name="Picture 2" descr="GNP_Headquarters West_0201_0002.jpg">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85012" cy="923342"/>
        </a:xfrm>
        <a:prstGeom prst="rect">
          <a:avLst/>
        </a:prstGeom>
      </xdr:spPr>
    </xdr:pic>
    <xdr:clientData/>
  </xdr:twoCellAnchor>
  <xdr:twoCellAnchor editAs="oneCell">
    <xdr:from>
      <xdr:col>0</xdr:col>
      <xdr:colOff>1389871</xdr:colOff>
      <xdr:row>2</xdr:row>
      <xdr:rowOff>0</xdr:rowOff>
    </xdr:from>
    <xdr:to>
      <xdr:col>1</xdr:col>
      <xdr:colOff>1385012</xdr:colOff>
      <xdr:row>2</xdr:row>
      <xdr:rowOff>923342</xdr:rowOff>
    </xdr:to>
    <xdr:pic>
      <xdr:nvPicPr>
        <xdr:cNvPr id="4" name="Picture 3" descr="GNP_Headquarters West_0201_0003.jpg">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85013" cy="92334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986518</xdr:colOff>
      <xdr:row>1</xdr:row>
      <xdr:rowOff>9719</xdr:rowOff>
    </xdr:to>
    <xdr:pic>
      <xdr:nvPicPr>
        <xdr:cNvPr id="2" name="Picture 1" descr="GNP_Headquarters West_0202_0001.jp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stretch>
          <a:fillRect/>
        </a:stretch>
      </xdr:blipFill>
      <xdr:spPr>
        <a:xfrm>
          <a:off x="0" y="0"/>
          <a:ext cx="2376390" cy="15842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981822</xdr:colOff>
      <xdr:row>0</xdr:row>
      <xdr:rowOff>1574540</xdr:rowOff>
    </xdr:to>
    <xdr:pic>
      <xdr:nvPicPr>
        <xdr:cNvPr id="2" name="Picture 1" descr="GNP_Headquarters Area_0203_0001.jpg">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stretch>
          <a:fillRect/>
        </a:stretch>
      </xdr:blipFill>
      <xdr:spPr>
        <a:xfrm>
          <a:off x="0" y="0"/>
          <a:ext cx="2371694" cy="1574540"/>
        </a:xfrm>
        <a:prstGeom prst="rect">
          <a:avLst/>
        </a:prstGeom>
      </xdr:spPr>
    </xdr:pic>
    <xdr:clientData/>
  </xdr:twoCellAnchor>
  <xdr:twoCellAnchor editAs="oneCell">
    <xdr:from>
      <xdr:col>0</xdr:col>
      <xdr:colOff>0</xdr:colOff>
      <xdr:row>2</xdr:row>
      <xdr:rowOff>0</xdr:rowOff>
    </xdr:from>
    <xdr:to>
      <xdr:col>0</xdr:col>
      <xdr:colOff>605790</xdr:colOff>
      <xdr:row>2</xdr:row>
      <xdr:rowOff>914400</xdr:rowOff>
    </xdr:to>
    <xdr:pic>
      <xdr:nvPicPr>
        <xdr:cNvPr id="3" name="Picture 2" descr="GNP_Headquarters Area_0203_0002.jpg">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605790" cy="914400"/>
        </a:xfrm>
        <a:prstGeom prst="rect">
          <a:avLst/>
        </a:prstGeom>
      </xdr:spPr>
    </xdr:pic>
    <xdr:clientData/>
  </xdr:twoCellAnchor>
  <xdr:twoCellAnchor editAs="oneCell">
    <xdr:from>
      <xdr:col>1</xdr:col>
      <xdr:colOff>0</xdr:colOff>
      <xdr:row>2</xdr:row>
      <xdr:rowOff>0</xdr:rowOff>
    </xdr:from>
    <xdr:to>
      <xdr:col>1</xdr:col>
      <xdr:colOff>1371600</xdr:colOff>
      <xdr:row>2</xdr:row>
      <xdr:rowOff>910590</xdr:rowOff>
    </xdr:to>
    <xdr:pic>
      <xdr:nvPicPr>
        <xdr:cNvPr id="4" name="Picture 3" descr="GNP_Headquarters Area_0203_0004.jpg">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3" cstate="print"/>
        <a:stretch>
          <a:fillRect/>
        </a:stretch>
      </xdr:blipFill>
      <xdr:spPr>
        <a:xfrm>
          <a:off x="1389872" y="1953597"/>
          <a:ext cx="1371600" cy="9105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986518</xdr:colOff>
      <xdr:row>1</xdr:row>
      <xdr:rowOff>9719</xdr:rowOff>
    </xdr:to>
    <xdr:pic>
      <xdr:nvPicPr>
        <xdr:cNvPr id="2" name="Picture 1" descr="GNP_Headquarters West_0204_0001.jpg">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stretch>
          <a:fillRect/>
        </a:stretch>
      </xdr:blipFill>
      <xdr:spPr>
        <a:xfrm>
          <a:off x="0" y="0"/>
          <a:ext cx="2376390" cy="158426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1011102</xdr:colOff>
      <xdr:row>1</xdr:row>
      <xdr:rowOff>19439</xdr:rowOff>
    </xdr:to>
    <xdr:pic>
      <xdr:nvPicPr>
        <xdr:cNvPr id="2" name="Picture 1" descr="GNP_Headquarters Area_0205_0001.jpg">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stretch>
          <a:fillRect/>
        </a:stretch>
      </xdr:blipFill>
      <xdr:spPr>
        <a:xfrm>
          <a:off x="0" y="0"/>
          <a:ext cx="2400974" cy="1593980"/>
        </a:xfrm>
        <a:prstGeom prst="rect">
          <a:avLst/>
        </a:prstGeom>
      </xdr:spPr>
    </xdr:pic>
    <xdr:clientData/>
  </xdr:twoCellAnchor>
  <xdr:twoCellAnchor editAs="oneCell">
    <xdr:from>
      <xdr:col>1</xdr:col>
      <xdr:colOff>0</xdr:colOff>
      <xdr:row>2</xdr:row>
      <xdr:rowOff>0</xdr:rowOff>
    </xdr:from>
    <xdr:to>
      <xdr:col>1</xdr:col>
      <xdr:colOff>1371600</xdr:colOff>
      <xdr:row>2</xdr:row>
      <xdr:rowOff>910590</xdr:rowOff>
    </xdr:to>
    <xdr:pic>
      <xdr:nvPicPr>
        <xdr:cNvPr id="3" name="Picture 2" descr="GNP_Headquarters Area_0205_0002.jpg">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cstate="print"/>
        <a:stretch>
          <a:fillRect/>
        </a:stretch>
      </xdr:blipFill>
      <xdr:spPr>
        <a:xfrm>
          <a:off x="1389872" y="1953597"/>
          <a:ext cx="1371600" cy="910590"/>
        </a:xfrm>
        <a:prstGeom prst="rect">
          <a:avLst/>
        </a:prstGeom>
      </xdr:spPr>
    </xdr:pic>
    <xdr:clientData/>
  </xdr:twoCellAnchor>
  <xdr:twoCellAnchor editAs="oneCell">
    <xdr:from>
      <xdr:col>0</xdr:col>
      <xdr:colOff>0</xdr:colOff>
      <xdr:row>3</xdr:row>
      <xdr:rowOff>0</xdr:rowOff>
    </xdr:from>
    <xdr:to>
      <xdr:col>0</xdr:col>
      <xdr:colOff>605790</xdr:colOff>
      <xdr:row>3</xdr:row>
      <xdr:rowOff>914400</xdr:rowOff>
    </xdr:to>
    <xdr:pic>
      <xdr:nvPicPr>
        <xdr:cNvPr id="4" name="Picture 3" descr="GNP_Headquarters Area_0205_0003.jpg">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3" cstate="print"/>
        <a:stretch>
          <a:fillRect/>
        </a:stretch>
      </xdr:blipFill>
      <xdr:spPr>
        <a:xfrm>
          <a:off x="0" y="2886658"/>
          <a:ext cx="605790" cy="914400"/>
        </a:xfrm>
        <a:prstGeom prst="rect">
          <a:avLst/>
        </a:prstGeom>
      </xdr:spPr>
    </xdr:pic>
    <xdr:clientData/>
  </xdr:twoCellAnchor>
  <xdr:twoCellAnchor editAs="oneCell">
    <xdr:from>
      <xdr:col>1</xdr:col>
      <xdr:colOff>0</xdr:colOff>
      <xdr:row>3</xdr:row>
      <xdr:rowOff>0</xdr:rowOff>
    </xdr:from>
    <xdr:to>
      <xdr:col>1</xdr:col>
      <xdr:colOff>605790</xdr:colOff>
      <xdr:row>3</xdr:row>
      <xdr:rowOff>914400</xdr:rowOff>
    </xdr:to>
    <xdr:pic>
      <xdr:nvPicPr>
        <xdr:cNvPr id="5" name="Picture 4" descr="GNP_Headquarters Area_0205_0004.jpg">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4" cstate="print"/>
        <a:stretch>
          <a:fillRect/>
        </a:stretch>
      </xdr:blipFill>
      <xdr:spPr>
        <a:xfrm>
          <a:off x="1389872" y="2886658"/>
          <a:ext cx="605790" cy="914400"/>
        </a:xfrm>
        <a:prstGeom prst="rect">
          <a:avLst/>
        </a:prstGeom>
      </xdr:spPr>
    </xdr:pic>
    <xdr:clientData/>
  </xdr:twoCellAnchor>
  <xdr:twoCellAnchor editAs="oneCell">
    <xdr:from>
      <xdr:col>0</xdr:col>
      <xdr:colOff>0</xdr:colOff>
      <xdr:row>4</xdr:row>
      <xdr:rowOff>0</xdr:rowOff>
    </xdr:from>
    <xdr:to>
      <xdr:col>0</xdr:col>
      <xdr:colOff>605790</xdr:colOff>
      <xdr:row>4</xdr:row>
      <xdr:rowOff>914400</xdr:rowOff>
    </xdr:to>
    <xdr:pic>
      <xdr:nvPicPr>
        <xdr:cNvPr id="6" name="Picture 5" descr="GNP_Headquarters Area_0205_0005.jpg">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5" cstate="print"/>
        <a:stretch>
          <a:fillRect/>
        </a:stretch>
      </xdr:blipFill>
      <xdr:spPr>
        <a:xfrm>
          <a:off x="0" y="3819719"/>
          <a:ext cx="605790" cy="914400"/>
        </a:xfrm>
        <a:prstGeom prst="rect">
          <a:avLst/>
        </a:prstGeom>
      </xdr:spPr>
    </xdr:pic>
    <xdr:clientData/>
  </xdr:twoCellAnchor>
  <xdr:twoCellAnchor editAs="oneCell">
    <xdr:from>
      <xdr:col>1</xdr:col>
      <xdr:colOff>0</xdr:colOff>
      <xdr:row>4</xdr:row>
      <xdr:rowOff>0</xdr:rowOff>
    </xdr:from>
    <xdr:to>
      <xdr:col>1</xdr:col>
      <xdr:colOff>605790</xdr:colOff>
      <xdr:row>4</xdr:row>
      <xdr:rowOff>914400</xdr:rowOff>
    </xdr:to>
    <xdr:pic>
      <xdr:nvPicPr>
        <xdr:cNvPr id="7" name="Picture 6" descr="GNP_Headquarters Area_0205_0006.jpg">
          <a:extLst>
            <a:ext uri="{FF2B5EF4-FFF2-40B4-BE49-F238E27FC236}">
              <a16:creationId xmlns:a16="http://schemas.microsoft.com/office/drawing/2014/main" id="{00000000-0008-0000-1400-000007000000}"/>
            </a:ext>
          </a:extLst>
        </xdr:cNvPr>
        <xdr:cNvPicPr>
          <a:picLocks noChangeAspect="1"/>
        </xdr:cNvPicPr>
      </xdr:nvPicPr>
      <xdr:blipFill>
        <a:blip xmlns:r="http://schemas.openxmlformats.org/officeDocument/2006/relationships" r:embed="rId6" cstate="print"/>
        <a:stretch>
          <a:fillRect/>
        </a:stretch>
      </xdr:blipFill>
      <xdr:spPr>
        <a:xfrm>
          <a:off x="1389872" y="3819719"/>
          <a:ext cx="605790" cy="914400"/>
        </a:xfrm>
        <a:prstGeom prst="rect">
          <a:avLst/>
        </a:prstGeom>
      </xdr:spPr>
    </xdr:pic>
    <xdr:clientData/>
  </xdr:twoCellAnchor>
  <xdr:twoCellAnchor editAs="oneCell">
    <xdr:from>
      <xdr:col>0</xdr:col>
      <xdr:colOff>0</xdr:colOff>
      <xdr:row>5</xdr:row>
      <xdr:rowOff>0</xdr:rowOff>
    </xdr:from>
    <xdr:to>
      <xdr:col>0</xdr:col>
      <xdr:colOff>605790</xdr:colOff>
      <xdr:row>5</xdr:row>
      <xdr:rowOff>914400</xdr:rowOff>
    </xdr:to>
    <xdr:pic>
      <xdr:nvPicPr>
        <xdr:cNvPr id="8" name="Picture 7" descr="GNP_Headquarters Area_0205_0007.jpg">
          <a:extLst>
            <a:ext uri="{FF2B5EF4-FFF2-40B4-BE49-F238E27FC236}">
              <a16:creationId xmlns:a16="http://schemas.microsoft.com/office/drawing/2014/main" id="{00000000-0008-0000-1400-000008000000}"/>
            </a:ext>
          </a:extLst>
        </xdr:cNvPr>
        <xdr:cNvPicPr>
          <a:picLocks noChangeAspect="1"/>
        </xdr:cNvPicPr>
      </xdr:nvPicPr>
      <xdr:blipFill>
        <a:blip xmlns:r="http://schemas.openxmlformats.org/officeDocument/2006/relationships" r:embed="rId7" cstate="print"/>
        <a:stretch>
          <a:fillRect/>
        </a:stretch>
      </xdr:blipFill>
      <xdr:spPr>
        <a:xfrm>
          <a:off x="0" y="4752781"/>
          <a:ext cx="605790" cy="914400"/>
        </a:xfrm>
        <a:prstGeom prst="rect">
          <a:avLst/>
        </a:prstGeom>
      </xdr:spPr>
    </xdr:pic>
    <xdr:clientData/>
  </xdr:twoCellAnchor>
  <xdr:twoCellAnchor editAs="oneCell">
    <xdr:from>
      <xdr:col>1</xdr:col>
      <xdr:colOff>0</xdr:colOff>
      <xdr:row>5</xdr:row>
      <xdr:rowOff>0</xdr:rowOff>
    </xdr:from>
    <xdr:to>
      <xdr:col>1</xdr:col>
      <xdr:colOff>605790</xdr:colOff>
      <xdr:row>5</xdr:row>
      <xdr:rowOff>914400</xdr:rowOff>
    </xdr:to>
    <xdr:pic>
      <xdr:nvPicPr>
        <xdr:cNvPr id="9" name="Picture 8" descr="GNP_Headquarters Area_0205_0008.jpg">
          <a:extLst>
            <a:ext uri="{FF2B5EF4-FFF2-40B4-BE49-F238E27FC236}">
              <a16:creationId xmlns:a16="http://schemas.microsoft.com/office/drawing/2014/main" id="{00000000-0008-0000-1400-000009000000}"/>
            </a:ext>
          </a:extLst>
        </xdr:cNvPr>
        <xdr:cNvPicPr>
          <a:picLocks noChangeAspect="1"/>
        </xdr:cNvPicPr>
      </xdr:nvPicPr>
      <xdr:blipFill>
        <a:blip xmlns:r="http://schemas.openxmlformats.org/officeDocument/2006/relationships" r:embed="rId8" cstate="print"/>
        <a:stretch>
          <a:fillRect/>
        </a:stretch>
      </xdr:blipFill>
      <xdr:spPr>
        <a:xfrm>
          <a:off x="1389872" y="4752781"/>
          <a:ext cx="605790" cy="914400"/>
        </a:xfrm>
        <a:prstGeom prst="rect">
          <a:avLst/>
        </a:prstGeom>
      </xdr:spPr>
    </xdr:pic>
    <xdr:clientData/>
  </xdr:twoCellAnchor>
  <xdr:twoCellAnchor editAs="oneCell">
    <xdr:from>
      <xdr:col>0</xdr:col>
      <xdr:colOff>0</xdr:colOff>
      <xdr:row>6</xdr:row>
      <xdr:rowOff>0</xdr:rowOff>
    </xdr:from>
    <xdr:to>
      <xdr:col>0</xdr:col>
      <xdr:colOff>605790</xdr:colOff>
      <xdr:row>6</xdr:row>
      <xdr:rowOff>914400</xdr:rowOff>
    </xdr:to>
    <xdr:pic>
      <xdr:nvPicPr>
        <xdr:cNvPr id="10" name="Picture 9" descr="GNP_Headquarters Area_0205_0009.jpg">
          <a:extLst>
            <a:ext uri="{FF2B5EF4-FFF2-40B4-BE49-F238E27FC236}">
              <a16:creationId xmlns:a16="http://schemas.microsoft.com/office/drawing/2014/main" id="{00000000-0008-0000-1400-00000A000000}"/>
            </a:ext>
          </a:extLst>
        </xdr:cNvPr>
        <xdr:cNvPicPr>
          <a:picLocks noChangeAspect="1"/>
        </xdr:cNvPicPr>
      </xdr:nvPicPr>
      <xdr:blipFill>
        <a:blip xmlns:r="http://schemas.openxmlformats.org/officeDocument/2006/relationships" r:embed="rId9" cstate="print"/>
        <a:stretch>
          <a:fillRect/>
        </a:stretch>
      </xdr:blipFill>
      <xdr:spPr>
        <a:xfrm>
          <a:off x="0" y="5685842"/>
          <a:ext cx="605790" cy="914400"/>
        </a:xfrm>
        <a:prstGeom prst="rect">
          <a:avLst/>
        </a:prstGeom>
      </xdr:spPr>
    </xdr:pic>
    <xdr:clientData/>
  </xdr:twoCellAnchor>
  <xdr:twoCellAnchor editAs="oneCell">
    <xdr:from>
      <xdr:col>1</xdr:col>
      <xdr:colOff>0</xdr:colOff>
      <xdr:row>6</xdr:row>
      <xdr:rowOff>0</xdr:rowOff>
    </xdr:from>
    <xdr:to>
      <xdr:col>1</xdr:col>
      <xdr:colOff>605790</xdr:colOff>
      <xdr:row>6</xdr:row>
      <xdr:rowOff>914400</xdr:rowOff>
    </xdr:to>
    <xdr:pic>
      <xdr:nvPicPr>
        <xdr:cNvPr id="11" name="Picture 10" descr="GNP_Headquarters Area_0205_0010.jpg">
          <a:extLst>
            <a:ext uri="{FF2B5EF4-FFF2-40B4-BE49-F238E27FC236}">
              <a16:creationId xmlns:a16="http://schemas.microsoft.com/office/drawing/2014/main" id="{00000000-0008-0000-1400-00000B000000}"/>
            </a:ext>
          </a:extLst>
        </xdr:cNvPr>
        <xdr:cNvPicPr>
          <a:picLocks noChangeAspect="1"/>
        </xdr:cNvPicPr>
      </xdr:nvPicPr>
      <xdr:blipFill>
        <a:blip xmlns:r="http://schemas.openxmlformats.org/officeDocument/2006/relationships" r:embed="rId10" cstate="print"/>
        <a:stretch>
          <a:fillRect/>
        </a:stretch>
      </xdr:blipFill>
      <xdr:spPr>
        <a:xfrm>
          <a:off x="1389872" y="5685842"/>
          <a:ext cx="605790" cy="914400"/>
        </a:xfrm>
        <a:prstGeom prst="rect">
          <a:avLst/>
        </a:prstGeom>
      </xdr:spPr>
    </xdr:pic>
    <xdr:clientData/>
  </xdr:twoCellAnchor>
  <xdr:twoCellAnchor editAs="oneCell">
    <xdr:from>
      <xdr:col>0</xdr:col>
      <xdr:colOff>0</xdr:colOff>
      <xdr:row>7</xdr:row>
      <xdr:rowOff>0</xdr:rowOff>
    </xdr:from>
    <xdr:to>
      <xdr:col>0</xdr:col>
      <xdr:colOff>1371600</xdr:colOff>
      <xdr:row>7</xdr:row>
      <xdr:rowOff>910590</xdr:rowOff>
    </xdr:to>
    <xdr:pic>
      <xdr:nvPicPr>
        <xdr:cNvPr id="12" name="Picture 11" descr="GNP_Headquarters Area_0205_0011.jpg">
          <a:extLst>
            <a:ext uri="{FF2B5EF4-FFF2-40B4-BE49-F238E27FC236}">
              <a16:creationId xmlns:a16="http://schemas.microsoft.com/office/drawing/2014/main" id="{00000000-0008-0000-1400-00000C000000}"/>
            </a:ext>
          </a:extLst>
        </xdr:cNvPr>
        <xdr:cNvPicPr>
          <a:picLocks noChangeAspect="1"/>
        </xdr:cNvPicPr>
      </xdr:nvPicPr>
      <xdr:blipFill>
        <a:blip xmlns:r="http://schemas.openxmlformats.org/officeDocument/2006/relationships" r:embed="rId11" cstate="print"/>
        <a:stretch>
          <a:fillRect/>
        </a:stretch>
      </xdr:blipFill>
      <xdr:spPr>
        <a:xfrm>
          <a:off x="0" y="6618903"/>
          <a:ext cx="1371600" cy="910590"/>
        </a:xfrm>
        <a:prstGeom prst="rect">
          <a:avLst/>
        </a:prstGeom>
      </xdr:spPr>
    </xdr:pic>
    <xdr:clientData/>
  </xdr:twoCellAnchor>
  <xdr:twoCellAnchor editAs="oneCell">
    <xdr:from>
      <xdr:col>1</xdr:col>
      <xdr:colOff>0</xdr:colOff>
      <xdr:row>7</xdr:row>
      <xdr:rowOff>0</xdr:rowOff>
    </xdr:from>
    <xdr:to>
      <xdr:col>1</xdr:col>
      <xdr:colOff>1371600</xdr:colOff>
      <xdr:row>7</xdr:row>
      <xdr:rowOff>910590</xdr:rowOff>
    </xdr:to>
    <xdr:pic>
      <xdr:nvPicPr>
        <xdr:cNvPr id="13" name="Picture 12" descr="GNP_Headquarters Area_0205_0012.jpg">
          <a:extLst>
            <a:ext uri="{FF2B5EF4-FFF2-40B4-BE49-F238E27FC236}">
              <a16:creationId xmlns:a16="http://schemas.microsoft.com/office/drawing/2014/main" id="{00000000-0008-0000-1400-00000D000000}"/>
            </a:ext>
          </a:extLst>
        </xdr:cNvPr>
        <xdr:cNvPicPr>
          <a:picLocks noChangeAspect="1"/>
        </xdr:cNvPicPr>
      </xdr:nvPicPr>
      <xdr:blipFill>
        <a:blip xmlns:r="http://schemas.openxmlformats.org/officeDocument/2006/relationships" r:embed="rId12" cstate="print"/>
        <a:stretch>
          <a:fillRect/>
        </a:stretch>
      </xdr:blipFill>
      <xdr:spPr>
        <a:xfrm>
          <a:off x="1389872" y="6618903"/>
          <a:ext cx="1371600" cy="9105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1069132</xdr:colOff>
      <xdr:row>1</xdr:row>
      <xdr:rowOff>39245</xdr:rowOff>
    </xdr:to>
    <xdr:pic>
      <xdr:nvPicPr>
        <xdr:cNvPr id="2" name="Picture 1" descr="GNP_Headquarters Area_0207_0001.jpg">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stretch>
          <a:fillRect/>
        </a:stretch>
      </xdr:blipFill>
      <xdr:spPr>
        <a:xfrm>
          <a:off x="0" y="0"/>
          <a:ext cx="1069132" cy="1613786"/>
        </a:xfrm>
        <a:prstGeom prst="rect">
          <a:avLst/>
        </a:prstGeom>
      </xdr:spPr>
    </xdr:pic>
    <xdr:clientData/>
  </xdr:twoCellAnchor>
  <xdr:twoCellAnchor editAs="oneCell">
    <xdr:from>
      <xdr:col>1</xdr:col>
      <xdr:colOff>1</xdr:colOff>
      <xdr:row>2</xdr:row>
      <xdr:rowOff>19439</xdr:rowOff>
    </xdr:from>
    <xdr:to>
      <xdr:col>1</xdr:col>
      <xdr:colOff>1371601</xdr:colOff>
      <xdr:row>2</xdr:row>
      <xdr:rowOff>930029</xdr:rowOff>
    </xdr:to>
    <xdr:pic>
      <xdr:nvPicPr>
        <xdr:cNvPr id="3" name="Picture 2" descr="GNP_Headquarters Area_0207_0002.jpg">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stretch>
          <a:fillRect/>
        </a:stretch>
      </xdr:blipFill>
      <xdr:spPr>
        <a:xfrm>
          <a:off x="1389873" y="1973036"/>
          <a:ext cx="1371600" cy="910590"/>
        </a:xfrm>
        <a:prstGeom prst="rect">
          <a:avLst/>
        </a:prstGeom>
      </xdr:spPr>
    </xdr:pic>
    <xdr:clientData/>
  </xdr:twoCellAnchor>
  <xdr:twoCellAnchor editAs="oneCell">
    <xdr:from>
      <xdr:col>0</xdr:col>
      <xdr:colOff>0</xdr:colOff>
      <xdr:row>2</xdr:row>
      <xdr:rowOff>0</xdr:rowOff>
    </xdr:from>
    <xdr:to>
      <xdr:col>0</xdr:col>
      <xdr:colOff>605790</xdr:colOff>
      <xdr:row>2</xdr:row>
      <xdr:rowOff>914400</xdr:rowOff>
    </xdr:to>
    <xdr:pic>
      <xdr:nvPicPr>
        <xdr:cNvPr id="4" name="Picture 3" descr="GNP_Headquarters Area_0207_0004.jpg">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3" cstate="print"/>
        <a:stretch>
          <a:fillRect/>
        </a:stretch>
      </xdr:blipFill>
      <xdr:spPr>
        <a:xfrm>
          <a:off x="0" y="1953597"/>
          <a:ext cx="605790" cy="9144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1025742</xdr:colOff>
      <xdr:row>1</xdr:row>
      <xdr:rowOff>29157</xdr:rowOff>
    </xdr:to>
    <xdr:pic>
      <xdr:nvPicPr>
        <xdr:cNvPr id="2" name="Picture 1" descr="GNP_Headquarters Area_0208_0001.jpg">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stretch>
          <a:fillRect/>
        </a:stretch>
      </xdr:blipFill>
      <xdr:spPr>
        <a:xfrm>
          <a:off x="0" y="0"/>
          <a:ext cx="2415614" cy="1603698"/>
        </a:xfrm>
        <a:prstGeom prst="rect">
          <a:avLst/>
        </a:prstGeom>
      </xdr:spPr>
    </xdr:pic>
    <xdr:clientData/>
  </xdr:twoCellAnchor>
  <xdr:twoCellAnchor editAs="oneCell">
    <xdr:from>
      <xdr:col>0</xdr:col>
      <xdr:colOff>0</xdr:colOff>
      <xdr:row>2</xdr:row>
      <xdr:rowOff>0</xdr:rowOff>
    </xdr:from>
    <xdr:to>
      <xdr:col>0</xdr:col>
      <xdr:colOff>1371600</xdr:colOff>
      <xdr:row>2</xdr:row>
      <xdr:rowOff>910590</xdr:rowOff>
    </xdr:to>
    <xdr:pic>
      <xdr:nvPicPr>
        <xdr:cNvPr id="3" name="Picture 2" descr="GNP_Headquarters Area_0208_0002.jpg">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1600" cy="910590"/>
        </a:xfrm>
        <a:prstGeom prst="rect">
          <a:avLst/>
        </a:prstGeom>
      </xdr:spPr>
    </xdr:pic>
    <xdr:clientData/>
  </xdr:twoCellAnchor>
  <xdr:twoCellAnchor editAs="oneCell">
    <xdr:from>
      <xdr:col>1</xdr:col>
      <xdr:colOff>0</xdr:colOff>
      <xdr:row>2</xdr:row>
      <xdr:rowOff>0</xdr:rowOff>
    </xdr:from>
    <xdr:to>
      <xdr:col>1</xdr:col>
      <xdr:colOff>1371600</xdr:colOff>
      <xdr:row>2</xdr:row>
      <xdr:rowOff>910590</xdr:rowOff>
    </xdr:to>
    <xdr:pic>
      <xdr:nvPicPr>
        <xdr:cNvPr id="4" name="Picture 3" descr="GNP_Headquarters Area_0208_0003.jpg">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3" cstate="print"/>
        <a:stretch>
          <a:fillRect/>
        </a:stretch>
      </xdr:blipFill>
      <xdr:spPr>
        <a:xfrm>
          <a:off x="1389872" y="1953597"/>
          <a:ext cx="1371600" cy="910590"/>
        </a:xfrm>
        <a:prstGeom prst="rect">
          <a:avLst/>
        </a:prstGeom>
      </xdr:spPr>
    </xdr:pic>
    <xdr:clientData/>
  </xdr:twoCellAnchor>
  <xdr:twoCellAnchor editAs="oneCell">
    <xdr:from>
      <xdr:col>0</xdr:col>
      <xdr:colOff>0</xdr:colOff>
      <xdr:row>3</xdr:row>
      <xdr:rowOff>0</xdr:rowOff>
    </xdr:from>
    <xdr:to>
      <xdr:col>0</xdr:col>
      <xdr:colOff>605790</xdr:colOff>
      <xdr:row>3</xdr:row>
      <xdr:rowOff>914400</xdr:rowOff>
    </xdr:to>
    <xdr:pic>
      <xdr:nvPicPr>
        <xdr:cNvPr id="5" name="Picture 4" descr="GNP_Headquarters Area_0208_0004.jpg">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4" cstate="print"/>
        <a:stretch>
          <a:fillRect/>
        </a:stretch>
      </xdr:blipFill>
      <xdr:spPr>
        <a:xfrm>
          <a:off x="0" y="2886658"/>
          <a:ext cx="605790" cy="914400"/>
        </a:xfrm>
        <a:prstGeom prst="rect">
          <a:avLst/>
        </a:prstGeom>
      </xdr:spPr>
    </xdr:pic>
    <xdr:clientData/>
  </xdr:twoCellAnchor>
  <xdr:twoCellAnchor editAs="oneCell">
    <xdr:from>
      <xdr:col>1</xdr:col>
      <xdr:colOff>0</xdr:colOff>
      <xdr:row>3</xdr:row>
      <xdr:rowOff>0</xdr:rowOff>
    </xdr:from>
    <xdr:to>
      <xdr:col>1</xdr:col>
      <xdr:colOff>605790</xdr:colOff>
      <xdr:row>3</xdr:row>
      <xdr:rowOff>914400</xdr:rowOff>
    </xdr:to>
    <xdr:pic>
      <xdr:nvPicPr>
        <xdr:cNvPr id="6" name="Picture 5" descr="GNP_Headquarters Area_0208_0005.jpg">
          <a:extLst>
            <a:ext uri="{FF2B5EF4-FFF2-40B4-BE49-F238E27FC236}">
              <a16:creationId xmlns:a16="http://schemas.microsoft.com/office/drawing/2014/main" id="{00000000-0008-0000-1600-000006000000}"/>
            </a:ext>
          </a:extLst>
        </xdr:cNvPr>
        <xdr:cNvPicPr>
          <a:picLocks noChangeAspect="1"/>
        </xdr:cNvPicPr>
      </xdr:nvPicPr>
      <xdr:blipFill>
        <a:blip xmlns:r="http://schemas.openxmlformats.org/officeDocument/2006/relationships" r:embed="rId5" cstate="print"/>
        <a:stretch>
          <a:fillRect/>
        </a:stretch>
      </xdr:blipFill>
      <xdr:spPr>
        <a:xfrm>
          <a:off x="1389872" y="2886658"/>
          <a:ext cx="605790" cy="914400"/>
        </a:xfrm>
        <a:prstGeom prst="rect">
          <a:avLst/>
        </a:prstGeom>
      </xdr:spPr>
    </xdr:pic>
    <xdr:clientData/>
  </xdr:twoCellAnchor>
  <xdr:twoCellAnchor editAs="oneCell">
    <xdr:from>
      <xdr:col>0</xdr:col>
      <xdr:colOff>0</xdr:colOff>
      <xdr:row>4</xdr:row>
      <xdr:rowOff>0</xdr:rowOff>
    </xdr:from>
    <xdr:to>
      <xdr:col>0</xdr:col>
      <xdr:colOff>605790</xdr:colOff>
      <xdr:row>4</xdr:row>
      <xdr:rowOff>914400</xdr:rowOff>
    </xdr:to>
    <xdr:pic>
      <xdr:nvPicPr>
        <xdr:cNvPr id="7" name="Picture 6" descr="GNP_Headquarters Area_0208_0006.jpg">
          <a:extLst>
            <a:ext uri="{FF2B5EF4-FFF2-40B4-BE49-F238E27FC236}">
              <a16:creationId xmlns:a16="http://schemas.microsoft.com/office/drawing/2014/main" id="{00000000-0008-0000-1600-000007000000}"/>
            </a:ext>
          </a:extLst>
        </xdr:cNvPr>
        <xdr:cNvPicPr>
          <a:picLocks noChangeAspect="1"/>
        </xdr:cNvPicPr>
      </xdr:nvPicPr>
      <xdr:blipFill>
        <a:blip xmlns:r="http://schemas.openxmlformats.org/officeDocument/2006/relationships" r:embed="rId6" cstate="print"/>
        <a:stretch>
          <a:fillRect/>
        </a:stretch>
      </xdr:blipFill>
      <xdr:spPr>
        <a:xfrm>
          <a:off x="0" y="3819719"/>
          <a:ext cx="605790" cy="914400"/>
        </a:xfrm>
        <a:prstGeom prst="rect">
          <a:avLst/>
        </a:prstGeom>
      </xdr:spPr>
    </xdr:pic>
    <xdr:clientData/>
  </xdr:twoCellAnchor>
  <xdr:twoCellAnchor editAs="oneCell">
    <xdr:from>
      <xdr:col>1</xdr:col>
      <xdr:colOff>0</xdr:colOff>
      <xdr:row>4</xdr:row>
      <xdr:rowOff>0</xdr:rowOff>
    </xdr:from>
    <xdr:to>
      <xdr:col>1</xdr:col>
      <xdr:colOff>1371600</xdr:colOff>
      <xdr:row>4</xdr:row>
      <xdr:rowOff>910590</xdr:rowOff>
    </xdr:to>
    <xdr:pic>
      <xdr:nvPicPr>
        <xdr:cNvPr id="8" name="Picture 7" descr="GNP_Headquarters Area_0208_0008.jpg">
          <a:extLst>
            <a:ext uri="{FF2B5EF4-FFF2-40B4-BE49-F238E27FC236}">
              <a16:creationId xmlns:a16="http://schemas.microsoft.com/office/drawing/2014/main" id="{00000000-0008-0000-1600-000008000000}"/>
            </a:ext>
          </a:extLst>
        </xdr:cNvPr>
        <xdr:cNvPicPr>
          <a:picLocks noChangeAspect="1"/>
        </xdr:cNvPicPr>
      </xdr:nvPicPr>
      <xdr:blipFill>
        <a:blip xmlns:r="http://schemas.openxmlformats.org/officeDocument/2006/relationships" r:embed="rId7" cstate="print"/>
        <a:stretch>
          <a:fillRect/>
        </a:stretch>
      </xdr:blipFill>
      <xdr:spPr>
        <a:xfrm>
          <a:off x="1389872" y="3819719"/>
          <a:ext cx="1371600" cy="91059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1055022</xdr:colOff>
      <xdr:row>1</xdr:row>
      <xdr:rowOff>48597</xdr:rowOff>
    </xdr:to>
    <xdr:pic>
      <xdr:nvPicPr>
        <xdr:cNvPr id="2" name="Picture 1" descr="GNP_Headquarters Area_0209_0001.jpg">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stretch>
          <a:fillRect/>
        </a:stretch>
      </xdr:blipFill>
      <xdr:spPr>
        <a:xfrm>
          <a:off x="0" y="0"/>
          <a:ext cx="2444894" cy="1623138"/>
        </a:xfrm>
        <a:prstGeom prst="rect">
          <a:avLst/>
        </a:prstGeom>
      </xdr:spPr>
    </xdr:pic>
    <xdr:clientData/>
  </xdr:twoCellAnchor>
  <xdr:twoCellAnchor editAs="oneCell">
    <xdr:from>
      <xdr:col>0</xdr:col>
      <xdr:colOff>0</xdr:colOff>
      <xdr:row>2</xdr:row>
      <xdr:rowOff>0</xdr:rowOff>
    </xdr:from>
    <xdr:to>
      <xdr:col>0</xdr:col>
      <xdr:colOff>1371600</xdr:colOff>
      <xdr:row>2</xdr:row>
      <xdr:rowOff>910590</xdr:rowOff>
    </xdr:to>
    <xdr:pic>
      <xdr:nvPicPr>
        <xdr:cNvPr id="3" name="Picture 2" descr="GNP_Headquarters Area_0209_0002.jpg">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1600" cy="910590"/>
        </a:xfrm>
        <a:prstGeom prst="rect">
          <a:avLst/>
        </a:prstGeom>
      </xdr:spPr>
    </xdr:pic>
    <xdr:clientData/>
  </xdr:twoCellAnchor>
  <xdr:twoCellAnchor editAs="oneCell">
    <xdr:from>
      <xdr:col>1</xdr:col>
      <xdr:colOff>0</xdr:colOff>
      <xdr:row>2</xdr:row>
      <xdr:rowOff>0</xdr:rowOff>
    </xdr:from>
    <xdr:to>
      <xdr:col>1</xdr:col>
      <xdr:colOff>605790</xdr:colOff>
      <xdr:row>2</xdr:row>
      <xdr:rowOff>914400</xdr:rowOff>
    </xdr:to>
    <xdr:pic>
      <xdr:nvPicPr>
        <xdr:cNvPr id="4" name="Picture 3" descr="GNP_Headquarters Area_0209_0003.jpg">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3" cstate="print"/>
        <a:stretch>
          <a:fillRect/>
        </a:stretch>
      </xdr:blipFill>
      <xdr:spPr>
        <a:xfrm>
          <a:off x="1389872" y="1953597"/>
          <a:ext cx="605790" cy="914400"/>
        </a:xfrm>
        <a:prstGeom prst="rect">
          <a:avLst/>
        </a:prstGeom>
      </xdr:spPr>
    </xdr:pic>
    <xdr:clientData/>
  </xdr:twoCellAnchor>
  <xdr:twoCellAnchor editAs="oneCell">
    <xdr:from>
      <xdr:col>0</xdr:col>
      <xdr:colOff>0</xdr:colOff>
      <xdr:row>3</xdr:row>
      <xdr:rowOff>0</xdr:rowOff>
    </xdr:from>
    <xdr:to>
      <xdr:col>0</xdr:col>
      <xdr:colOff>605790</xdr:colOff>
      <xdr:row>3</xdr:row>
      <xdr:rowOff>914400</xdr:rowOff>
    </xdr:to>
    <xdr:pic>
      <xdr:nvPicPr>
        <xdr:cNvPr id="5" name="Picture 4" descr="GNP_Headquarters Area_0209_0004.jpg">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4" cstate="print"/>
        <a:stretch>
          <a:fillRect/>
        </a:stretch>
      </xdr:blipFill>
      <xdr:spPr>
        <a:xfrm>
          <a:off x="0" y="2886658"/>
          <a:ext cx="605790" cy="914400"/>
        </a:xfrm>
        <a:prstGeom prst="rect">
          <a:avLst/>
        </a:prstGeom>
      </xdr:spPr>
    </xdr:pic>
    <xdr:clientData/>
  </xdr:twoCellAnchor>
  <xdr:twoCellAnchor editAs="oneCell">
    <xdr:from>
      <xdr:col>1</xdr:col>
      <xdr:colOff>0</xdr:colOff>
      <xdr:row>3</xdr:row>
      <xdr:rowOff>0</xdr:rowOff>
    </xdr:from>
    <xdr:to>
      <xdr:col>1</xdr:col>
      <xdr:colOff>1371600</xdr:colOff>
      <xdr:row>3</xdr:row>
      <xdr:rowOff>910590</xdr:rowOff>
    </xdr:to>
    <xdr:pic>
      <xdr:nvPicPr>
        <xdr:cNvPr id="7" name="Picture 6" descr="GNP_Headquarters Area_0209_0006.jpg">
          <a:extLst>
            <a:ext uri="{FF2B5EF4-FFF2-40B4-BE49-F238E27FC236}">
              <a16:creationId xmlns:a16="http://schemas.microsoft.com/office/drawing/2014/main" id="{00000000-0008-0000-1700-000007000000}"/>
            </a:ext>
          </a:extLst>
        </xdr:cNvPr>
        <xdr:cNvPicPr>
          <a:picLocks noChangeAspect="1"/>
        </xdr:cNvPicPr>
      </xdr:nvPicPr>
      <xdr:blipFill>
        <a:blip xmlns:r="http://schemas.openxmlformats.org/officeDocument/2006/relationships" r:embed="rId5" cstate="print"/>
        <a:stretch>
          <a:fillRect/>
        </a:stretch>
      </xdr:blipFill>
      <xdr:spPr>
        <a:xfrm>
          <a:off x="1389872" y="2886658"/>
          <a:ext cx="1371600" cy="910590"/>
        </a:xfrm>
        <a:prstGeom prst="rect">
          <a:avLst/>
        </a:prstGeom>
      </xdr:spPr>
    </xdr:pic>
    <xdr:clientData/>
  </xdr:twoCellAnchor>
  <xdr:twoCellAnchor editAs="oneCell">
    <xdr:from>
      <xdr:col>0</xdr:col>
      <xdr:colOff>0</xdr:colOff>
      <xdr:row>4</xdr:row>
      <xdr:rowOff>0</xdr:rowOff>
    </xdr:from>
    <xdr:to>
      <xdr:col>0</xdr:col>
      <xdr:colOff>1371600</xdr:colOff>
      <xdr:row>4</xdr:row>
      <xdr:rowOff>910590</xdr:rowOff>
    </xdr:to>
    <xdr:pic>
      <xdr:nvPicPr>
        <xdr:cNvPr id="8" name="Picture 7" descr="GNP_Headquarters Area_0209_0007.jpg">
          <a:extLst>
            <a:ext uri="{FF2B5EF4-FFF2-40B4-BE49-F238E27FC236}">
              <a16:creationId xmlns:a16="http://schemas.microsoft.com/office/drawing/2014/main" id="{00000000-0008-0000-1700-000008000000}"/>
            </a:ext>
          </a:extLst>
        </xdr:cNvPr>
        <xdr:cNvPicPr>
          <a:picLocks noChangeAspect="1"/>
        </xdr:cNvPicPr>
      </xdr:nvPicPr>
      <xdr:blipFill>
        <a:blip xmlns:r="http://schemas.openxmlformats.org/officeDocument/2006/relationships" r:embed="rId6" cstate="print"/>
        <a:stretch>
          <a:fillRect/>
        </a:stretch>
      </xdr:blipFill>
      <xdr:spPr>
        <a:xfrm>
          <a:off x="0" y="3819719"/>
          <a:ext cx="1371600" cy="910590"/>
        </a:xfrm>
        <a:prstGeom prst="rect">
          <a:avLst/>
        </a:prstGeom>
      </xdr:spPr>
    </xdr:pic>
    <xdr:clientData/>
  </xdr:twoCellAnchor>
  <xdr:twoCellAnchor editAs="oneCell">
    <xdr:from>
      <xdr:col>1</xdr:col>
      <xdr:colOff>0</xdr:colOff>
      <xdr:row>4</xdr:row>
      <xdr:rowOff>0</xdr:rowOff>
    </xdr:from>
    <xdr:to>
      <xdr:col>1</xdr:col>
      <xdr:colOff>1371600</xdr:colOff>
      <xdr:row>4</xdr:row>
      <xdr:rowOff>910590</xdr:rowOff>
    </xdr:to>
    <xdr:pic>
      <xdr:nvPicPr>
        <xdr:cNvPr id="10" name="Picture 9" descr="GNP_Headquarters Area_0209_0009.jpg">
          <a:extLst>
            <a:ext uri="{FF2B5EF4-FFF2-40B4-BE49-F238E27FC236}">
              <a16:creationId xmlns:a16="http://schemas.microsoft.com/office/drawing/2014/main" id="{00000000-0008-0000-1700-00000A000000}"/>
            </a:ext>
          </a:extLst>
        </xdr:cNvPr>
        <xdr:cNvPicPr>
          <a:picLocks noChangeAspect="1"/>
        </xdr:cNvPicPr>
      </xdr:nvPicPr>
      <xdr:blipFill>
        <a:blip xmlns:r="http://schemas.openxmlformats.org/officeDocument/2006/relationships" r:embed="rId7" cstate="print"/>
        <a:stretch>
          <a:fillRect/>
        </a:stretch>
      </xdr:blipFill>
      <xdr:spPr>
        <a:xfrm>
          <a:off x="1389872" y="3819719"/>
          <a:ext cx="1371600" cy="91059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1055022</xdr:colOff>
      <xdr:row>1</xdr:row>
      <xdr:rowOff>48597</xdr:rowOff>
    </xdr:to>
    <xdr:pic>
      <xdr:nvPicPr>
        <xdr:cNvPr id="2" name="Picture 1" descr="GNP_Headquarters Area_0211_0001.jpg">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stretch>
          <a:fillRect/>
        </a:stretch>
      </xdr:blipFill>
      <xdr:spPr>
        <a:xfrm>
          <a:off x="0" y="0"/>
          <a:ext cx="2444894" cy="1623138"/>
        </a:xfrm>
        <a:prstGeom prst="rect">
          <a:avLst/>
        </a:prstGeom>
      </xdr:spPr>
    </xdr:pic>
    <xdr:clientData/>
  </xdr:twoCellAnchor>
  <xdr:twoCellAnchor editAs="oneCell">
    <xdr:from>
      <xdr:col>0</xdr:col>
      <xdr:colOff>0</xdr:colOff>
      <xdr:row>2</xdr:row>
      <xdr:rowOff>0</xdr:rowOff>
    </xdr:from>
    <xdr:to>
      <xdr:col>0</xdr:col>
      <xdr:colOff>1371600</xdr:colOff>
      <xdr:row>2</xdr:row>
      <xdr:rowOff>910590</xdr:rowOff>
    </xdr:to>
    <xdr:pic>
      <xdr:nvPicPr>
        <xdr:cNvPr id="3" name="Picture 2" descr="GNP_Headquarters Area_0211_0002.jpg">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1600" cy="910590"/>
        </a:xfrm>
        <a:prstGeom prst="rect">
          <a:avLst/>
        </a:prstGeom>
      </xdr:spPr>
    </xdr:pic>
    <xdr:clientData/>
  </xdr:twoCellAnchor>
  <xdr:twoCellAnchor editAs="oneCell">
    <xdr:from>
      <xdr:col>1</xdr:col>
      <xdr:colOff>0</xdr:colOff>
      <xdr:row>2</xdr:row>
      <xdr:rowOff>0</xdr:rowOff>
    </xdr:from>
    <xdr:to>
      <xdr:col>1</xdr:col>
      <xdr:colOff>1371600</xdr:colOff>
      <xdr:row>2</xdr:row>
      <xdr:rowOff>910590</xdr:rowOff>
    </xdr:to>
    <xdr:pic>
      <xdr:nvPicPr>
        <xdr:cNvPr id="4" name="Picture 3" descr="GNP_Headquarters Area_0211_0003.jpg">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3" cstate="print"/>
        <a:stretch>
          <a:fillRect/>
        </a:stretch>
      </xdr:blipFill>
      <xdr:spPr>
        <a:xfrm>
          <a:off x="1389872" y="1953597"/>
          <a:ext cx="1371600" cy="910590"/>
        </a:xfrm>
        <a:prstGeom prst="rect">
          <a:avLst/>
        </a:prstGeom>
      </xdr:spPr>
    </xdr:pic>
    <xdr:clientData/>
  </xdr:twoCellAnchor>
  <xdr:twoCellAnchor editAs="oneCell">
    <xdr:from>
      <xdr:col>0</xdr:col>
      <xdr:colOff>0</xdr:colOff>
      <xdr:row>3</xdr:row>
      <xdr:rowOff>0</xdr:rowOff>
    </xdr:from>
    <xdr:to>
      <xdr:col>0</xdr:col>
      <xdr:colOff>1371600</xdr:colOff>
      <xdr:row>3</xdr:row>
      <xdr:rowOff>910590</xdr:rowOff>
    </xdr:to>
    <xdr:pic>
      <xdr:nvPicPr>
        <xdr:cNvPr id="5" name="Picture 4" descr="GNP_Headquarters Area_0211_0004.jpg">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4" cstate="print"/>
        <a:stretch>
          <a:fillRect/>
        </a:stretch>
      </xdr:blipFill>
      <xdr:spPr>
        <a:xfrm>
          <a:off x="0" y="2886658"/>
          <a:ext cx="1371600" cy="910590"/>
        </a:xfrm>
        <a:prstGeom prst="rect">
          <a:avLst/>
        </a:prstGeom>
      </xdr:spPr>
    </xdr:pic>
    <xdr:clientData/>
  </xdr:twoCellAnchor>
  <xdr:twoCellAnchor editAs="oneCell">
    <xdr:from>
      <xdr:col>1</xdr:col>
      <xdr:colOff>0</xdr:colOff>
      <xdr:row>3</xdr:row>
      <xdr:rowOff>0</xdr:rowOff>
    </xdr:from>
    <xdr:to>
      <xdr:col>1</xdr:col>
      <xdr:colOff>1371600</xdr:colOff>
      <xdr:row>3</xdr:row>
      <xdr:rowOff>910590</xdr:rowOff>
    </xdr:to>
    <xdr:pic>
      <xdr:nvPicPr>
        <xdr:cNvPr id="6" name="Picture 5" descr="GNP_Headquarters Area_0211_0006.jpg">
          <a:extLst>
            <a:ext uri="{FF2B5EF4-FFF2-40B4-BE49-F238E27FC236}">
              <a16:creationId xmlns:a16="http://schemas.microsoft.com/office/drawing/2014/main" id="{00000000-0008-0000-1800-000006000000}"/>
            </a:ext>
          </a:extLst>
        </xdr:cNvPr>
        <xdr:cNvPicPr>
          <a:picLocks noChangeAspect="1"/>
        </xdr:cNvPicPr>
      </xdr:nvPicPr>
      <xdr:blipFill>
        <a:blip xmlns:r="http://schemas.openxmlformats.org/officeDocument/2006/relationships" r:embed="rId5" cstate="print"/>
        <a:stretch>
          <a:fillRect/>
        </a:stretch>
      </xdr:blipFill>
      <xdr:spPr>
        <a:xfrm>
          <a:off x="1389872" y="2886658"/>
          <a:ext cx="1371600" cy="91059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845992</xdr:colOff>
      <xdr:row>1</xdr:row>
      <xdr:rowOff>38877</xdr:rowOff>
    </xdr:to>
    <xdr:pic>
      <xdr:nvPicPr>
        <xdr:cNvPr id="2" name="Picture 1" descr="GNP_Headquarters Area_0212_0001.jpg">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stretch>
          <a:fillRect/>
        </a:stretch>
      </xdr:blipFill>
      <xdr:spPr>
        <a:xfrm>
          <a:off x="0" y="0"/>
          <a:ext cx="2430252" cy="1613418"/>
        </a:xfrm>
        <a:prstGeom prst="rect">
          <a:avLst/>
        </a:prstGeom>
      </xdr:spPr>
    </xdr:pic>
    <xdr:clientData/>
  </xdr:twoCellAnchor>
  <xdr:twoCellAnchor editAs="oneCell">
    <xdr:from>
      <xdr:col>0</xdr:col>
      <xdr:colOff>19437</xdr:colOff>
      <xdr:row>2</xdr:row>
      <xdr:rowOff>19440</xdr:rowOff>
    </xdr:from>
    <xdr:to>
      <xdr:col>0</xdr:col>
      <xdr:colOff>1556643</xdr:colOff>
      <xdr:row>2</xdr:row>
      <xdr:rowOff>1039974</xdr:rowOff>
    </xdr:to>
    <xdr:pic>
      <xdr:nvPicPr>
        <xdr:cNvPr id="3" name="Picture 2" descr="GNP_Headquarters Area_0212_0002.jpg">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cstate="print"/>
        <a:stretch>
          <a:fillRect/>
        </a:stretch>
      </xdr:blipFill>
      <xdr:spPr>
        <a:xfrm rot="10800000" flipV="1">
          <a:off x="19437" y="1992476"/>
          <a:ext cx="1537206" cy="1020534"/>
        </a:xfrm>
        <a:prstGeom prst="rect">
          <a:avLst/>
        </a:prstGeom>
      </xdr:spPr>
    </xdr:pic>
    <xdr:clientData/>
  </xdr:twoCellAnchor>
  <xdr:twoCellAnchor editAs="oneCell">
    <xdr:from>
      <xdr:col>1</xdr:col>
      <xdr:colOff>0</xdr:colOff>
      <xdr:row>2</xdr:row>
      <xdr:rowOff>19438</xdr:rowOff>
    </xdr:from>
    <xdr:to>
      <xdr:col>1</xdr:col>
      <xdr:colOff>1371600</xdr:colOff>
      <xdr:row>2</xdr:row>
      <xdr:rowOff>930028</xdr:rowOff>
    </xdr:to>
    <xdr:pic>
      <xdr:nvPicPr>
        <xdr:cNvPr id="4" name="Picture 3" descr="GNP_Headquarters Area_0212_0003.jpg">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3" cstate="print"/>
        <a:stretch>
          <a:fillRect/>
        </a:stretch>
      </xdr:blipFill>
      <xdr:spPr>
        <a:xfrm>
          <a:off x="1584260" y="1992474"/>
          <a:ext cx="1371600" cy="910590"/>
        </a:xfrm>
        <a:prstGeom prst="rect">
          <a:avLst/>
        </a:prstGeom>
      </xdr:spPr>
    </xdr:pic>
    <xdr:clientData/>
  </xdr:twoCellAnchor>
  <xdr:twoCellAnchor editAs="oneCell">
    <xdr:from>
      <xdr:col>0</xdr:col>
      <xdr:colOff>0</xdr:colOff>
      <xdr:row>3</xdr:row>
      <xdr:rowOff>0</xdr:rowOff>
    </xdr:from>
    <xdr:to>
      <xdr:col>0</xdr:col>
      <xdr:colOff>714738</xdr:colOff>
      <xdr:row>4</xdr:row>
      <xdr:rowOff>9719</xdr:rowOff>
    </xdr:to>
    <xdr:pic>
      <xdr:nvPicPr>
        <xdr:cNvPr id="5" name="Picture 4" descr="GNP_Headquarters Area_0212_0004.jpg">
          <a:extLst>
            <a:ext uri="{FF2B5EF4-FFF2-40B4-BE49-F238E27FC236}">
              <a16:creationId xmlns:a16="http://schemas.microsoft.com/office/drawing/2014/main" id="{00000000-0008-0000-1900-000005000000}"/>
            </a:ext>
          </a:extLst>
        </xdr:cNvPr>
        <xdr:cNvPicPr>
          <a:picLocks noChangeAspect="1"/>
        </xdr:cNvPicPr>
      </xdr:nvPicPr>
      <xdr:blipFill>
        <a:blip xmlns:r="http://schemas.openxmlformats.org/officeDocument/2006/relationships" r:embed="rId4" cstate="print"/>
        <a:stretch>
          <a:fillRect/>
        </a:stretch>
      </xdr:blipFill>
      <xdr:spPr>
        <a:xfrm>
          <a:off x="0" y="3081046"/>
          <a:ext cx="714738" cy="1078852"/>
        </a:xfrm>
        <a:prstGeom prst="rect">
          <a:avLst/>
        </a:prstGeom>
      </xdr:spPr>
    </xdr:pic>
    <xdr:clientData/>
  </xdr:twoCellAnchor>
  <xdr:twoCellAnchor editAs="oneCell">
    <xdr:from>
      <xdr:col>1</xdr:col>
      <xdr:colOff>0</xdr:colOff>
      <xdr:row>3</xdr:row>
      <xdr:rowOff>0</xdr:rowOff>
    </xdr:from>
    <xdr:to>
      <xdr:col>1</xdr:col>
      <xdr:colOff>1371600</xdr:colOff>
      <xdr:row>3</xdr:row>
      <xdr:rowOff>910590</xdr:rowOff>
    </xdr:to>
    <xdr:pic>
      <xdr:nvPicPr>
        <xdr:cNvPr id="6" name="Picture 5" descr="GNP_Headquarters Area_0212_0006.jpg">
          <a:extLst>
            <a:ext uri="{FF2B5EF4-FFF2-40B4-BE49-F238E27FC236}">
              <a16:creationId xmlns:a16="http://schemas.microsoft.com/office/drawing/2014/main" id="{00000000-0008-0000-1900-000006000000}"/>
            </a:ext>
          </a:extLst>
        </xdr:cNvPr>
        <xdr:cNvPicPr>
          <a:picLocks noChangeAspect="1"/>
        </xdr:cNvPicPr>
      </xdr:nvPicPr>
      <xdr:blipFill>
        <a:blip xmlns:r="http://schemas.openxmlformats.org/officeDocument/2006/relationships" r:embed="rId5" cstate="print"/>
        <a:stretch>
          <a:fillRect/>
        </a:stretch>
      </xdr:blipFill>
      <xdr:spPr>
        <a:xfrm>
          <a:off x="1389872" y="2886658"/>
          <a:ext cx="1371600" cy="91059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1566920</xdr:rowOff>
    </xdr:to>
    <xdr:pic>
      <xdr:nvPicPr>
        <xdr:cNvPr id="2" name="Picture 1" descr="GNP_Headquarters West_0213_0001.jpg">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0</xdr:rowOff>
    </xdr:from>
    <xdr:to>
      <xdr:col>0</xdr:col>
      <xdr:colOff>1370432</xdr:colOff>
      <xdr:row>2</xdr:row>
      <xdr:rowOff>913622</xdr:rowOff>
    </xdr:to>
    <xdr:pic>
      <xdr:nvPicPr>
        <xdr:cNvPr id="3" name="Picture 2" descr="GNP_Headquarters West_0213_0002.jpg">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0432" cy="913622"/>
        </a:xfrm>
        <a:prstGeom prst="rect">
          <a:avLst/>
        </a:prstGeom>
      </xdr:spPr>
    </xdr:pic>
    <xdr:clientData/>
  </xdr:twoCellAnchor>
  <xdr:twoCellAnchor editAs="oneCell">
    <xdr:from>
      <xdr:col>0</xdr:col>
      <xdr:colOff>1389871</xdr:colOff>
      <xdr:row>2</xdr:row>
      <xdr:rowOff>0</xdr:rowOff>
    </xdr:from>
    <xdr:to>
      <xdr:col>1</xdr:col>
      <xdr:colOff>1370432</xdr:colOff>
      <xdr:row>2</xdr:row>
      <xdr:rowOff>913622</xdr:rowOff>
    </xdr:to>
    <xdr:pic>
      <xdr:nvPicPr>
        <xdr:cNvPr id="4" name="Picture 3" descr="GNP_Headquarters West_0213_0003.jpg">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70433" cy="913622"/>
        </a:xfrm>
        <a:prstGeom prst="rect">
          <a:avLst/>
        </a:prstGeom>
      </xdr:spPr>
    </xdr:pic>
    <xdr:clientData/>
  </xdr:twoCellAnchor>
  <xdr:twoCellAnchor editAs="oneCell">
    <xdr:from>
      <xdr:col>0</xdr:col>
      <xdr:colOff>0</xdr:colOff>
      <xdr:row>2</xdr:row>
      <xdr:rowOff>933060</xdr:rowOff>
    </xdr:from>
    <xdr:to>
      <xdr:col>0</xdr:col>
      <xdr:colOff>1350994</xdr:colOff>
      <xdr:row>3</xdr:row>
      <xdr:rowOff>900662</xdr:rowOff>
    </xdr:to>
    <xdr:pic>
      <xdr:nvPicPr>
        <xdr:cNvPr id="5" name="Picture 4" descr="GNP_Headquarters West_0213_0004.jpg">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4" cstate="print"/>
        <a:stretch>
          <a:fillRect/>
        </a:stretch>
      </xdr:blipFill>
      <xdr:spPr>
        <a:xfrm>
          <a:off x="0" y="2886657"/>
          <a:ext cx="1350994" cy="900663"/>
        </a:xfrm>
        <a:prstGeom prst="rect">
          <a:avLst/>
        </a:prstGeom>
      </xdr:spPr>
    </xdr:pic>
    <xdr:clientData/>
  </xdr:twoCellAnchor>
  <xdr:twoCellAnchor editAs="oneCell">
    <xdr:from>
      <xdr:col>0</xdr:col>
      <xdr:colOff>1389871</xdr:colOff>
      <xdr:row>2</xdr:row>
      <xdr:rowOff>933060</xdr:rowOff>
    </xdr:from>
    <xdr:to>
      <xdr:col>1</xdr:col>
      <xdr:colOff>1370434</xdr:colOff>
      <xdr:row>3</xdr:row>
      <xdr:rowOff>913622</xdr:rowOff>
    </xdr:to>
    <xdr:pic>
      <xdr:nvPicPr>
        <xdr:cNvPr id="6" name="Picture 5" descr="GNP_Headquarters West_0213_0005.jpg">
          <a:extLst>
            <a:ext uri="{FF2B5EF4-FFF2-40B4-BE49-F238E27FC236}">
              <a16:creationId xmlns:a16="http://schemas.microsoft.com/office/drawing/2014/main" id="{00000000-0008-0000-1A00-000006000000}"/>
            </a:ext>
          </a:extLst>
        </xdr:cNvPr>
        <xdr:cNvPicPr>
          <a:picLocks noChangeAspect="1"/>
        </xdr:cNvPicPr>
      </xdr:nvPicPr>
      <xdr:blipFill>
        <a:blip xmlns:r="http://schemas.openxmlformats.org/officeDocument/2006/relationships" r:embed="rId5" cstate="print"/>
        <a:stretch>
          <a:fillRect/>
        </a:stretch>
      </xdr:blipFill>
      <xdr:spPr>
        <a:xfrm>
          <a:off x="1389871" y="2886657"/>
          <a:ext cx="1370435" cy="913623"/>
        </a:xfrm>
        <a:prstGeom prst="rect">
          <a:avLst/>
        </a:prstGeom>
      </xdr:spPr>
    </xdr:pic>
    <xdr:clientData/>
  </xdr:twoCellAnchor>
  <xdr:twoCellAnchor editAs="oneCell">
    <xdr:from>
      <xdr:col>0</xdr:col>
      <xdr:colOff>0</xdr:colOff>
      <xdr:row>3</xdr:row>
      <xdr:rowOff>933060</xdr:rowOff>
    </xdr:from>
    <xdr:to>
      <xdr:col>0</xdr:col>
      <xdr:colOff>1370434</xdr:colOff>
      <xdr:row>4</xdr:row>
      <xdr:rowOff>913622</xdr:rowOff>
    </xdr:to>
    <xdr:pic>
      <xdr:nvPicPr>
        <xdr:cNvPr id="7" name="Picture 6" descr="GNP_Headquarters West_0213_0006.jpg">
          <a:extLst>
            <a:ext uri="{FF2B5EF4-FFF2-40B4-BE49-F238E27FC236}">
              <a16:creationId xmlns:a16="http://schemas.microsoft.com/office/drawing/2014/main" id="{00000000-0008-0000-1A00-000007000000}"/>
            </a:ext>
          </a:extLst>
        </xdr:cNvPr>
        <xdr:cNvPicPr>
          <a:picLocks noChangeAspect="1"/>
        </xdr:cNvPicPr>
      </xdr:nvPicPr>
      <xdr:blipFill>
        <a:blip xmlns:r="http://schemas.openxmlformats.org/officeDocument/2006/relationships" r:embed="rId6" cstate="print"/>
        <a:stretch>
          <a:fillRect/>
        </a:stretch>
      </xdr:blipFill>
      <xdr:spPr>
        <a:xfrm>
          <a:off x="0" y="3819718"/>
          <a:ext cx="1370434" cy="913623"/>
        </a:xfrm>
        <a:prstGeom prst="rect">
          <a:avLst/>
        </a:prstGeom>
      </xdr:spPr>
    </xdr:pic>
    <xdr:clientData/>
  </xdr:twoCellAnchor>
  <xdr:twoCellAnchor editAs="oneCell">
    <xdr:from>
      <xdr:col>0</xdr:col>
      <xdr:colOff>1389871</xdr:colOff>
      <xdr:row>4</xdr:row>
      <xdr:rowOff>0</xdr:rowOff>
    </xdr:from>
    <xdr:to>
      <xdr:col>1</xdr:col>
      <xdr:colOff>1385012</xdr:colOff>
      <xdr:row>4</xdr:row>
      <xdr:rowOff>923342</xdr:rowOff>
    </xdr:to>
    <xdr:pic>
      <xdr:nvPicPr>
        <xdr:cNvPr id="8" name="Picture 7" descr="GNP_Headquarters West_0213_0007.jpg">
          <a:extLst>
            <a:ext uri="{FF2B5EF4-FFF2-40B4-BE49-F238E27FC236}">
              <a16:creationId xmlns:a16="http://schemas.microsoft.com/office/drawing/2014/main" id="{00000000-0008-0000-1A00-000008000000}"/>
            </a:ext>
          </a:extLst>
        </xdr:cNvPr>
        <xdr:cNvPicPr>
          <a:picLocks noChangeAspect="1"/>
        </xdr:cNvPicPr>
      </xdr:nvPicPr>
      <xdr:blipFill>
        <a:blip xmlns:r="http://schemas.openxmlformats.org/officeDocument/2006/relationships" r:embed="rId7" cstate="print"/>
        <a:stretch>
          <a:fillRect/>
        </a:stretch>
      </xdr:blipFill>
      <xdr:spPr>
        <a:xfrm>
          <a:off x="1389871" y="3819719"/>
          <a:ext cx="1385013" cy="923342"/>
        </a:xfrm>
        <a:prstGeom prst="rect">
          <a:avLst/>
        </a:prstGeom>
      </xdr:spPr>
    </xdr:pic>
    <xdr:clientData/>
  </xdr:twoCellAnchor>
  <xdr:twoCellAnchor editAs="oneCell">
    <xdr:from>
      <xdr:col>0</xdr:col>
      <xdr:colOff>0</xdr:colOff>
      <xdr:row>4</xdr:row>
      <xdr:rowOff>933061</xdr:rowOff>
    </xdr:from>
    <xdr:to>
      <xdr:col>0</xdr:col>
      <xdr:colOff>1385012</xdr:colOff>
      <xdr:row>5</xdr:row>
      <xdr:rowOff>923340</xdr:rowOff>
    </xdr:to>
    <xdr:pic>
      <xdr:nvPicPr>
        <xdr:cNvPr id="9" name="Picture 8" descr="GNP_Headquarters West_0213_0008.jpg">
          <a:extLst>
            <a:ext uri="{FF2B5EF4-FFF2-40B4-BE49-F238E27FC236}">
              <a16:creationId xmlns:a16="http://schemas.microsoft.com/office/drawing/2014/main" id="{00000000-0008-0000-1A00-000009000000}"/>
            </a:ext>
          </a:extLst>
        </xdr:cNvPr>
        <xdr:cNvPicPr>
          <a:picLocks noChangeAspect="1"/>
        </xdr:cNvPicPr>
      </xdr:nvPicPr>
      <xdr:blipFill>
        <a:blip xmlns:r="http://schemas.openxmlformats.org/officeDocument/2006/relationships" r:embed="rId8" cstate="print"/>
        <a:stretch>
          <a:fillRect/>
        </a:stretch>
      </xdr:blipFill>
      <xdr:spPr>
        <a:xfrm>
          <a:off x="0" y="4752780"/>
          <a:ext cx="1385012" cy="923341"/>
        </a:xfrm>
        <a:prstGeom prst="rect">
          <a:avLst/>
        </a:prstGeom>
      </xdr:spPr>
    </xdr:pic>
    <xdr:clientData/>
  </xdr:twoCellAnchor>
  <xdr:twoCellAnchor editAs="oneCell">
    <xdr:from>
      <xdr:col>0</xdr:col>
      <xdr:colOff>1389871</xdr:colOff>
      <xdr:row>5</xdr:row>
      <xdr:rowOff>0</xdr:rowOff>
    </xdr:from>
    <xdr:to>
      <xdr:col>1</xdr:col>
      <xdr:colOff>1370432</xdr:colOff>
      <xdr:row>5</xdr:row>
      <xdr:rowOff>913622</xdr:rowOff>
    </xdr:to>
    <xdr:pic>
      <xdr:nvPicPr>
        <xdr:cNvPr id="10" name="Picture 9" descr="GNP_Headquarters West_0213_0009.jpg">
          <a:extLst>
            <a:ext uri="{FF2B5EF4-FFF2-40B4-BE49-F238E27FC236}">
              <a16:creationId xmlns:a16="http://schemas.microsoft.com/office/drawing/2014/main" id="{00000000-0008-0000-1A00-00000A000000}"/>
            </a:ext>
          </a:extLst>
        </xdr:cNvPr>
        <xdr:cNvPicPr>
          <a:picLocks noChangeAspect="1"/>
        </xdr:cNvPicPr>
      </xdr:nvPicPr>
      <xdr:blipFill>
        <a:blip xmlns:r="http://schemas.openxmlformats.org/officeDocument/2006/relationships" r:embed="rId9" cstate="print"/>
        <a:stretch>
          <a:fillRect/>
        </a:stretch>
      </xdr:blipFill>
      <xdr:spPr>
        <a:xfrm>
          <a:off x="1389871" y="4752781"/>
          <a:ext cx="1370433" cy="913622"/>
        </a:xfrm>
        <a:prstGeom prst="rect">
          <a:avLst/>
        </a:prstGeom>
      </xdr:spPr>
    </xdr:pic>
    <xdr:clientData/>
  </xdr:twoCellAnchor>
  <xdr:twoCellAnchor editAs="oneCell">
    <xdr:from>
      <xdr:col>0</xdr:col>
      <xdr:colOff>0</xdr:colOff>
      <xdr:row>5</xdr:row>
      <xdr:rowOff>933060</xdr:rowOff>
    </xdr:from>
    <xdr:to>
      <xdr:col>0</xdr:col>
      <xdr:colOff>1350994</xdr:colOff>
      <xdr:row>6</xdr:row>
      <xdr:rowOff>900662</xdr:rowOff>
    </xdr:to>
    <xdr:pic>
      <xdr:nvPicPr>
        <xdr:cNvPr id="11" name="Picture 10" descr="GNP_Headquarters West_0213_0010.jpg">
          <a:extLst>
            <a:ext uri="{FF2B5EF4-FFF2-40B4-BE49-F238E27FC236}">
              <a16:creationId xmlns:a16="http://schemas.microsoft.com/office/drawing/2014/main" id="{00000000-0008-0000-1A00-00000B000000}"/>
            </a:ext>
          </a:extLst>
        </xdr:cNvPr>
        <xdr:cNvPicPr>
          <a:picLocks noChangeAspect="1"/>
        </xdr:cNvPicPr>
      </xdr:nvPicPr>
      <xdr:blipFill>
        <a:blip xmlns:r="http://schemas.openxmlformats.org/officeDocument/2006/relationships" r:embed="rId10" cstate="print"/>
        <a:stretch>
          <a:fillRect/>
        </a:stretch>
      </xdr:blipFill>
      <xdr:spPr>
        <a:xfrm>
          <a:off x="0" y="5685841"/>
          <a:ext cx="1350994" cy="900663"/>
        </a:xfrm>
        <a:prstGeom prst="rect">
          <a:avLst/>
        </a:prstGeom>
      </xdr:spPr>
    </xdr:pic>
    <xdr:clientData/>
  </xdr:twoCellAnchor>
  <xdr:twoCellAnchor editAs="oneCell">
    <xdr:from>
      <xdr:col>0</xdr:col>
      <xdr:colOff>1389871</xdr:colOff>
      <xdr:row>6</xdr:row>
      <xdr:rowOff>0</xdr:rowOff>
    </xdr:from>
    <xdr:to>
      <xdr:col>1</xdr:col>
      <xdr:colOff>1385012</xdr:colOff>
      <xdr:row>6</xdr:row>
      <xdr:rowOff>923342</xdr:rowOff>
    </xdr:to>
    <xdr:pic>
      <xdr:nvPicPr>
        <xdr:cNvPr id="12" name="Picture 11" descr="GNP_Headquarters West_0213_0011.jpg">
          <a:extLst>
            <a:ext uri="{FF2B5EF4-FFF2-40B4-BE49-F238E27FC236}">
              <a16:creationId xmlns:a16="http://schemas.microsoft.com/office/drawing/2014/main" id="{00000000-0008-0000-1A00-00000C000000}"/>
            </a:ext>
          </a:extLst>
        </xdr:cNvPr>
        <xdr:cNvPicPr>
          <a:picLocks noChangeAspect="1"/>
        </xdr:cNvPicPr>
      </xdr:nvPicPr>
      <xdr:blipFill>
        <a:blip xmlns:r="http://schemas.openxmlformats.org/officeDocument/2006/relationships" r:embed="rId11" cstate="print"/>
        <a:stretch>
          <a:fillRect/>
        </a:stretch>
      </xdr:blipFill>
      <xdr:spPr>
        <a:xfrm>
          <a:off x="1389871" y="5685842"/>
          <a:ext cx="1385013" cy="92334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855307</xdr:colOff>
      <xdr:row>0</xdr:row>
      <xdr:rowOff>1566920</xdr:rowOff>
    </xdr:to>
    <xdr:pic>
      <xdr:nvPicPr>
        <xdr:cNvPr id="2" name="Picture 1" descr="GNP_Headquarters West_0215_0001.jpg">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0</xdr:rowOff>
    </xdr:from>
    <xdr:to>
      <xdr:col>1</xdr:col>
      <xdr:colOff>24297</xdr:colOff>
      <xdr:row>2</xdr:row>
      <xdr:rowOff>1020535</xdr:rowOff>
    </xdr:to>
    <xdr:pic>
      <xdr:nvPicPr>
        <xdr:cNvPr id="5" name="Picture 4" descr="GNP_Headquarters West_0215_0004.jpg">
          <a:extLst>
            <a:ext uri="{FF2B5EF4-FFF2-40B4-BE49-F238E27FC236}">
              <a16:creationId xmlns:a16="http://schemas.microsoft.com/office/drawing/2014/main" id="{00000000-0008-0000-1B00-000005000000}"/>
            </a:ext>
          </a:extLst>
        </xdr:cNvPr>
        <xdr:cNvPicPr>
          <a:picLocks noChangeAspect="1"/>
        </xdr:cNvPicPr>
      </xdr:nvPicPr>
      <xdr:blipFill>
        <a:blip xmlns:r="http://schemas.openxmlformats.org/officeDocument/2006/relationships" r:embed="rId2" cstate="print"/>
        <a:stretch>
          <a:fillRect/>
        </a:stretch>
      </xdr:blipFill>
      <xdr:spPr>
        <a:xfrm>
          <a:off x="0" y="1973036"/>
          <a:ext cx="1530802" cy="1020535"/>
        </a:xfrm>
        <a:prstGeom prst="rect">
          <a:avLst/>
        </a:prstGeom>
      </xdr:spPr>
    </xdr:pic>
    <xdr:clientData/>
  </xdr:twoCellAnchor>
  <xdr:twoCellAnchor editAs="oneCell">
    <xdr:from>
      <xdr:col>1</xdr:col>
      <xdr:colOff>38876</xdr:colOff>
      <xdr:row>2</xdr:row>
      <xdr:rowOff>29157</xdr:rowOff>
    </xdr:from>
    <xdr:to>
      <xdr:col>1</xdr:col>
      <xdr:colOff>1540524</xdr:colOff>
      <xdr:row>2</xdr:row>
      <xdr:rowOff>1030255</xdr:rowOff>
    </xdr:to>
    <xdr:pic>
      <xdr:nvPicPr>
        <xdr:cNvPr id="6" name="Picture 5" descr="GNP_Headquarters West_0215_0005.jpg">
          <a:extLst>
            <a:ext uri="{FF2B5EF4-FFF2-40B4-BE49-F238E27FC236}">
              <a16:creationId xmlns:a16="http://schemas.microsoft.com/office/drawing/2014/main" id="{00000000-0008-0000-1B00-000006000000}"/>
            </a:ext>
          </a:extLst>
        </xdr:cNvPr>
        <xdr:cNvPicPr>
          <a:picLocks noChangeAspect="1"/>
        </xdr:cNvPicPr>
      </xdr:nvPicPr>
      <xdr:blipFill>
        <a:blip xmlns:r="http://schemas.openxmlformats.org/officeDocument/2006/relationships" r:embed="rId3" cstate="print"/>
        <a:stretch>
          <a:fillRect/>
        </a:stretch>
      </xdr:blipFill>
      <xdr:spPr>
        <a:xfrm>
          <a:off x="1545381" y="2002193"/>
          <a:ext cx="1501648" cy="100109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1025742</xdr:colOff>
      <xdr:row>1</xdr:row>
      <xdr:rowOff>29157</xdr:rowOff>
    </xdr:to>
    <xdr:pic>
      <xdr:nvPicPr>
        <xdr:cNvPr id="2" name="Picture 1" descr="GNP_Headquarters Area_0217_0001.jpg">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stretch>
          <a:fillRect/>
        </a:stretch>
      </xdr:blipFill>
      <xdr:spPr>
        <a:xfrm>
          <a:off x="0" y="0"/>
          <a:ext cx="2415614" cy="1603698"/>
        </a:xfrm>
        <a:prstGeom prst="rect">
          <a:avLst/>
        </a:prstGeom>
      </xdr:spPr>
    </xdr:pic>
    <xdr:clientData/>
  </xdr:twoCellAnchor>
  <xdr:twoCellAnchor editAs="oneCell">
    <xdr:from>
      <xdr:col>0</xdr:col>
      <xdr:colOff>0</xdr:colOff>
      <xdr:row>2</xdr:row>
      <xdr:rowOff>0</xdr:rowOff>
    </xdr:from>
    <xdr:to>
      <xdr:col>0</xdr:col>
      <xdr:colOff>1371600</xdr:colOff>
      <xdr:row>2</xdr:row>
      <xdr:rowOff>910590</xdr:rowOff>
    </xdr:to>
    <xdr:pic>
      <xdr:nvPicPr>
        <xdr:cNvPr id="3" name="Picture 2" descr="GNP_Headquarters Area_0217_0003.jpg">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1600" cy="910590"/>
        </a:xfrm>
        <a:prstGeom prst="rect">
          <a:avLst/>
        </a:prstGeom>
      </xdr:spPr>
    </xdr:pic>
    <xdr:clientData/>
  </xdr:twoCellAnchor>
  <xdr:twoCellAnchor editAs="oneCell">
    <xdr:from>
      <xdr:col>1</xdr:col>
      <xdr:colOff>0</xdr:colOff>
      <xdr:row>2</xdr:row>
      <xdr:rowOff>0</xdr:rowOff>
    </xdr:from>
    <xdr:to>
      <xdr:col>1</xdr:col>
      <xdr:colOff>1371600</xdr:colOff>
      <xdr:row>2</xdr:row>
      <xdr:rowOff>910590</xdr:rowOff>
    </xdr:to>
    <xdr:pic>
      <xdr:nvPicPr>
        <xdr:cNvPr id="4" name="Picture 3" descr="GNP_Headquarters Area_0217_0004.jpg">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3" cstate="print"/>
        <a:stretch>
          <a:fillRect/>
        </a:stretch>
      </xdr:blipFill>
      <xdr:spPr>
        <a:xfrm>
          <a:off x="1389872" y="1953597"/>
          <a:ext cx="1371600" cy="910590"/>
        </a:xfrm>
        <a:prstGeom prst="rect">
          <a:avLst/>
        </a:prstGeom>
      </xdr:spPr>
    </xdr:pic>
    <xdr:clientData/>
  </xdr:twoCellAnchor>
  <xdr:twoCellAnchor editAs="oneCell">
    <xdr:from>
      <xdr:col>0</xdr:col>
      <xdr:colOff>0</xdr:colOff>
      <xdr:row>3</xdr:row>
      <xdr:rowOff>0</xdr:rowOff>
    </xdr:from>
    <xdr:to>
      <xdr:col>0</xdr:col>
      <xdr:colOff>1371600</xdr:colOff>
      <xdr:row>3</xdr:row>
      <xdr:rowOff>910590</xdr:rowOff>
    </xdr:to>
    <xdr:pic>
      <xdr:nvPicPr>
        <xdr:cNvPr id="5" name="Picture 4" descr="GNP_Headquarters Area_0217_0005.jpg">
          <a:extLst>
            <a:ext uri="{FF2B5EF4-FFF2-40B4-BE49-F238E27FC236}">
              <a16:creationId xmlns:a16="http://schemas.microsoft.com/office/drawing/2014/main" id="{00000000-0008-0000-1C00-000005000000}"/>
            </a:ext>
          </a:extLst>
        </xdr:cNvPr>
        <xdr:cNvPicPr>
          <a:picLocks noChangeAspect="1"/>
        </xdr:cNvPicPr>
      </xdr:nvPicPr>
      <xdr:blipFill>
        <a:blip xmlns:r="http://schemas.openxmlformats.org/officeDocument/2006/relationships" r:embed="rId4" cstate="print"/>
        <a:stretch>
          <a:fillRect/>
        </a:stretch>
      </xdr:blipFill>
      <xdr:spPr>
        <a:xfrm>
          <a:off x="0" y="2886658"/>
          <a:ext cx="1371600" cy="910590"/>
        </a:xfrm>
        <a:prstGeom prst="rect">
          <a:avLst/>
        </a:prstGeom>
      </xdr:spPr>
    </xdr:pic>
    <xdr:clientData/>
  </xdr:twoCellAnchor>
  <xdr:twoCellAnchor editAs="oneCell">
    <xdr:from>
      <xdr:col>1</xdr:col>
      <xdr:colOff>0</xdr:colOff>
      <xdr:row>3</xdr:row>
      <xdr:rowOff>0</xdr:rowOff>
    </xdr:from>
    <xdr:to>
      <xdr:col>1</xdr:col>
      <xdr:colOff>1371600</xdr:colOff>
      <xdr:row>3</xdr:row>
      <xdr:rowOff>910590</xdr:rowOff>
    </xdr:to>
    <xdr:pic>
      <xdr:nvPicPr>
        <xdr:cNvPr id="6" name="Picture 5" descr="GNP_Headquarters Area_0217_0007.jpg">
          <a:extLst>
            <a:ext uri="{FF2B5EF4-FFF2-40B4-BE49-F238E27FC236}">
              <a16:creationId xmlns:a16="http://schemas.microsoft.com/office/drawing/2014/main" id="{00000000-0008-0000-1C00-000006000000}"/>
            </a:ext>
          </a:extLst>
        </xdr:cNvPr>
        <xdr:cNvPicPr>
          <a:picLocks noChangeAspect="1"/>
        </xdr:cNvPicPr>
      </xdr:nvPicPr>
      <xdr:blipFill>
        <a:blip xmlns:r="http://schemas.openxmlformats.org/officeDocument/2006/relationships" r:embed="rId5" cstate="print"/>
        <a:stretch>
          <a:fillRect/>
        </a:stretch>
      </xdr:blipFill>
      <xdr:spPr>
        <a:xfrm>
          <a:off x="1389872" y="2886658"/>
          <a:ext cx="1371600" cy="91059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957360</xdr:colOff>
      <xdr:row>0</xdr:row>
      <xdr:rowOff>1564820</xdr:rowOff>
    </xdr:to>
    <xdr:pic>
      <xdr:nvPicPr>
        <xdr:cNvPr id="2" name="Picture 1" descr="GNP_Headquarters West_0218_0001.jpg">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cstate="print"/>
        <a:stretch>
          <a:fillRect/>
        </a:stretch>
      </xdr:blipFill>
      <xdr:spPr>
        <a:xfrm>
          <a:off x="0" y="0"/>
          <a:ext cx="2347232" cy="156482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1574540</xdr:rowOff>
    </xdr:to>
    <xdr:pic>
      <xdr:nvPicPr>
        <xdr:cNvPr id="2" name="Picture 1" descr="GNP_Headquarters West_0219_0001.jpg">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986518</xdr:colOff>
      <xdr:row>1</xdr:row>
      <xdr:rowOff>9719</xdr:rowOff>
    </xdr:to>
    <xdr:pic>
      <xdr:nvPicPr>
        <xdr:cNvPr id="2" name="Picture 1" descr="GNP_Headquarters West_0220_0001.jpg">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stretch>
          <a:fillRect/>
        </a:stretch>
      </xdr:blipFill>
      <xdr:spPr>
        <a:xfrm>
          <a:off x="0" y="0"/>
          <a:ext cx="2376390" cy="1584260"/>
        </a:xfrm>
        <a:prstGeom prst="rect">
          <a:avLst/>
        </a:prstGeom>
      </xdr:spPr>
    </xdr:pic>
    <xdr:clientData/>
  </xdr:twoCellAnchor>
  <xdr:twoCellAnchor editAs="oneCell">
    <xdr:from>
      <xdr:col>0</xdr:col>
      <xdr:colOff>0</xdr:colOff>
      <xdr:row>2</xdr:row>
      <xdr:rowOff>0</xdr:rowOff>
    </xdr:from>
    <xdr:to>
      <xdr:col>0</xdr:col>
      <xdr:colOff>1370432</xdr:colOff>
      <xdr:row>2</xdr:row>
      <xdr:rowOff>913622</xdr:rowOff>
    </xdr:to>
    <xdr:pic>
      <xdr:nvPicPr>
        <xdr:cNvPr id="3" name="Picture 2" descr="GNP_Headquarters West_0220_0002.jpg">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0432" cy="913622"/>
        </a:xfrm>
        <a:prstGeom prst="rect">
          <a:avLst/>
        </a:prstGeom>
      </xdr:spPr>
    </xdr:pic>
    <xdr:clientData/>
  </xdr:twoCellAnchor>
  <xdr:twoCellAnchor editAs="oneCell">
    <xdr:from>
      <xdr:col>0</xdr:col>
      <xdr:colOff>1389871</xdr:colOff>
      <xdr:row>2</xdr:row>
      <xdr:rowOff>0</xdr:rowOff>
    </xdr:from>
    <xdr:to>
      <xdr:col>1</xdr:col>
      <xdr:colOff>1385012</xdr:colOff>
      <xdr:row>2</xdr:row>
      <xdr:rowOff>923342</xdr:rowOff>
    </xdr:to>
    <xdr:pic>
      <xdr:nvPicPr>
        <xdr:cNvPr id="4" name="Picture 3" descr="GNP_Headquarters West_0220_0003.jpg">
          <a:extLst>
            <a:ext uri="{FF2B5EF4-FFF2-40B4-BE49-F238E27FC236}">
              <a16:creationId xmlns:a16="http://schemas.microsoft.com/office/drawing/2014/main" id="{00000000-0008-0000-1F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85013" cy="923342"/>
        </a:xfrm>
        <a:prstGeom prst="rect">
          <a:avLst/>
        </a:prstGeom>
      </xdr:spPr>
    </xdr:pic>
    <xdr:clientData/>
  </xdr:twoCellAnchor>
  <xdr:twoCellAnchor editAs="oneCell">
    <xdr:from>
      <xdr:col>0</xdr:col>
      <xdr:colOff>0</xdr:colOff>
      <xdr:row>2</xdr:row>
      <xdr:rowOff>933060</xdr:rowOff>
    </xdr:from>
    <xdr:to>
      <xdr:col>0</xdr:col>
      <xdr:colOff>1370434</xdr:colOff>
      <xdr:row>3</xdr:row>
      <xdr:rowOff>913622</xdr:rowOff>
    </xdr:to>
    <xdr:pic>
      <xdr:nvPicPr>
        <xdr:cNvPr id="5" name="Picture 4" descr="GNP_Headquarters West_0220_0004.jpg">
          <a:extLst>
            <a:ext uri="{FF2B5EF4-FFF2-40B4-BE49-F238E27FC236}">
              <a16:creationId xmlns:a16="http://schemas.microsoft.com/office/drawing/2014/main" id="{00000000-0008-0000-1F00-000005000000}"/>
            </a:ext>
          </a:extLst>
        </xdr:cNvPr>
        <xdr:cNvPicPr>
          <a:picLocks noChangeAspect="1"/>
        </xdr:cNvPicPr>
      </xdr:nvPicPr>
      <xdr:blipFill>
        <a:blip xmlns:r="http://schemas.openxmlformats.org/officeDocument/2006/relationships" r:embed="rId4" cstate="print"/>
        <a:stretch>
          <a:fillRect/>
        </a:stretch>
      </xdr:blipFill>
      <xdr:spPr>
        <a:xfrm>
          <a:off x="0" y="2886657"/>
          <a:ext cx="1370434" cy="913623"/>
        </a:xfrm>
        <a:prstGeom prst="rect">
          <a:avLst/>
        </a:prstGeom>
      </xdr:spPr>
    </xdr:pic>
    <xdr:clientData/>
  </xdr:twoCellAnchor>
  <xdr:twoCellAnchor editAs="oneCell">
    <xdr:from>
      <xdr:col>0</xdr:col>
      <xdr:colOff>1389871</xdr:colOff>
      <xdr:row>2</xdr:row>
      <xdr:rowOff>933060</xdr:rowOff>
    </xdr:from>
    <xdr:to>
      <xdr:col>1</xdr:col>
      <xdr:colOff>1370434</xdr:colOff>
      <xdr:row>3</xdr:row>
      <xdr:rowOff>913622</xdr:rowOff>
    </xdr:to>
    <xdr:pic>
      <xdr:nvPicPr>
        <xdr:cNvPr id="6" name="Picture 5" descr="GNP_Headquarters West_0220_0005.jpg">
          <a:extLst>
            <a:ext uri="{FF2B5EF4-FFF2-40B4-BE49-F238E27FC236}">
              <a16:creationId xmlns:a16="http://schemas.microsoft.com/office/drawing/2014/main" id="{00000000-0008-0000-1F00-000006000000}"/>
            </a:ext>
          </a:extLst>
        </xdr:cNvPr>
        <xdr:cNvPicPr>
          <a:picLocks noChangeAspect="1"/>
        </xdr:cNvPicPr>
      </xdr:nvPicPr>
      <xdr:blipFill>
        <a:blip xmlns:r="http://schemas.openxmlformats.org/officeDocument/2006/relationships" r:embed="rId5" cstate="print"/>
        <a:stretch>
          <a:fillRect/>
        </a:stretch>
      </xdr:blipFill>
      <xdr:spPr>
        <a:xfrm>
          <a:off x="1389871" y="2886657"/>
          <a:ext cx="1370435" cy="913623"/>
        </a:xfrm>
        <a:prstGeom prst="rect">
          <a:avLst/>
        </a:prstGeom>
      </xdr:spPr>
    </xdr:pic>
    <xdr:clientData/>
  </xdr:twoCellAnchor>
  <xdr:twoCellAnchor editAs="oneCell">
    <xdr:from>
      <xdr:col>0</xdr:col>
      <xdr:colOff>0</xdr:colOff>
      <xdr:row>3</xdr:row>
      <xdr:rowOff>933060</xdr:rowOff>
    </xdr:from>
    <xdr:to>
      <xdr:col>0</xdr:col>
      <xdr:colOff>1370434</xdr:colOff>
      <xdr:row>4</xdr:row>
      <xdr:rowOff>913622</xdr:rowOff>
    </xdr:to>
    <xdr:pic>
      <xdr:nvPicPr>
        <xdr:cNvPr id="7" name="Picture 6" descr="GNP_Headquarters West_0220_0006.jpg">
          <a:extLst>
            <a:ext uri="{FF2B5EF4-FFF2-40B4-BE49-F238E27FC236}">
              <a16:creationId xmlns:a16="http://schemas.microsoft.com/office/drawing/2014/main" id="{00000000-0008-0000-1F00-000007000000}"/>
            </a:ext>
          </a:extLst>
        </xdr:cNvPr>
        <xdr:cNvPicPr>
          <a:picLocks noChangeAspect="1"/>
        </xdr:cNvPicPr>
      </xdr:nvPicPr>
      <xdr:blipFill>
        <a:blip xmlns:r="http://schemas.openxmlformats.org/officeDocument/2006/relationships" r:embed="rId6" cstate="print"/>
        <a:stretch>
          <a:fillRect/>
        </a:stretch>
      </xdr:blipFill>
      <xdr:spPr>
        <a:xfrm>
          <a:off x="0" y="3819718"/>
          <a:ext cx="1370434" cy="913623"/>
        </a:xfrm>
        <a:prstGeom prst="rect">
          <a:avLst/>
        </a:prstGeom>
      </xdr:spPr>
    </xdr:pic>
    <xdr:clientData/>
  </xdr:twoCellAnchor>
  <xdr:twoCellAnchor editAs="oneCell">
    <xdr:from>
      <xdr:col>0</xdr:col>
      <xdr:colOff>1389871</xdr:colOff>
      <xdr:row>3</xdr:row>
      <xdr:rowOff>933060</xdr:rowOff>
    </xdr:from>
    <xdr:to>
      <xdr:col>1</xdr:col>
      <xdr:colOff>1370434</xdr:colOff>
      <xdr:row>4</xdr:row>
      <xdr:rowOff>913622</xdr:rowOff>
    </xdr:to>
    <xdr:pic>
      <xdr:nvPicPr>
        <xdr:cNvPr id="8" name="Picture 7" descr="GNP_Headquarters West_0220_0007.jpg">
          <a:extLst>
            <a:ext uri="{FF2B5EF4-FFF2-40B4-BE49-F238E27FC236}">
              <a16:creationId xmlns:a16="http://schemas.microsoft.com/office/drawing/2014/main" id="{00000000-0008-0000-1F00-000008000000}"/>
            </a:ext>
          </a:extLst>
        </xdr:cNvPr>
        <xdr:cNvPicPr>
          <a:picLocks noChangeAspect="1"/>
        </xdr:cNvPicPr>
      </xdr:nvPicPr>
      <xdr:blipFill>
        <a:blip xmlns:r="http://schemas.openxmlformats.org/officeDocument/2006/relationships" r:embed="rId7" cstate="print"/>
        <a:stretch>
          <a:fillRect/>
        </a:stretch>
      </xdr:blipFill>
      <xdr:spPr>
        <a:xfrm>
          <a:off x="1389871" y="3819718"/>
          <a:ext cx="1370435" cy="913623"/>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1574540</xdr:rowOff>
    </xdr:to>
    <xdr:pic>
      <xdr:nvPicPr>
        <xdr:cNvPr id="2" name="Picture 1" descr="GNP_Headquarters West_0222_0001.jpg">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0</xdr:rowOff>
    </xdr:from>
    <xdr:to>
      <xdr:col>0</xdr:col>
      <xdr:colOff>1370432</xdr:colOff>
      <xdr:row>2</xdr:row>
      <xdr:rowOff>913622</xdr:rowOff>
    </xdr:to>
    <xdr:pic>
      <xdr:nvPicPr>
        <xdr:cNvPr id="5" name="Picture 4" descr="GNP_Headquarters West_0222_0002.jpg">
          <a:extLst>
            <a:ext uri="{FF2B5EF4-FFF2-40B4-BE49-F238E27FC236}">
              <a16:creationId xmlns:a16="http://schemas.microsoft.com/office/drawing/2014/main" id="{00000000-0008-0000-2000-000005000000}"/>
            </a:ext>
          </a:extLst>
        </xdr:cNvPr>
        <xdr:cNvPicPr>
          <a:picLocks noChangeAspect="1"/>
        </xdr:cNvPicPr>
      </xdr:nvPicPr>
      <xdr:blipFill>
        <a:blip xmlns:r="http://schemas.openxmlformats.org/officeDocument/2006/relationships" r:embed="rId2" cstate="print"/>
        <a:stretch>
          <a:fillRect/>
        </a:stretch>
      </xdr:blipFill>
      <xdr:spPr>
        <a:xfrm>
          <a:off x="0" y="1953597"/>
          <a:ext cx="1370432" cy="913622"/>
        </a:xfrm>
        <a:prstGeom prst="rect">
          <a:avLst/>
        </a:prstGeom>
      </xdr:spPr>
    </xdr:pic>
    <xdr:clientData/>
  </xdr:twoCellAnchor>
  <xdr:twoCellAnchor editAs="oneCell">
    <xdr:from>
      <xdr:col>0</xdr:col>
      <xdr:colOff>1389871</xdr:colOff>
      <xdr:row>2</xdr:row>
      <xdr:rowOff>0</xdr:rowOff>
    </xdr:from>
    <xdr:to>
      <xdr:col>1</xdr:col>
      <xdr:colOff>1370432</xdr:colOff>
      <xdr:row>2</xdr:row>
      <xdr:rowOff>913622</xdr:rowOff>
    </xdr:to>
    <xdr:pic>
      <xdr:nvPicPr>
        <xdr:cNvPr id="6" name="Picture 5" descr="GNP_Headquarters West_0222_0003.jpg">
          <a:extLst>
            <a:ext uri="{FF2B5EF4-FFF2-40B4-BE49-F238E27FC236}">
              <a16:creationId xmlns:a16="http://schemas.microsoft.com/office/drawing/2014/main" id="{00000000-0008-0000-2000-000006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70433" cy="913622"/>
        </a:xfrm>
        <a:prstGeom prst="rect">
          <a:avLst/>
        </a:prstGeom>
      </xdr:spPr>
    </xdr:pic>
    <xdr:clientData/>
  </xdr:twoCellAnchor>
  <xdr:twoCellAnchor editAs="oneCell">
    <xdr:from>
      <xdr:col>0</xdr:col>
      <xdr:colOff>0</xdr:colOff>
      <xdr:row>2</xdr:row>
      <xdr:rowOff>933060</xdr:rowOff>
    </xdr:from>
    <xdr:to>
      <xdr:col>0</xdr:col>
      <xdr:colOff>1355854</xdr:colOff>
      <xdr:row>3</xdr:row>
      <xdr:rowOff>903902</xdr:rowOff>
    </xdr:to>
    <xdr:pic>
      <xdr:nvPicPr>
        <xdr:cNvPr id="7" name="Picture 6" descr="GNP_Headquarters West_0222_0004.jpg">
          <a:extLst>
            <a:ext uri="{FF2B5EF4-FFF2-40B4-BE49-F238E27FC236}">
              <a16:creationId xmlns:a16="http://schemas.microsoft.com/office/drawing/2014/main" id="{00000000-0008-0000-2000-000007000000}"/>
            </a:ext>
          </a:extLst>
        </xdr:cNvPr>
        <xdr:cNvPicPr>
          <a:picLocks noChangeAspect="1"/>
        </xdr:cNvPicPr>
      </xdr:nvPicPr>
      <xdr:blipFill>
        <a:blip xmlns:r="http://schemas.openxmlformats.org/officeDocument/2006/relationships" r:embed="rId4" cstate="print"/>
        <a:stretch>
          <a:fillRect/>
        </a:stretch>
      </xdr:blipFill>
      <xdr:spPr>
        <a:xfrm>
          <a:off x="0" y="2886657"/>
          <a:ext cx="1355854" cy="903903"/>
        </a:xfrm>
        <a:prstGeom prst="rect">
          <a:avLst/>
        </a:prstGeom>
      </xdr:spPr>
    </xdr:pic>
    <xdr:clientData/>
  </xdr:twoCellAnchor>
  <xdr:twoCellAnchor editAs="oneCell">
    <xdr:from>
      <xdr:col>0</xdr:col>
      <xdr:colOff>1389871</xdr:colOff>
      <xdr:row>3</xdr:row>
      <xdr:rowOff>0</xdr:rowOff>
    </xdr:from>
    <xdr:to>
      <xdr:col>1</xdr:col>
      <xdr:colOff>1385012</xdr:colOff>
      <xdr:row>3</xdr:row>
      <xdr:rowOff>923342</xdr:rowOff>
    </xdr:to>
    <xdr:pic>
      <xdr:nvPicPr>
        <xdr:cNvPr id="8" name="Picture 7" descr="GNP_Headquarters West_0222_0005.jpg">
          <a:extLst>
            <a:ext uri="{FF2B5EF4-FFF2-40B4-BE49-F238E27FC236}">
              <a16:creationId xmlns:a16="http://schemas.microsoft.com/office/drawing/2014/main" id="{00000000-0008-0000-2000-000008000000}"/>
            </a:ext>
          </a:extLst>
        </xdr:cNvPr>
        <xdr:cNvPicPr>
          <a:picLocks noChangeAspect="1"/>
        </xdr:cNvPicPr>
      </xdr:nvPicPr>
      <xdr:blipFill>
        <a:blip xmlns:r="http://schemas.openxmlformats.org/officeDocument/2006/relationships" r:embed="rId5" cstate="print"/>
        <a:stretch>
          <a:fillRect/>
        </a:stretch>
      </xdr:blipFill>
      <xdr:spPr>
        <a:xfrm>
          <a:off x="1389871" y="2886658"/>
          <a:ext cx="1385013" cy="92334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1566920</xdr:rowOff>
    </xdr:to>
    <xdr:pic>
      <xdr:nvPicPr>
        <xdr:cNvPr id="2" name="Picture 1" descr="GNP_Headquarters West_0223_0001.jpg">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58316</xdr:rowOff>
    </xdr:from>
    <xdr:to>
      <xdr:col>0</xdr:col>
      <xdr:colOff>1370434</xdr:colOff>
      <xdr:row>2</xdr:row>
      <xdr:rowOff>971939</xdr:rowOff>
    </xdr:to>
    <xdr:pic>
      <xdr:nvPicPr>
        <xdr:cNvPr id="3" name="Picture 2" descr="GNP_Headquarters West_0223_0002.jpg">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2" cstate="print"/>
        <a:stretch>
          <a:fillRect/>
        </a:stretch>
      </xdr:blipFill>
      <xdr:spPr>
        <a:xfrm>
          <a:off x="0" y="2011913"/>
          <a:ext cx="1370434" cy="913623"/>
        </a:xfrm>
        <a:prstGeom prst="rect">
          <a:avLst/>
        </a:prstGeom>
      </xdr:spPr>
    </xdr:pic>
    <xdr:clientData/>
  </xdr:twoCellAnchor>
  <xdr:twoCellAnchor editAs="oneCell">
    <xdr:from>
      <xdr:col>0</xdr:col>
      <xdr:colOff>1389871</xdr:colOff>
      <xdr:row>2</xdr:row>
      <xdr:rowOff>38877</xdr:rowOff>
    </xdr:from>
    <xdr:to>
      <xdr:col>1</xdr:col>
      <xdr:colOff>1385012</xdr:colOff>
      <xdr:row>2</xdr:row>
      <xdr:rowOff>962219</xdr:rowOff>
    </xdr:to>
    <xdr:pic>
      <xdr:nvPicPr>
        <xdr:cNvPr id="4" name="Picture 3" descr="GNP_Headquarters West_0223_0003.jpg">
          <a:extLst>
            <a:ext uri="{FF2B5EF4-FFF2-40B4-BE49-F238E27FC236}">
              <a16:creationId xmlns:a16="http://schemas.microsoft.com/office/drawing/2014/main" id="{00000000-0008-0000-2100-000004000000}"/>
            </a:ext>
          </a:extLst>
        </xdr:cNvPr>
        <xdr:cNvPicPr>
          <a:picLocks noChangeAspect="1"/>
        </xdr:cNvPicPr>
      </xdr:nvPicPr>
      <xdr:blipFill>
        <a:blip xmlns:r="http://schemas.openxmlformats.org/officeDocument/2006/relationships" r:embed="rId3" cstate="print"/>
        <a:stretch>
          <a:fillRect/>
        </a:stretch>
      </xdr:blipFill>
      <xdr:spPr>
        <a:xfrm>
          <a:off x="1389871" y="1992474"/>
          <a:ext cx="1385013" cy="923342"/>
        </a:xfrm>
        <a:prstGeom prst="rect">
          <a:avLst/>
        </a:prstGeom>
      </xdr:spPr>
    </xdr:pic>
    <xdr:clientData/>
  </xdr:twoCellAnchor>
  <xdr:twoCellAnchor editAs="oneCell">
    <xdr:from>
      <xdr:col>0</xdr:col>
      <xdr:colOff>0</xdr:colOff>
      <xdr:row>3</xdr:row>
      <xdr:rowOff>0</xdr:rowOff>
    </xdr:from>
    <xdr:to>
      <xdr:col>0</xdr:col>
      <xdr:colOff>1370434</xdr:colOff>
      <xdr:row>3</xdr:row>
      <xdr:rowOff>913623</xdr:rowOff>
    </xdr:to>
    <xdr:pic>
      <xdr:nvPicPr>
        <xdr:cNvPr id="7" name="Picture 6" descr="GNP_Headquarters West_0223_0006.jpg">
          <a:extLst>
            <a:ext uri="{FF2B5EF4-FFF2-40B4-BE49-F238E27FC236}">
              <a16:creationId xmlns:a16="http://schemas.microsoft.com/office/drawing/2014/main" id="{00000000-0008-0000-2100-000007000000}"/>
            </a:ext>
          </a:extLst>
        </xdr:cNvPr>
        <xdr:cNvPicPr>
          <a:picLocks noChangeAspect="1"/>
        </xdr:cNvPicPr>
      </xdr:nvPicPr>
      <xdr:blipFill>
        <a:blip xmlns:r="http://schemas.openxmlformats.org/officeDocument/2006/relationships" r:embed="rId4" cstate="print"/>
        <a:stretch>
          <a:fillRect/>
        </a:stretch>
      </xdr:blipFill>
      <xdr:spPr>
        <a:xfrm>
          <a:off x="0" y="3819718"/>
          <a:ext cx="1370434" cy="913623"/>
        </a:xfrm>
        <a:prstGeom prst="rect">
          <a:avLst/>
        </a:prstGeom>
      </xdr:spPr>
    </xdr:pic>
    <xdr:clientData/>
  </xdr:twoCellAnchor>
  <xdr:twoCellAnchor editAs="oneCell">
    <xdr:from>
      <xdr:col>0</xdr:col>
      <xdr:colOff>1389871</xdr:colOff>
      <xdr:row>3</xdr:row>
      <xdr:rowOff>0</xdr:rowOff>
    </xdr:from>
    <xdr:to>
      <xdr:col>1</xdr:col>
      <xdr:colOff>1385012</xdr:colOff>
      <xdr:row>3</xdr:row>
      <xdr:rowOff>923342</xdr:rowOff>
    </xdr:to>
    <xdr:pic>
      <xdr:nvPicPr>
        <xdr:cNvPr id="8" name="Picture 7" descr="GNP_Headquarters West_0223_0007.jpg">
          <a:extLst>
            <a:ext uri="{FF2B5EF4-FFF2-40B4-BE49-F238E27FC236}">
              <a16:creationId xmlns:a16="http://schemas.microsoft.com/office/drawing/2014/main" id="{00000000-0008-0000-2100-000008000000}"/>
            </a:ext>
          </a:extLst>
        </xdr:cNvPr>
        <xdr:cNvPicPr>
          <a:picLocks noChangeAspect="1"/>
        </xdr:cNvPicPr>
      </xdr:nvPicPr>
      <xdr:blipFill>
        <a:blip xmlns:r="http://schemas.openxmlformats.org/officeDocument/2006/relationships" r:embed="rId5" cstate="print"/>
        <a:stretch>
          <a:fillRect/>
        </a:stretch>
      </xdr:blipFill>
      <xdr:spPr>
        <a:xfrm>
          <a:off x="1389871" y="3819719"/>
          <a:ext cx="1385013" cy="923342"/>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1561840</xdr:rowOff>
    </xdr:to>
    <xdr:pic>
      <xdr:nvPicPr>
        <xdr:cNvPr id="2" name="Picture 1" descr="GNP_Headquarters West_0231_0001.jpg">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0</xdr:rowOff>
    </xdr:from>
    <xdr:to>
      <xdr:col>0</xdr:col>
      <xdr:colOff>1370432</xdr:colOff>
      <xdr:row>2</xdr:row>
      <xdr:rowOff>913622</xdr:rowOff>
    </xdr:to>
    <xdr:pic>
      <xdr:nvPicPr>
        <xdr:cNvPr id="3" name="Picture 2" descr="GNP_Headquarters West_0231_0002.jpg">
          <a:extLst>
            <a:ext uri="{FF2B5EF4-FFF2-40B4-BE49-F238E27FC236}">
              <a16:creationId xmlns:a16="http://schemas.microsoft.com/office/drawing/2014/main" id="{00000000-0008-0000-22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0432" cy="913622"/>
        </a:xfrm>
        <a:prstGeom prst="rect">
          <a:avLst/>
        </a:prstGeom>
      </xdr:spPr>
    </xdr:pic>
    <xdr:clientData/>
  </xdr:twoCellAnchor>
  <xdr:twoCellAnchor editAs="oneCell">
    <xdr:from>
      <xdr:col>0</xdr:col>
      <xdr:colOff>1389871</xdr:colOff>
      <xdr:row>2</xdr:row>
      <xdr:rowOff>0</xdr:rowOff>
    </xdr:from>
    <xdr:to>
      <xdr:col>1</xdr:col>
      <xdr:colOff>1385012</xdr:colOff>
      <xdr:row>2</xdr:row>
      <xdr:rowOff>923342</xdr:rowOff>
    </xdr:to>
    <xdr:pic>
      <xdr:nvPicPr>
        <xdr:cNvPr id="4" name="Picture 3" descr="GNP_Headquarters West_0231_0003.jpg">
          <a:extLst>
            <a:ext uri="{FF2B5EF4-FFF2-40B4-BE49-F238E27FC236}">
              <a16:creationId xmlns:a16="http://schemas.microsoft.com/office/drawing/2014/main" id="{00000000-0008-0000-22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85013" cy="92334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1574540</xdr:rowOff>
    </xdr:to>
    <xdr:pic>
      <xdr:nvPicPr>
        <xdr:cNvPr id="2" name="Picture 1" descr="GNP_Headquarters West_0232_0001.jpg">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1566920</xdr:rowOff>
    </xdr:to>
    <xdr:pic>
      <xdr:nvPicPr>
        <xdr:cNvPr id="2" name="Picture 1" descr="GNP_Headquarters West_0236_0001.jpg">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0</xdr:rowOff>
    </xdr:from>
    <xdr:to>
      <xdr:col>0</xdr:col>
      <xdr:colOff>1385012</xdr:colOff>
      <xdr:row>2</xdr:row>
      <xdr:rowOff>923342</xdr:rowOff>
    </xdr:to>
    <xdr:pic>
      <xdr:nvPicPr>
        <xdr:cNvPr id="3" name="Picture 2" descr="GNP_Headquarters West_0236_0002.jpg">
          <a:extLst>
            <a:ext uri="{FF2B5EF4-FFF2-40B4-BE49-F238E27FC236}">
              <a16:creationId xmlns:a16="http://schemas.microsoft.com/office/drawing/2014/main" id="{00000000-0008-0000-24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85012" cy="923342"/>
        </a:xfrm>
        <a:prstGeom prst="rect">
          <a:avLst/>
        </a:prstGeom>
      </xdr:spPr>
    </xdr:pic>
    <xdr:clientData/>
  </xdr:twoCellAnchor>
  <xdr:twoCellAnchor editAs="oneCell">
    <xdr:from>
      <xdr:col>0</xdr:col>
      <xdr:colOff>1389871</xdr:colOff>
      <xdr:row>2</xdr:row>
      <xdr:rowOff>0</xdr:rowOff>
    </xdr:from>
    <xdr:to>
      <xdr:col>1</xdr:col>
      <xdr:colOff>1385012</xdr:colOff>
      <xdr:row>2</xdr:row>
      <xdr:rowOff>923342</xdr:rowOff>
    </xdr:to>
    <xdr:pic>
      <xdr:nvPicPr>
        <xdr:cNvPr id="4" name="Picture 3" descr="GNP_Headquarters West_0236_0003.jpg">
          <a:extLst>
            <a:ext uri="{FF2B5EF4-FFF2-40B4-BE49-F238E27FC236}">
              <a16:creationId xmlns:a16="http://schemas.microsoft.com/office/drawing/2014/main" id="{00000000-0008-0000-24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85013" cy="923342"/>
        </a:xfrm>
        <a:prstGeom prst="rect">
          <a:avLst/>
        </a:prstGeom>
      </xdr:spPr>
    </xdr:pic>
    <xdr:clientData/>
  </xdr:twoCellAnchor>
  <xdr:twoCellAnchor editAs="oneCell">
    <xdr:from>
      <xdr:col>0</xdr:col>
      <xdr:colOff>0</xdr:colOff>
      <xdr:row>2</xdr:row>
      <xdr:rowOff>933060</xdr:rowOff>
    </xdr:from>
    <xdr:to>
      <xdr:col>0</xdr:col>
      <xdr:colOff>1370434</xdr:colOff>
      <xdr:row>3</xdr:row>
      <xdr:rowOff>913622</xdr:rowOff>
    </xdr:to>
    <xdr:pic>
      <xdr:nvPicPr>
        <xdr:cNvPr id="5" name="Picture 4" descr="GNP_Headquarters West_0236_0004.jpg">
          <a:extLst>
            <a:ext uri="{FF2B5EF4-FFF2-40B4-BE49-F238E27FC236}">
              <a16:creationId xmlns:a16="http://schemas.microsoft.com/office/drawing/2014/main" id="{00000000-0008-0000-2400-000005000000}"/>
            </a:ext>
          </a:extLst>
        </xdr:cNvPr>
        <xdr:cNvPicPr>
          <a:picLocks noChangeAspect="1"/>
        </xdr:cNvPicPr>
      </xdr:nvPicPr>
      <xdr:blipFill>
        <a:blip xmlns:r="http://schemas.openxmlformats.org/officeDocument/2006/relationships" r:embed="rId4" cstate="print"/>
        <a:stretch>
          <a:fillRect/>
        </a:stretch>
      </xdr:blipFill>
      <xdr:spPr>
        <a:xfrm>
          <a:off x="0" y="2886657"/>
          <a:ext cx="1370434" cy="913623"/>
        </a:xfrm>
        <a:prstGeom prst="rect">
          <a:avLst/>
        </a:prstGeom>
      </xdr:spPr>
    </xdr:pic>
    <xdr:clientData/>
  </xdr:twoCellAnchor>
  <xdr:twoCellAnchor editAs="oneCell">
    <xdr:from>
      <xdr:col>0</xdr:col>
      <xdr:colOff>1389871</xdr:colOff>
      <xdr:row>2</xdr:row>
      <xdr:rowOff>933060</xdr:rowOff>
    </xdr:from>
    <xdr:to>
      <xdr:col>1</xdr:col>
      <xdr:colOff>1370434</xdr:colOff>
      <xdr:row>3</xdr:row>
      <xdr:rowOff>913622</xdr:rowOff>
    </xdr:to>
    <xdr:pic>
      <xdr:nvPicPr>
        <xdr:cNvPr id="6" name="Picture 5" descr="GNP_Headquarters West_0236_0005.jpg">
          <a:extLst>
            <a:ext uri="{FF2B5EF4-FFF2-40B4-BE49-F238E27FC236}">
              <a16:creationId xmlns:a16="http://schemas.microsoft.com/office/drawing/2014/main" id="{00000000-0008-0000-2400-000006000000}"/>
            </a:ext>
          </a:extLst>
        </xdr:cNvPr>
        <xdr:cNvPicPr>
          <a:picLocks noChangeAspect="1"/>
        </xdr:cNvPicPr>
      </xdr:nvPicPr>
      <xdr:blipFill>
        <a:blip xmlns:r="http://schemas.openxmlformats.org/officeDocument/2006/relationships" r:embed="rId5" cstate="print"/>
        <a:stretch>
          <a:fillRect/>
        </a:stretch>
      </xdr:blipFill>
      <xdr:spPr>
        <a:xfrm>
          <a:off x="1389871" y="2886657"/>
          <a:ext cx="1370435" cy="913623"/>
        </a:xfrm>
        <a:prstGeom prst="rect">
          <a:avLst/>
        </a:prstGeom>
      </xdr:spPr>
    </xdr:pic>
    <xdr:clientData/>
  </xdr:twoCellAnchor>
  <xdr:twoCellAnchor editAs="oneCell">
    <xdr:from>
      <xdr:col>0</xdr:col>
      <xdr:colOff>0</xdr:colOff>
      <xdr:row>3</xdr:row>
      <xdr:rowOff>933060</xdr:rowOff>
    </xdr:from>
    <xdr:to>
      <xdr:col>0</xdr:col>
      <xdr:colOff>1370434</xdr:colOff>
      <xdr:row>4</xdr:row>
      <xdr:rowOff>913622</xdr:rowOff>
    </xdr:to>
    <xdr:pic>
      <xdr:nvPicPr>
        <xdr:cNvPr id="7" name="Picture 6" descr="GNP_Headquarters West_0236_0006.jpg">
          <a:extLst>
            <a:ext uri="{FF2B5EF4-FFF2-40B4-BE49-F238E27FC236}">
              <a16:creationId xmlns:a16="http://schemas.microsoft.com/office/drawing/2014/main" id="{00000000-0008-0000-2400-000007000000}"/>
            </a:ext>
          </a:extLst>
        </xdr:cNvPr>
        <xdr:cNvPicPr>
          <a:picLocks noChangeAspect="1"/>
        </xdr:cNvPicPr>
      </xdr:nvPicPr>
      <xdr:blipFill>
        <a:blip xmlns:r="http://schemas.openxmlformats.org/officeDocument/2006/relationships" r:embed="rId6" cstate="print"/>
        <a:stretch>
          <a:fillRect/>
        </a:stretch>
      </xdr:blipFill>
      <xdr:spPr>
        <a:xfrm>
          <a:off x="0" y="3819718"/>
          <a:ext cx="1370434" cy="913623"/>
        </a:xfrm>
        <a:prstGeom prst="rect">
          <a:avLst/>
        </a:prstGeom>
      </xdr:spPr>
    </xdr:pic>
    <xdr:clientData/>
  </xdr:twoCellAnchor>
  <xdr:twoCellAnchor editAs="oneCell">
    <xdr:from>
      <xdr:col>0</xdr:col>
      <xdr:colOff>1389871</xdr:colOff>
      <xdr:row>4</xdr:row>
      <xdr:rowOff>0</xdr:rowOff>
    </xdr:from>
    <xdr:to>
      <xdr:col>1</xdr:col>
      <xdr:colOff>1385012</xdr:colOff>
      <xdr:row>4</xdr:row>
      <xdr:rowOff>923342</xdr:rowOff>
    </xdr:to>
    <xdr:pic>
      <xdr:nvPicPr>
        <xdr:cNvPr id="8" name="Picture 7" descr="GNP_Headquarters West_0236_0007.jpg">
          <a:extLst>
            <a:ext uri="{FF2B5EF4-FFF2-40B4-BE49-F238E27FC236}">
              <a16:creationId xmlns:a16="http://schemas.microsoft.com/office/drawing/2014/main" id="{00000000-0008-0000-2400-000008000000}"/>
            </a:ext>
          </a:extLst>
        </xdr:cNvPr>
        <xdr:cNvPicPr>
          <a:picLocks noChangeAspect="1"/>
        </xdr:cNvPicPr>
      </xdr:nvPicPr>
      <xdr:blipFill>
        <a:blip xmlns:r="http://schemas.openxmlformats.org/officeDocument/2006/relationships" r:embed="rId7" cstate="print"/>
        <a:stretch>
          <a:fillRect/>
        </a:stretch>
      </xdr:blipFill>
      <xdr:spPr>
        <a:xfrm>
          <a:off x="1389871" y="3819719"/>
          <a:ext cx="1385013" cy="923342"/>
        </a:xfrm>
        <a:prstGeom prst="rect">
          <a:avLst/>
        </a:prstGeom>
      </xdr:spPr>
    </xdr:pic>
    <xdr:clientData/>
  </xdr:twoCellAnchor>
  <xdr:twoCellAnchor editAs="oneCell">
    <xdr:from>
      <xdr:col>0</xdr:col>
      <xdr:colOff>0</xdr:colOff>
      <xdr:row>5</xdr:row>
      <xdr:rowOff>0</xdr:rowOff>
    </xdr:from>
    <xdr:to>
      <xdr:col>0</xdr:col>
      <xdr:colOff>1376166</xdr:colOff>
      <xdr:row>5</xdr:row>
      <xdr:rowOff>913622</xdr:rowOff>
    </xdr:to>
    <xdr:pic>
      <xdr:nvPicPr>
        <xdr:cNvPr id="9" name="Picture 8" descr="GNP_Headquarters West_0236_0008.jpg">
          <a:extLst>
            <a:ext uri="{FF2B5EF4-FFF2-40B4-BE49-F238E27FC236}">
              <a16:creationId xmlns:a16="http://schemas.microsoft.com/office/drawing/2014/main" id="{00000000-0008-0000-2400-000009000000}"/>
            </a:ext>
          </a:extLst>
        </xdr:cNvPr>
        <xdr:cNvPicPr>
          <a:picLocks noChangeAspect="1"/>
        </xdr:cNvPicPr>
      </xdr:nvPicPr>
      <xdr:blipFill>
        <a:blip xmlns:r="http://schemas.openxmlformats.org/officeDocument/2006/relationships" r:embed="rId8" cstate="print"/>
        <a:stretch>
          <a:fillRect/>
        </a:stretch>
      </xdr:blipFill>
      <xdr:spPr>
        <a:xfrm>
          <a:off x="0" y="4752781"/>
          <a:ext cx="1376166" cy="913622"/>
        </a:xfrm>
        <a:prstGeom prst="rect">
          <a:avLst/>
        </a:prstGeom>
      </xdr:spPr>
    </xdr:pic>
    <xdr:clientData/>
  </xdr:twoCellAnchor>
  <xdr:twoCellAnchor editAs="oneCell">
    <xdr:from>
      <xdr:col>1</xdr:col>
      <xdr:colOff>0</xdr:colOff>
      <xdr:row>4</xdr:row>
      <xdr:rowOff>933061</xdr:rowOff>
    </xdr:from>
    <xdr:to>
      <xdr:col>1</xdr:col>
      <xdr:colOff>1385012</xdr:colOff>
      <xdr:row>5</xdr:row>
      <xdr:rowOff>923341</xdr:rowOff>
    </xdr:to>
    <xdr:pic>
      <xdr:nvPicPr>
        <xdr:cNvPr id="10" name="Picture 9" descr="GNP_Headquarters West_0236_0009.jpg">
          <a:extLst>
            <a:ext uri="{FF2B5EF4-FFF2-40B4-BE49-F238E27FC236}">
              <a16:creationId xmlns:a16="http://schemas.microsoft.com/office/drawing/2014/main" id="{00000000-0008-0000-2400-00000A000000}"/>
            </a:ext>
          </a:extLst>
        </xdr:cNvPr>
        <xdr:cNvPicPr>
          <a:picLocks noChangeAspect="1"/>
        </xdr:cNvPicPr>
      </xdr:nvPicPr>
      <xdr:blipFill>
        <a:blip xmlns:r="http://schemas.openxmlformats.org/officeDocument/2006/relationships" r:embed="rId9" cstate="print"/>
        <a:stretch>
          <a:fillRect/>
        </a:stretch>
      </xdr:blipFill>
      <xdr:spPr>
        <a:xfrm>
          <a:off x="1389872" y="4752780"/>
          <a:ext cx="1385012" cy="923341"/>
        </a:xfrm>
        <a:prstGeom prst="rect">
          <a:avLst/>
        </a:prstGeom>
      </xdr:spPr>
    </xdr:pic>
    <xdr:clientData/>
  </xdr:twoCellAnchor>
  <xdr:twoCellAnchor editAs="oneCell">
    <xdr:from>
      <xdr:col>1</xdr:col>
      <xdr:colOff>9720</xdr:colOff>
      <xdr:row>6</xdr:row>
      <xdr:rowOff>9719</xdr:rowOff>
    </xdr:from>
    <xdr:to>
      <xdr:col>1</xdr:col>
      <xdr:colOff>1380154</xdr:colOff>
      <xdr:row>6</xdr:row>
      <xdr:rowOff>923342</xdr:rowOff>
    </xdr:to>
    <xdr:pic>
      <xdr:nvPicPr>
        <xdr:cNvPr id="11" name="Picture 10" descr="GNP_Headquarters West_0236_0010.jpg">
          <a:extLst>
            <a:ext uri="{FF2B5EF4-FFF2-40B4-BE49-F238E27FC236}">
              <a16:creationId xmlns:a16="http://schemas.microsoft.com/office/drawing/2014/main" id="{00000000-0008-0000-2400-00000B000000}"/>
            </a:ext>
          </a:extLst>
        </xdr:cNvPr>
        <xdr:cNvPicPr>
          <a:picLocks noChangeAspect="1"/>
        </xdr:cNvPicPr>
      </xdr:nvPicPr>
      <xdr:blipFill>
        <a:blip xmlns:r="http://schemas.openxmlformats.org/officeDocument/2006/relationships" r:embed="rId10" cstate="print"/>
        <a:stretch>
          <a:fillRect/>
        </a:stretch>
      </xdr:blipFill>
      <xdr:spPr>
        <a:xfrm>
          <a:off x="1399592" y="5695561"/>
          <a:ext cx="1370434" cy="913623"/>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1574540</xdr:rowOff>
    </xdr:to>
    <xdr:pic>
      <xdr:nvPicPr>
        <xdr:cNvPr id="2" name="Picture 1" descr="GNP_Headquarters West_0243_0001.jpg">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981822</xdr:colOff>
      <xdr:row>0</xdr:row>
      <xdr:rowOff>1574540</xdr:rowOff>
    </xdr:to>
    <xdr:pic>
      <xdr:nvPicPr>
        <xdr:cNvPr id="2" name="Picture 1" descr="GNP_Headquarters West_0244_0001.jpg">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cstate="print"/>
        <a:stretch>
          <a:fillRect/>
        </a:stretch>
      </xdr:blipFill>
      <xdr:spPr>
        <a:xfrm>
          <a:off x="0" y="0"/>
          <a:ext cx="2371694" cy="157454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1561840</xdr:rowOff>
    </xdr:to>
    <xdr:pic>
      <xdr:nvPicPr>
        <xdr:cNvPr id="3" name="Picture 2" descr="GNP_Headquarters West_0244_Storage_0001.jpg">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1011102</xdr:colOff>
      <xdr:row>1</xdr:row>
      <xdr:rowOff>19439</xdr:rowOff>
    </xdr:to>
    <xdr:pic>
      <xdr:nvPicPr>
        <xdr:cNvPr id="2" name="Picture 1" descr="GNP_Headquarters Area_0245_0001.jpg">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cstate="print"/>
        <a:stretch>
          <a:fillRect/>
        </a:stretch>
      </xdr:blipFill>
      <xdr:spPr>
        <a:xfrm>
          <a:off x="0" y="0"/>
          <a:ext cx="2400974" cy="159398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1574540</xdr:rowOff>
    </xdr:to>
    <xdr:pic>
      <xdr:nvPicPr>
        <xdr:cNvPr id="2" name="Picture 1" descr="GNP_Headquarters West_0258_0001.jpg">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0</xdr:rowOff>
    </xdr:from>
    <xdr:to>
      <xdr:col>0</xdr:col>
      <xdr:colOff>1370432</xdr:colOff>
      <xdr:row>2</xdr:row>
      <xdr:rowOff>913622</xdr:rowOff>
    </xdr:to>
    <xdr:pic>
      <xdr:nvPicPr>
        <xdr:cNvPr id="3" name="Picture 2" descr="GNP_Headquarters West_0258_0002.jpg">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0432" cy="913622"/>
        </a:xfrm>
        <a:prstGeom prst="rect">
          <a:avLst/>
        </a:prstGeom>
      </xdr:spPr>
    </xdr:pic>
    <xdr:clientData/>
  </xdr:twoCellAnchor>
  <xdr:twoCellAnchor editAs="oneCell">
    <xdr:from>
      <xdr:col>0</xdr:col>
      <xdr:colOff>1389871</xdr:colOff>
      <xdr:row>2</xdr:row>
      <xdr:rowOff>0</xdr:rowOff>
    </xdr:from>
    <xdr:to>
      <xdr:col>1</xdr:col>
      <xdr:colOff>1385012</xdr:colOff>
      <xdr:row>2</xdr:row>
      <xdr:rowOff>923342</xdr:rowOff>
    </xdr:to>
    <xdr:pic>
      <xdr:nvPicPr>
        <xdr:cNvPr id="4" name="Picture 3" descr="GNP_Headquarters West_0258_0003.jpg">
          <a:extLst>
            <a:ext uri="{FF2B5EF4-FFF2-40B4-BE49-F238E27FC236}">
              <a16:creationId xmlns:a16="http://schemas.microsoft.com/office/drawing/2014/main" id="{00000000-0008-0000-29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85013" cy="92334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1574540</xdr:rowOff>
    </xdr:to>
    <xdr:pic>
      <xdr:nvPicPr>
        <xdr:cNvPr id="2" name="Picture 1" descr="GNP_Headquarters West_0260_0001.jpg">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957360</xdr:colOff>
      <xdr:row>0</xdr:row>
      <xdr:rowOff>1564820</xdr:rowOff>
    </xdr:to>
    <xdr:pic>
      <xdr:nvPicPr>
        <xdr:cNvPr id="2" name="Picture 1" descr="GNP_Headquarters West_0261_0001.jpg">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stretch>
          <a:fillRect/>
        </a:stretch>
      </xdr:blipFill>
      <xdr:spPr>
        <a:xfrm>
          <a:off x="0" y="0"/>
          <a:ext cx="2347232" cy="156482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986518</xdr:colOff>
      <xdr:row>1</xdr:row>
      <xdr:rowOff>9719</xdr:rowOff>
    </xdr:to>
    <xdr:pic>
      <xdr:nvPicPr>
        <xdr:cNvPr id="2" name="Picture 1" descr="GNP_Headquarters West_0263_0001.jpg">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stretch>
          <a:fillRect/>
        </a:stretch>
      </xdr:blipFill>
      <xdr:spPr>
        <a:xfrm>
          <a:off x="0" y="0"/>
          <a:ext cx="2376390" cy="158426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1574540</xdr:rowOff>
    </xdr:to>
    <xdr:pic>
      <xdr:nvPicPr>
        <xdr:cNvPr id="2" name="Picture 1" descr="GNP_Headquarters West_0295_0001.jpg">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0</xdr:rowOff>
    </xdr:from>
    <xdr:to>
      <xdr:col>0</xdr:col>
      <xdr:colOff>1370434</xdr:colOff>
      <xdr:row>2</xdr:row>
      <xdr:rowOff>913623</xdr:rowOff>
    </xdr:to>
    <xdr:pic>
      <xdr:nvPicPr>
        <xdr:cNvPr id="6" name="Picture 5" descr="GNP_Headquarters West_0295_0005.jpg">
          <a:extLst>
            <a:ext uri="{FF2B5EF4-FFF2-40B4-BE49-F238E27FC236}">
              <a16:creationId xmlns:a16="http://schemas.microsoft.com/office/drawing/2014/main" id="{00000000-0008-0000-2D00-000006000000}"/>
            </a:ext>
          </a:extLst>
        </xdr:cNvPr>
        <xdr:cNvPicPr>
          <a:picLocks noChangeAspect="1"/>
        </xdr:cNvPicPr>
      </xdr:nvPicPr>
      <xdr:blipFill>
        <a:blip xmlns:r="http://schemas.openxmlformats.org/officeDocument/2006/relationships" r:embed="rId2" cstate="print"/>
        <a:stretch>
          <a:fillRect/>
        </a:stretch>
      </xdr:blipFill>
      <xdr:spPr>
        <a:xfrm>
          <a:off x="0" y="3819718"/>
          <a:ext cx="1370434" cy="913623"/>
        </a:xfrm>
        <a:prstGeom prst="rect">
          <a:avLst/>
        </a:prstGeom>
      </xdr:spPr>
    </xdr:pic>
    <xdr:clientData/>
  </xdr:twoCellAnchor>
  <xdr:twoCellAnchor editAs="oneCell">
    <xdr:from>
      <xdr:col>1</xdr:col>
      <xdr:colOff>29157</xdr:colOff>
      <xdr:row>2</xdr:row>
      <xdr:rowOff>9719</xdr:rowOff>
    </xdr:from>
    <xdr:to>
      <xdr:col>1</xdr:col>
      <xdr:colOff>1385012</xdr:colOff>
      <xdr:row>2</xdr:row>
      <xdr:rowOff>913622</xdr:rowOff>
    </xdr:to>
    <xdr:pic>
      <xdr:nvPicPr>
        <xdr:cNvPr id="7" name="Picture 6" descr="GNP_Headquarters West_0295_0006.jpg">
          <a:extLst>
            <a:ext uri="{FF2B5EF4-FFF2-40B4-BE49-F238E27FC236}">
              <a16:creationId xmlns:a16="http://schemas.microsoft.com/office/drawing/2014/main" id="{00000000-0008-0000-2D00-000007000000}"/>
            </a:ext>
          </a:extLst>
        </xdr:cNvPr>
        <xdr:cNvPicPr>
          <a:picLocks noChangeAspect="1"/>
        </xdr:cNvPicPr>
      </xdr:nvPicPr>
      <xdr:blipFill>
        <a:blip xmlns:r="http://schemas.openxmlformats.org/officeDocument/2006/relationships" r:embed="rId3" cstate="print"/>
        <a:stretch>
          <a:fillRect/>
        </a:stretch>
      </xdr:blipFill>
      <xdr:spPr>
        <a:xfrm>
          <a:off x="1419029" y="3829438"/>
          <a:ext cx="1355855" cy="903903"/>
        </a:xfrm>
        <a:prstGeom prst="rect">
          <a:avLst/>
        </a:prstGeom>
      </xdr:spPr>
    </xdr:pic>
    <xdr:clientData/>
  </xdr:twoCellAnchor>
  <xdr:twoCellAnchor editAs="oneCell">
    <xdr:from>
      <xdr:col>0</xdr:col>
      <xdr:colOff>0</xdr:colOff>
      <xdr:row>3</xdr:row>
      <xdr:rowOff>58317</xdr:rowOff>
    </xdr:from>
    <xdr:to>
      <xdr:col>0</xdr:col>
      <xdr:colOff>1370432</xdr:colOff>
      <xdr:row>3</xdr:row>
      <xdr:rowOff>971939</xdr:rowOff>
    </xdr:to>
    <xdr:pic>
      <xdr:nvPicPr>
        <xdr:cNvPr id="8" name="Picture 7" descr="GNP_Headquarters West_0295_0007.jpg">
          <a:extLst>
            <a:ext uri="{FF2B5EF4-FFF2-40B4-BE49-F238E27FC236}">
              <a16:creationId xmlns:a16="http://schemas.microsoft.com/office/drawing/2014/main" id="{00000000-0008-0000-2D00-000008000000}"/>
            </a:ext>
          </a:extLst>
        </xdr:cNvPr>
        <xdr:cNvPicPr>
          <a:picLocks noChangeAspect="1"/>
        </xdr:cNvPicPr>
      </xdr:nvPicPr>
      <xdr:blipFill>
        <a:blip xmlns:r="http://schemas.openxmlformats.org/officeDocument/2006/relationships" r:embed="rId4" cstate="print"/>
        <a:stretch>
          <a:fillRect/>
        </a:stretch>
      </xdr:blipFill>
      <xdr:spPr>
        <a:xfrm>
          <a:off x="0" y="3090766"/>
          <a:ext cx="1370432" cy="913622"/>
        </a:xfrm>
        <a:prstGeom prst="rect">
          <a:avLst/>
        </a:prstGeom>
      </xdr:spPr>
    </xdr:pic>
    <xdr:clientData/>
  </xdr:twoCellAnchor>
  <xdr:twoCellAnchor editAs="oneCell">
    <xdr:from>
      <xdr:col>1</xdr:col>
      <xdr:colOff>29158</xdr:colOff>
      <xdr:row>3</xdr:row>
      <xdr:rowOff>38878</xdr:rowOff>
    </xdr:from>
    <xdr:to>
      <xdr:col>2</xdr:col>
      <xdr:colOff>24297</xdr:colOff>
      <xdr:row>3</xdr:row>
      <xdr:rowOff>962219</xdr:rowOff>
    </xdr:to>
    <xdr:pic>
      <xdr:nvPicPr>
        <xdr:cNvPr id="9" name="Picture 8" descr="GNP_Headquarters West_0295_0008.jpg">
          <a:extLst>
            <a:ext uri="{FF2B5EF4-FFF2-40B4-BE49-F238E27FC236}">
              <a16:creationId xmlns:a16="http://schemas.microsoft.com/office/drawing/2014/main" id="{00000000-0008-0000-2D00-000009000000}"/>
            </a:ext>
          </a:extLst>
        </xdr:cNvPr>
        <xdr:cNvPicPr>
          <a:picLocks noChangeAspect="1"/>
        </xdr:cNvPicPr>
      </xdr:nvPicPr>
      <xdr:blipFill>
        <a:blip xmlns:r="http://schemas.openxmlformats.org/officeDocument/2006/relationships" r:embed="rId5" cstate="print"/>
        <a:stretch>
          <a:fillRect/>
        </a:stretch>
      </xdr:blipFill>
      <xdr:spPr>
        <a:xfrm>
          <a:off x="1419030" y="3071327"/>
          <a:ext cx="1385012" cy="923341"/>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1069664</xdr:colOff>
      <xdr:row>1</xdr:row>
      <xdr:rowOff>58315</xdr:rowOff>
    </xdr:to>
    <xdr:pic>
      <xdr:nvPicPr>
        <xdr:cNvPr id="2" name="Picture 1" descr="GNP_Headquarters Area_0960_0001.jpg">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stretch>
          <a:fillRect/>
        </a:stretch>
      </xdr:blipFill>
      <xdr:spPr>
        <a:xfrm>
          <a:off x="0" y="0"/>
          <a:ext cx="2459536" cy="16328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981822</xdr:colOff>
      <xdr:row>0</xdr:row>
      <xdr:rowOff>1566920</xdr:rowOff>
    </xdr:to>
    <xdr:pic>
      <xdr:nvPicPr>
        <xdr:cNvPr id="2" name="Picture 1" descr="GNP_Headquarters West_0995_0001.jpg">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stretch>
          <a:fillRect/>
        </a:stretch>
      </xdr:blipFill>
      <xdr:spPr>
        <a:xfrm>
          <a:off x="0" y="0"/>
          <a:ext cx="2371694" cy="1574540"/>
        </a:xfrm>
        <a:prstGeom prst="rect">
          <a:avLst/>
        </a:prstGeom>
      </xdr:spPr>
    </xdr:pic>
    <xdr:clientData/>
  </xdr:twoCellAnchor>
  <xdr:twoCellAnchor editAs="oneCell">
    <xdr:from>
      <xdr:col>0</xdr:col>
      <xdr:colOff>0</xdr:colOff>
      <xdr:row>2</xdr:row>
      <xdr:rowOff>0</xdr:rowOff>
    </xdr:from>
    <xdr:to>
      <xdr:col>0</xdr:col>
      <xdr:colOff>1385012</xdr:colOff>
      <xdr:row>2</xdr:row>
      <xdr:rowOff>923342</xdr:rowOff>
    </xdr:to>
    <xdr:pic>
      <xdr:nvPicPr>
        <xdr:cNvPr id="3" name="Picture 2" descr="GNP_Headquarters West_0995_0002.jpg">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85012" cy="923342"/>
        </a:xfrm>
        <a:prstGeom prst="rect">
          <a:avLst/>
        </a:prstGeom>
      </xdr:spPr>
    </xdr:pic>
    <xdr:clientData/>
  </xdr:twoCellAnchor>
  <xdr:twoCellAnchor editAs="oneCell">
    <xdr:from>
      <xdr:col>0</xdr:col>
      <xdr:colOff>1389871</xdr:colOff>
      <xdr:row>2</xdr:row>
      <xdr:rowOff>0</xdr:rowOff>
    </xdr:from>
    <xdr:to>
      <xdr:col>1</xdr:col>
      <xdr:colOff>1385012</xdr:colOff>
      <xdr:row>2</xdr:row>
      <xdr:rowOff>923342</xdr:rowOff>
    </xdr:to>
    <xdr:pic>
      <xdr:nvPicPr>
        <xdr:cNvPr id="4" name="Picture 3" descr="GNP_Headquarters West_0995_0003.jpg">
          <a:extLst>
            <a:ext uri="{FF2B5EF4-FFF2-40B4-BE49-F238E27FC236}">
              <a16:creationId xmlns:a16="http://schemas.microsoft.com/office/drawing/2014/main" id="{00000000-0008-0000-2F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85013" cy="923342"/>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1566920</xdr:rowOff>
    </xdr:to>
    <xdr:pic>
      <xdr:nvPicPr>
        <xdr:cNvPr id="2" name="Picture 1" descr="GNP_Headquarters West_0996_0001.jpg">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1</xdr:row>
      <xdr:rowOff>379055</xdr:rowOff>
    </xdr:from>
    <xdr:to>
      <xdr:col>0</xdr:col>
      <xdr:colOff>1370434</xdr:colOff>
      <xdr:row>2</xdr:row>
      <xdr:rowOff>913622</xdr:rowOff>
    </xdr:to>
    <xdr:pic>
      <xdr:nvPicPr>
        <xdr:cNvPr id="3" name="Picture 2" descr="GNP_Headquarters West_0996_0002.jpg">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2" cstate="print"/>
        <a:stretch>
          <a:fillRect/>
        </a:stretch>
      </xdr:blipFill>
      <xdr:spPr>
        <a:xfrm>
          <a:off x="0" y="1953596"/>
          <a:ext cx="1370434" cy="913623"/>
        </a:xfrm>
        <a:prstGeom prst="rect">
          <a:avLst/>
        </a:prstGeom>
      </xdr:spPr>
    </xdr:pic>
    <xdr:clientData/>
  </xdr:twoCellAnchor>
  <xdr:twoCellAnchor editAs="oneCell">
    <xdr:from>
      <xdr:col>0</xdr:col>
      <xdr:colOff>1389871</xdr:colOff>
      <xdr:row>2</xdr:row>
      <xdr:rowOff>0</xdr:rowOff>
    </xdr:from>
    <xdr:to>
      <xdr:col>1</xdr:col>
      <xdr:colOff>1385012</xdr:colOff>
      <xdr:row>2</xdr:row>
      <xdr:rowOff>923342</xdr:rowOff>
    </xdr:to>
    <xdr:pic>
      <xdr:nvPicPr>
        <xdr:cNvPr id="4" name="Picture 3" descr="GNP_Headquarters West_0996_0003.jpg">
          <a:extLst>
            <a:ext uri="{FF2B5EF4-FFF2-40B4-BE49-F238E27FC236}">
              <a16:creationId xmlns:a16="http://schemas.microsoft.com/office/drawing/2014/main" id="{00000000-0008-0000-30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85013" cy="923342"/>
        </a:xfrm>
        <a:prstGeom prst="rect">
          <a:avLst/>
        </a:prstGeom>
      </xdr:spPr>
    </xdr:pic>
    <xdr:clientData/>
  </xdr:twoCellAnchor>
  <xdr:twoCellAnchor editAs="oneCell">
    <xdr:from>
      <xdr:col>0</xdr:col>
      <xdr:colOff>0</xdr:colOff>
      <xdr:row>3</xdr:row>
      <xdr:rowOff>0</xdr:rowOff>
    </xdr:from>
    <xdr:to>
      <xdr:col>0</xdr:col>
      <xdr:colOff>1385012</xdr:colOff>
      <xdr:row>3</xdr:row>
      <xdr:rowOff>923342</xdr:rowOff>
    </xdr:to>
    <xdr:pic>
      <xdr:nvPicPr>
        <xdr:cNvPr id="5" name="Picture 4" descr="GNP_Headquarters West_0996_0004.jpg">
          <a:extLst>
            <a:ext uri="{FF2B5EF4-FFF2-40B4-BE49-F238E27FC236}">
              <a16:creationId xmlns:a16="http://schemas.microsoft.com/office/drawing/2014/main" id="{00000000-0008-0000-3000-000005000000}"/>
            </a:ext>
          </a:extLst>
        </xdr:cNvPr>
        <xdr:cNvPicPr>
          <a:picLocks noChangeAspect="1"/>
        </xdr:cNvPicPr>
      </xdr:nvPicPr>
      <xdr:blipFill>
        <a:blip xmlns:r="http://schemas.openxmlformats.org/officeDocument/2006/relationships" r:embed="rId4" cstate="print"/>
        <a:stretch>
          <a:fillRect/>
        </a:stretch>
      </xdr:blipFill>
      <xdr:spPr>
        <a:xfrm>
          <a:off x="0" y="2886658"/>
          <a:ext cx="1385012" cy="923342"/>
        </a:xfrm>
        <a:prstGeom prst="rect">
          <a:avLst/>
        </a:prstGeom>
      </xdr:spPr>
    </xdr:pic>
    <xdr:clientData/>
  </xdr:twoCellAnchor>
  <xdr:twoCellAnchor editAs="oneCell">
    <xdr:from>
      <xdr:col>0</xdr:col>
      <xdr:colOff>1389871</xdr:colOff>
      <xdr:row>3</xdr:row>
      <xdr:rowOff>0</xdr:rowOff>
    </xdr:from>
    <xdr:to>
      <xdr:col>1</xdr:col>
      <xdr:colOff>1385012</xdr:colOff>
      <xdr:row>3</xdr:row>
      <xdr:rowOff>923342</xdr:rowOff>
    </xdr:to>
    <xdr:pic>
      <xdr:nvPicPr>
        <xdr:cNvPr id="6" name="Picture 5" descr="GNP_Headquarters West_0996_0005.jpg">
          <a:extLst>
            <a:ext uri="{FF2B5EF4-FFF2-40B4-BE49-F238E27FC236}">
              <a16:creationId xmlns:a16="http://schemas.microsoft.com/office/drawing/2014/main" id="{00000000-0008-0000-3000-000006000000}"/>
            </a:ext>
          </a:extLst>
        </xdr:cNvPr>
        <xdr:cNvPicPr>
          <a:picLocks noChangeAspect="1"/>
        </xdr:cNvPicPr>
      </xdr:nvPicPr>
      <xdr:blipFill>
        <a:blip xmlns:r="http://schemas.openxmlformats.org/officeDocument/2006/relationships" r:embed="rId5" cstate="print"/>
        <a:stretch>
          <a:fillRect/>
        </a:stretch>
      </xdr:blipFill>
      <xdr:spPr>
        <a:xfrm>
          <a:off x="1389871" y="2886658"/>
          <a:ext cx="1385013" cy="923342"/>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1350995</xdr:colOff>
      <xdr:row>2</xdr:row>
      <xdr:rowOff>900663</xdr:rowOff>
    </xdr:to>
    <xdr:pic>
      <xdr:nvPicPr>
        <xdr:cNvPr id="2" name="Picture 1" descr="GNP_Headquarters Area_0997_0001.jpg">
          <a:extLst>
            <a:ext uri="{FF2B5EF4-FFF2-40B4-BE49-F238E27FC236}">
              <a16:creationId xmlns:a16="http://schemas.microsoft.com/office/drawing/2014/main" id="{00000000-0008-0000-3100-000002000000}"/>
            </a:ext>
          </a:extLst>
        </xdr:cNvPr>
        <xdr:cNvPicPr>
          <a:picLocks noChangeAspect="1"/>
        </xdr:cNvPicPr>
      </xdr:nvPicPr>
      <xdr:blipFill>
        <a:blip xmlns:r="http://schemas.openxmlformats.org/officeDocument/2006/relationships" r:embed="rId1" cstate="print"/>
        <a:stretch>
          <a:fillRect/>
        </a:stretch>
      </xdr:blipFill>
      <xdr:spPr>
        <a:xfrm>
          <a:off x="0" y="1953597"/>
          <a:ext cx="1350995" cy="900663"/>
        </a:xfrm>
        <a:prstGeom prst="rect">
          <a:avLst/>
        </a:prstGeom>
      </xdr:spPr>
    </xdr:pic>
    <xdr:clientData/>
  </xdr:twoCellAnchor>
  <xdr:twoCellAnchor editAs="oneCell">
    <xdr:from>
      <xdr:col>0</xdr:col>
      <xdr:colOff>0</xdr:colOff>
      <xdr:row>0</xdr:row>
      <xdr:rowOff>0</xdr:rowOff>
    </xdr:from>
    <xdr:to>
      <xdr:col>1</xdr:col>
      <xdr:colOff>971939</xdr:colOff>
      <xdr:row>1</xdr:row>
      <xdr:rowOff>0</xdr:rowOff>
    </xdr:to>
    <xdr:pic>
      <xdr:nvPicPr>
        <xdr:cNvPr id="3" name="Picture 2" descr="GNP_Headquarters Area_0997_0001.jpg">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2" cstate="print"/>
        <a:stretch>
          <a:fillRect/>
        </a:stretch>
      </xdr:blipFill>
      <xdr:spPr>
        <a:xfrm>
          <a:off x="0" y="0"/>
          <a:ext cx="2361811" cy="1574541"/>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1574540</xdr:rowOff>
    </xdr:to>
    <xdr:pic>
      <xdr:nvPicPr>
        <xdr:cNvPr id="2" name="Picture 1" descr="GNP_Headquarters West_0998_0001.jpg">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0</xdr:rowOff>
    </xdr:from>
    <xdr:to>
      <xdr:col>0</xdr:col>
      <xdr:colOff>1370432</xdr:colOff>
      <xdr:row>2</xdr:row>
      <xdr:rowOff>913622</xdr:rowOff>
    </xdr:to>
    <xdr:pic>
      <xdr:nvPicPr>
        <xdr:cNvPr id="3" name="Picture 2" descr="GNP_Headquarters West_0998_0002.jpg">
          <a:extLst>
            <a:ext uri="{FF2B5EF4-FFF2-40B4-BE49-F238E27FC236}">
              <a16:creationId xmlns:a16="http://schemas.microsoft.com/office/drawing/2014/main" id="{00000000-0008-0000-32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0432" cy="913622"/>
        </a:xfrm>
        <a:prstGeom prst="rect">
          <a:avLst/>
        </a:prstGeom>
      </xdr:spPr>
    </xdr:pic>
    <xdr:clientData/>
  </xdr:twoCellAnchor>
  <xdr:twoCellAnchor editAs="oneCell">
    <xdr:from>
      <xdr:col>0</xdr:col>
      <xdr:colOff>1389871</xdr:colOff>
      <xdr:row>2</xdr:row>
      <xdr:rowOff>0</xdr:rowOff>
    </xdr:from>
    <xdr:to>
      <xdr:col>1</xdr:col>
      <xdr:colOff>1370432</xdr:colOff>
      <xdr:row>2</xdr:row>
      <xdr:rowOff>913622</xdr:rowOff>
    </xdr:to>
    <xdr:pic>
      <xdr:nvPicPr>
        <xdr:cNvPr id="4" name="Picture 3" descr="GNP_Headquarters West_0998_0003.jpg">
          <a:extLst>
            <a:ext uri="{FF2B5EF4-FFF2-40B4-BE49-F238E27FC236}">
              <a16:creationId xmlns:a16="http://schemas.microsoft.com/office/drawing/2014/main" id="{00000000-0008-0000-32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70433" cy="913622"/>
        </a:xfrm>
        <a:prstGeom prst="rect">
          <a:avLst/>
        </a:prstGeom>
      </xdr:spPr>
    </xdr:pic>
    <xdr:clientData/>
  </xdr:twoCellAnchor>
  <xdr:twoCellAnchor editAs="oneCell">
    <xdr:from>
      <xdr:col>0</xdr:col>
      <xdr:colOff>0</xdr:colOff>
      <xdr:row>2</xdr:row>
      <xdr:rowOff>933060</xdr:rowOff>
    </xdr:from>
    <xdr:to>
      <xdr:col>0</xdr:col>
      <xdr:colOff>1370434</xdr:colOff>
      <xdr:row>3</xdr:row>
      <xdr:rowOff>913622</xdr:rowOff>
    </xdr:to>
    <xdr:pic>
      <xdr:nvPicPr>
        <xdr:cNvPr id="5" name="Picture 4" descr="GNP_Headquarters West_0998_0004.jpg">
          <a:extLst>
            <a:ext uri="{FF2B5EF4-FFF2-40B4-BE49-F238E27FC236}">
              <a16:creationId xmlns:a16="http://schemas.microsoft.com/office/drawing/2014/main" id="{00000000-0008-0000-3200-000005000000}"/>
            </a:ext>
          </a:extLst>
        </xdr:cNvPr>
        <xdr:cNvPicPr>
          <a:picLocks noChangeAspect="1"/>
        </xdr:cNvPicPr>
      </xdr:nvPicPr>
      <xdr:blipFill>
        <a:blip xmlns:r="http://schemas.openxmlformats.org/officeDocument/2006/relationships" r:embed="rId4" cstate="print"/>
        <a:stretch>
          <a:fillRect/>
        </a:stretch>
      </xdr:blipFill>
      <xdr:spPr>
        <a:xfrm>
          <a:off x="0" y="2886657"/>
          <a:ext cx="1370434" cy="913623"/>
        </a:xfrm>
        <a:prstGeom prst="rect">
          <a:avLst/>
        </a:prstGeom>
      </xdr:spPr>
    </xdr:pic>
    <xdr:clientData/>
  </xdr:twoCellAnchor>
  <xdr:twoCellAnchor editAs="oneCell">
    <xdr:from>
      <xdr:col>0</xdr:col>
      <xdr:colOff>1389871</xdr:colOff>
      <xdr:row>3</xdr:row>
      <xdr:rowOff>0</xdr:rowOff>
    </xdr:from>
    <xdr:to>
      <xdr:col>1</xdr:col>
      <xdr:colOff>1385012</xdr:colOff>
      <xdr:row>3</xdr:row>
      <xdr:rowOff>923342</xdr:rowOff>
    </xdr:to>
    <xdr:pic>
      <xdr:nvPicPr>
        <xdr:cNvPr id="6" name="Picture 5" descr="GNP_Headquarters West_0998_0005.jpg">
          <a:extLst>
            <a:ext uri="{FF2B5EF4-FFF2-40B4-BE49-F238E27FC236}">
              <a16:creationId xmlns:a16="http://schemas.microsoft.com/office/drawing/2014/main" id="{00000000-0008-0000-3200-000006000000}"/>
            </a:ext>
          </a:extLst>
        </xdr:cNvPr>
        <xdr:cNvPicPr>
          <a:picLocks noChangeAspect="1"/>
        </xdr:cNvPicPr>
      </xdr:nvPicPr>
      <xdr:blipFill>
        <a:blip xmlns:r="http://schemas.openxmlformats.org/officeDocument/2006/relationships" r:embed="rId5" cstate="print"/>
        <a:stretch>
          <a:fillRect/>
        </a:stretch>
      </xdr:blipFill>
      <xdr:spPr>
        <a:xfrm>
          <a:off x="1389871" y="2886658"/>
          <a:ext cx="1385013" cy="923342"/>
        </a:xfrm>
        <a:prstGeom prst="rect">
          <a:avLst/>
        </a:prstGeom>
      </xdr:spPr>
    </xdr:pic>
    <xdr:clientData/>
  </xdr:twoCellAnchor>
  <xdr:twoCellAnchor editAs="oneCell">
    <xdr:from>
      <xdr:col>0</xdr:col>
      <xdr:colOff>1389871</xdr:colOff>
      <xdr:row>4</xdr:row>
      <xdr:rowOff>0</xdr:rowOff>
    </xdr:from>
    <xdr:to>
      <xdr:col>1</xdr:col>
      <xdr:colOff>1385012</xdr:colOff>
      <xdr:row>4</xdr:row>
      <xdr:rowOff>923342</xdr:rowOff>
    </xdr:to>
    <xdr:pic>
      <xdr:nvPicPr>
        <xdr:cNvPr id="7" name="Picture 6" descr="GNP_Headquarters West_0998_0006.jpg">
          <a:extLst>
            <a:ext uri="{FF2B5EF4-FFF2-40B4-BE49-F238E27FC236}">
              <a16:creationId xmlns:a16="http://schemas.microsoft.com/office/drawing/2014/main" id="{00000000-0008-0000-3200-000007000000}"/>
            </a:ext>
          </a:extLst>
        </xdr:cNvPr>
        <xdr:cNvPicPr>
          <a:picLocks noChangeAspect="1"/>
        </xdr:cNvPicPr>
      </xdr:nvPicPr>
      <xdr:blipFill>
        <a:blip xmlns:r="http://schemas.openxmlformats.org/officeDocument/2006/relationships" r:embed="rId6" cstate="print"/>
        <a:stretch>
          <a:fillRect/>
        </a:stretch>
      </xdr:blipFill>
      <xdr:spPr>
        <a:xfrm>
          <a:off x="1389871" y="3819719"/>
          <a:ext cx="1385013" cy="923342"/>
        </a:xfrm>
        <a:prstGeom prst="rect">
          <a:avLst/>
        </a:prstGeom>
      </xdr:spPr>
    </xdr:pic>
    <xdr:clientData/>
  </xdr:twoCellAnchor>
  <xdr:twoCellAnchor editAs="oneCell">
    <xdr:from>
      <xdr:col>0</xdr:col>
      <xdr:colOff>0</xdr:colOff>
      <xdr:row>4</xdr:row>
      <xdr:rowOff>933061</xdr:rowOff>
    </xdr:from>
    <xdr:to>
      <xdr:col>0</xdr:col>
      <xdr:colOff>1385012</xdr:colOff>
      <xdr:row>5</xdr:row>
      <xdr:rowOff>923340</xdr:rowOff>
    </xdr:to>
    <xdr:pic>
      <xdr:nvPicPr>
        <xdr:cNvPr id="8" name="Picture 7" descr="GNP_Headquarters West_0998_0007.jpg">
          <a:extLst>
            <a:ext uri="{FF2B5EF4-FFF2-40B4-BE49-F238E27FC236}">
              <a16:creationId xmlns:a16="http://schemas.microsoft.com/office/drawing/2014/main" id="{00000000-0008-0000-3200-000008000000}"/>
            </a:ext>
          </a:extLst>
        </xdr:cNvPr>
        <xdr:cNvPicPr>
          <a:picLocks noChangeAspect="1"/>
        </xdr:cNvPicPr>
      </xdr:nvPicPr>
      <xdr:blipFill>
        <a:blip xmlns:r="http://schemas.openxmlformats.org/officeDocument/2006/relationships" r:embed="rId7" cstate="print"/>
        <a:stretch>
          <a:fillRect/>
        </a:stretch>
      </xdr:blipFill>
      <xdr:spPr>
        <a:xfrm>
          <a:off x="0" y="4752780"/>
          <a:ext cx="1385012" cy="923341"/>
        </a:xfrm>
        <a:prstGeom prst="rect">
          <a:avLst/>
        </a:prstGeom>
      </xdr:spPr>
    </xdr:pic>
    <xdr:clientData/>
  </xdr:twoCellAnchor>
  <xdr:twoCellAnchor editAs="oneCell">
    <xdr:from>
      <xdr:col>0</xdr:col>
      <xdr:colOff>1389871</xdr:colOff>
      <xdr:row>5</xdr:row>
      <xdr:rowOff>0</xdr:rowOff>
    </xdr:from>
    <xdr:to>
      <xdr:col>1</xdr:col>
      <xdr:colOff>1370432</xdr:colOff>
      <xdr:row>5</xdr:row>
      <xdr:rowOff>913622</xdr:rowOff>
    </xdr:to>
    <xdr:pic>
      <xdr:nvPicPr>
        <xdr:cNvPr id="9" name="Picture 8" descr="GNP_Headquarters West_0998_0008.jpg">
          <a:extLst>
            <a:ext uri="{FF2B5EF4-FFF2-40B4-BE49-F238E27FC236}">
              <a16:creationId xmlns:a16="http://schemas.microsoft.com/office/drawing/2014/main" id="{00000000-0008-0000-3200-000009000000}"/>
            </a:ext>
          </a:extLst>
        </xdr:cNvPr>
        <xdr:cNvPicPr>
          <a:picLocks noChangeAspect="1"/>
        </xdr:cNvPicPr>
      </xdr:nvPicPr>
      <xdr:blipFill>
        <a:blip xmlns:r="http://schemas.openxmlformats.org/officeDocument/2006/relationships" r:embed="rId8" cstate="print"/>
        <a:stretch>
          <a:fillRect/>
        </a:stretch>
      </xdr:blipFill>
      <xdr:spPr>
        <a:xfrm>
          <a:off x="1389871" y="4752781"/>
          <a:ext cx="1370433" cy="913622"/>
        </a:xfrm>
        <a:prstGeom prst="rect">
          <a:avLst/>
        </a:prstGeom>
      </xdr:spPr>
    </xdr:pic>
    <xdr:clientData/>
  </xdr:twoCellAnchor>
  <xdr:twoCellAnchor editAs="oneCell">
    <xdr:from>
      <xdr:col>0</xdr:col>
      <xdr:colOff>0</xdr:colOff>
      <xdr:row>6</xdr:row>
      <xdr:rowOff>0</xdr:rowOff>
    </xdr:from>
    <xdr:to>
      <xdr:col>0</xdr:col>
      <xdr:colOff>1370432</xdr:colOff>
      <xdr:row>6</xdr:row>
      <xdr:rowOff>913622</xdr:rowOff>
    </xdr:to>
    <xdr:pic>
      <xdr:nvPicPr>
        <xdr:cNvPr id="10" name="Picture 9" descr="GNP_Headquarters West_0998_0009.jpg">
          <a:extLst>
            <a:ext uri="{FF2B5EF4-FFF2-40B4-BE49-F238E27FC236}">
              <a16:creationId xmlns:a16="http://schemas.microsoft.com/office/drawing/2014/main" id="{00000000-0008-0000-3200-00000A000000}"/>
            </a:ext>
          </a:extLst>
        </xdr:cNvPr>
        <xdr:cNvPicPr>
          <a:picLocks noChangeAspect="1"/>
        </xdr:cNvPicPr>
      </xdr:nvPicPr>
      <xdr:blipFill>
        <a:blip xmlns:r="http://schemas.openxmlformats.org/officeDocument/2006/relationships" r:embed="rId9" cstate="print"/>
        <a:stretch>
          <a:fillRect/>
        </a:stretch>
      </xdr:blipFill>
      <xdr:spPr>
        <a:xfrm>
          <a:off x="0" y="5685842"/>
          <a:ext cx="1370432" cy="913622"/>
        </a:xfrm>
        <a:prstGeom prst="rect">
          <a:avLst/>
        </a:prstGeom>
      </xdr:spPr>
    </xdr:pic>
    <xdr:clientData/>
  </xdr:twoCellAnchor>
  <xdr:twoCellAnchor editAs="oneCell">
    <xdr:from>
      <xdr:col>0</xdr:col>
      <xdr:colOff>1389871</xdr:colOff>
      <xdr:row>6</xdr:row>
      <xdr:rowOff>0</xdr:rowOff>
    </xdr:from>
    <xdr:to>
      <xdr:col>1</xdr:col>
      <xdr:colOff>1385012</xdr:colOff>
      <xdr:row>6</xdr:row>
      <xdr:rowOff>923342</xdr:rowOff>
    </xdr:to>
    <xdr:pic>
      <xdr:nvPicPr>
        <xdr:cNvPr id="11" name="Picture 10" descr="GNP_Headquarters West_0998_0010.jpg">
          <a:extLst>
            <a:ext uri="{FF2B5EF4-FFF2-40B4-BE49-F238E27FC236}">
              <a16:creationId xmlns:a16="http://schemas.microsoft.com/office/drawing/2014/main" id="{00000000-0008-0000-3200-00000B000000}"/>
            </a:ext>
          </a:extLst>
        </xdr:cNvPr>
        <xdr:cNvPicPr>
          <a:picLocks noChangeAspect="1"/>
        </xdr:cNvPicPr>
      </xdr:nvPicPr>
      <xdr:blipFill>
        <a:blip xmlns:r="http://schemas.openxmlformats.org/officeDocument/2006/relationships" r:embed="rId10" cstate="print"/>
        <a:stretch>
          <a:fillRect/>
        </a:stretch>
      </xdr:blipFill>
      <xdr:spPr>
        <a:xfrm>
          <a:off x="1389871" y="5685842"/>
          <a:ext cx="1385013" cy="923342"/>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957360</xdr:colOff>
      <xdr:row>0</xdr:row>
      <xdr:rowOff>1564820</xdr:rowOff>
    </xdr:to>
    <xdr:pic>
      <xdr:nvPicPr>
        <xdr:cNvPr id="2" name="Picture 1" descr="GNP_Headquarters West_1221_0001.jpg">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cstate="print"/>
        <a:stretch>
          <a:fillRect/>
        </a:stretch>
      </xdr:blipFill>
      <xdr:spPr>
        <a:xfrm>
          <a:off x="0" y="0"/>
          <a:ext cx="2347232" cy="1564820"/>
        </a:xfrm>
        <a:prstGeom prst="rect">
          <a:avLst/>
        </a:prstGeom>
      </xdr:spPr>
    </xdr:pic>
    <xdr:clientData/>
  </xdr:twoCellAnchor>
  <xdr:twoCellAnchor editAs="oneCell">
    <xdr:from>
      <xdr:col>0</xdr:col>
      <xdr:colOff>0</xdr:colOff>
      <xdr:row>2</xdr:row>
      <xdr:rowOff>0</xdr:rowOff>
    </xdr:from>
    <xdr:to>
      <xdr:col>0</xdr:col>
      <xdr:colOff>1370432</xdr:colOff>
      <xdr:row>2</xdr:row>
      <xdr:rowOff>913622</xdr:rowOff>
    </xdr:to>
    <xdr:pic>
      <xdr:nvPicPr>
        <xdr:cNvPr id="3" name="Picture 2" descr="GNP_Headquarters West_1221_0002.jpg">
          <a:extLst>
            <a:ext uri="{FF2B5EF4-FFF2-40B4-BE49-F238E27FC236}">
              <a16:creationId xmlns:a16="http://schemas.microsoft.com/office/drawing/2014/main" id="{00000000-0008-0000-33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0432" cy="913622"/>
        </a:xfrm>
        <a:prstGeom prst="rect">
          <a:avLst/>
        </a:prstGeom>
      </xdr:spPr>
    </xdr:pic>
    <xdr:clientData/>
  </xdr:twoCellAnchor>
  <xdr:twoCellAnchor editAs="oneCell">
    <xdr:from>
      <xdr:col>0</xdr:col>
      <xdr:colOff>1389871</xdr:colOff>
      <xdr:row>2</xdr:row>
      <xdr:rowOff>0</xdr:rowOff>
    </xdr:from>
    <xdr:to>
      <xdr:col>1</xdr:col>
      <xdr:colOff>1370432</xdr:colOff>
      <xdr:row>2</xdr:row>
      <xdr:rowOff>913622</xdr:rowOff>
    </xdr:to>
    <xdr:pic>
      <xdr:nvPicPr>
        <xdr:cNvPr id="4" name="Picture 3" descr="GNP_Headquarters West_1221_0003.jpg">
          <a:extLst>
            <a:ext uri="{FF2B5EF4-FFF2-40B4-BE49-F238E27FC236}">
              <a16:creationId xmlns:a16="http://schemas.microsoft.com/office/drawing/2014/main" id="{00000000-0008-0000-33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70433" cy="913622"/>
        </a:xfrm>
        <a:prstGeom prst="rect">
          <a:avLst/>
        </a:prstGeom>
      </xdr:spPr>
    </xdr:pic>
    <xdr:clientData/>
  </xdr:twoCellAnchor>
  <xdr:twoCellAnchor editAs="oneCell">
    <xdr:from>
      <xdr:col>0</xdr:col>
      <xdr:colOff>0</xdr:colOff>
      <xdr:row>2</xdr:row>
      <xdr:rowOff>933060</xdr:rowOff>
    </xdr:from>
    <xdr:to>
      <xdr:col>0</xdr:col>
      <xdr:colOff>1355854</xdr:colOff>
      <xdr:row>3</xdr:row>
      <xdr:rowOff>903902</xdr:rowOff>
    </xdr:to>
    <xdr:pic>
      <xdr:nvPicPr>
        <xdr:cNvPr id="5" name="Picture 4" descr="GNP_Headquarters West_1221_0004.jpg">
          <a:extLst>
            <a:ext uri="{FF2B5EF4-FFF2-40B4-BE49-F238E27FC236}">
              <a16:creationId xmlns:a16="http://schemas.microsoft.com/office/drawing/2014/main" id="{00000000-0008-0000-3300-000005000000}"/>
            </a:ext>
          </a:extLst>
        </xdr:cNvPr>
        <xdr:cNvPicPr>
          <a:picLocks noChangeAspect="1"/>
        </xdr:cNvPicPr>
      </xdr:nvPicPr>
      <xdr:blipFill>
        <a:blip xmlns:r="http://schemas.openxmlformats.org/officeDocument/2006/relationships" r:embed="rId4" cstate="print"/>
        <a:stretch>
          <a:fillRect/>
        </a:stretch>
      </xdr:blipFill>
      <xdr:spPr>
        <a:xfrm>
          <a:off x="0" y="2886657"/>
          <a:ext cx="1355854" cy="903903"/>
        </a:xfrm>
        <a:prstGeom prst="rect">
          <a:avLst/>
        </a:prstGeom>
      </xdr:spPr>
    </xdr:pic>
    <xdr:clientData/>
  </xdr:twoCellAnchor>
  <xdr:twoCellAnchor editAs="oneCell">
    <xdr:from>
      <xdr:col>0</xdr:col>
      <xdr:colOff>1389871</xdr:colOff>
      <xdr:row>2</xdr:row>
      <xdr:rowOff>933060</xdr:rowOff>
    </xdr:from>
    <xdr:to>
      <xdr:col>1</xdr:col>
      <xdr:colOff>1370434</xdr:colOff>
      <xdr:row>3</xdr:row>
      <xdr:rowOff>913622</xdr:rowOff>
    </xdr:to>
    <xdr:pic>
      <xdr:nvPicPr>
        <xdr:cNvPr id="6" name="Picture 5" descr="GNP_Headquarters West_1221_0005.jpg">
          <a:extLst>
            <a:ext uri="{FF2B5EF4-FFF2-40B4-BE49-F238E27FC236}">
              <a16:creationId xmlns:a16="http://schemas.microsoft.com/office/drawing/2014/main" id="{00000000-0008-0000-3300-000006000000}"/>
            </a:ext>
          </a:extLst>
        </xdr:cNvPr>
        <xdr:cNvPicPr>
          <a:picLocks noChangeAspect="1"/>
        </xdr:cNvPicPr>
      </xdr:nvPicPr>
      <xdr:blipFill>
        <a:blip xmlns:r="http://schemas.openxmlformats.org/officeDocument/2006/relationships" r:embed="rId5" cstate="print"/>
        <a:stretch>
          <a:fillRect/>
        </a:stretch>
      </xdr:blipFill>
      <xdr:spPr>
        <a:xfrm>
          <a:off x="1389871" y="2690325"/>
          <a:ext cx="1411257" cy="913624"/>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981822</xdr:colOff>
      <xdr:row>0</xdr:row>
      <xdr:rowOff>1574540</xdr:rowOff>
    </xdr:to>
    <xdr:pic>
      <xdr:nvPicPr>
        <xdr:cNvPr id="2" name="Picture 1" descr="GNP_Headquarters West_1308_0001.jpg">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cstate="print"/>
        <a:stretch>
          <a:fillRect/>
        </a:stretch>
      </xdr:blipFill>
      <xdr:spPr>
        <a:xfrm>
          <a:off x="0" y="0"/>
          <a:ext cx="2371694" cy="1574540"/>
        </a:xfrm>
        <a:prstGeom prst="rect">
          <a:avLst/>
        </a:prstGeom>
      </xdr:spPr>
    </xdr:pic>
    <xdr:clientData/>
  </xdr:twoCellAnchor>
  <xdr:twoCellAnchor editAs="oneCell">
    <xdr:from>
      <xdr:col>0</xdr:col>
      <xdr:colOff>0</xdr:colOff>
      <xdr:row>2</xdr:row>
      <xdr:rowOff>0</xdr:rowOff>
    </xdr:from>
    <xdr:to>
      <xdr:col>0</xdr:col>
      <xdr:colOff>1341276</xdr:colOff>
      <xdr:row>2</xdr:row>
      <xdr:rowOff>894184</xdr:rowOff>
    </xdr:to>
    <xdr:pic>
      <xdr:nvPicPr>
        <xdr:cNvPr id="3" name="Picture 2" descr="GNP_Headquarters West_1308_0002.jpg">
          <a:extLst>
            <a:ext uri="{FF2B5EF4-FFF2-40B4-BE49-F238E27FC236}">
              <a16:creationId xmlns:a16="http://schemas.microsoft.com/office/drawing/2014/main" id="{00000000-0008-0000-34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41276" cy="894184"/>
        </a:xfrm>
        <a:prstGeom prst="rect">
          <a:avLst/>
        </a:prstGeom>
      </xdr:spPr>
    </xdr:pic>
    <xdr:clientData/>
  </xdr:twoCellAnchor>
  <xdr:twoCellAnchor editAs="oneCell">
    <xdr:from>
      <xdr:col>0</xdr:col>
      <xdr:colOff>1389871</xdr:colOff>
      <xdr:row>2</xdr:row>
      <xdr:rowOff>0</xdr:rowOff>
    </xdr:from>
    <xdr:to>
      <xdr:col>1</xdr:col>
      <xdr:colOff>1370432</xdr:colOff>
      <xdr:row>2</xdr:row>
      <xdr:rowOff>913622</xdr:rowOff>
    </xdr:to>
    <xdr:pic>
      <xdr:nvPicPr>
        <xdr:cNvPr id="4" name="Picture 3" descr="GNP_Headquarters West_1308_0003.jpg">
          <a:extLst>
            <a:ext uri="{FF2B5EF4-FFF2-40B4-BE49-F238E27FC236}">
              <a16:creationId xmlns:a16="http://schemas.microsoft.com/office/drawing/2014/main" id="{00000000-0008-0000-34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70433" cy="913622"/>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1011102</xdr:colOff>
      <xdr:row>1</xdr:row>
      <xdr:rowOff>19439</xdr:rowOff>
    </xdr:to>
    <xdr:pic>
      <xdr:nvPicPr>
        <xdr:cNvPr id="2" name="Picture 1" descr="GNP_Headquarters Area_1349_0001.jpg">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cstate="print"/>
        <a:stretch>
          <a:fillRect/>
        </a:stretch>
      </xdr:blipFill>
      <xdr:spPr>
        <a:xfrm>
          <a:off x="0" y="0"/>
          <a:ext cx="2400974" cy="1593980"/>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1011102</xdr:colOff>
      <xdr:row>1</xdr:row>
      <xdr:rowOff>19439</xdr:rowOff>
    </xdr:to>
    <xdr:pic>
      <xdr:nvPicPr>
        <xdr:cNvPr id="2" name="Picture 1" descr="GNP_Headquarters Area_1370_0001.jpg">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cstate="print"/>
        <a:stretch>
          <a:fillRect/>
        </a:stretch>
      </xdr:blipFill>
      <xdr:spPr>
        <a:xfrm>
          <a:off x="0" y="0"/>
          <a:ext cx="2400974" cy="1593980"/>
        </a:xfrm>
        <a:prstGeom prst="rect">
          <a:avLst/>
        </a:prstGeom>
      </xdr:spPr>
    </xdr:pic>
    <xdr:clientData/>
  </xdr:twoCellAnchor>
  <xdr:twoCellAnchor editAs="oneCell">
    <xdr:from>
      <xdr:col>0</xdr:col>
      <xdr:colOff>0</xdr:colOff>
      <xdr:row>2</xdr:row>
      <xdr:rowOff>0</xdr:rowOff>
    </xdr:from>
    <xdr:to>
      <xdr:col>0</xdr:col>
      <xdr:colOff>1371600</xdr:colOff>
      <xdr:row>2</xdr:row>
      <xdr:rowOff>910590</xdr:rowOff>
    </xdr:to>
    <xdr:pic>
      <xdr:nvPicPr>
        <xdr:cNvPr id="3" name="Picture 2" descr="GNP_Headquarters Area_1370_0002.jpg">
          <a:extLst>
            <a:ext uri="{FF2B5EF4-FFF2-40B4-BE49-F238E27FC236}">
              <a16:creationId xmlns:a16="http://schemas.microsoft.com/office/drawing/2014/main" id="{00000000-0008-0000-36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1600" cy="910590"/>
        </a:xfrm>
        <a:prstGeom prst="rect">
          <a:avLst/>
        </a:prstGeom>
      </xdr:spPr>
    </xdr:pic>
    <xdr:clientData/>
  </xdr:twoCellAnchor>
  <xdr:twoCellAnchor editAs="oneCell">
    <xdr:from>
      <xdr:col>1</xdr:col>
      <xdr:colOff>0</xdr:colOff>
      <xdr:row>2</xdr:row>
      <xdr:rowOff>0</xdr:rowOff>
    </xdr:from>
    <xdr:to>
      <xdr:col>1</xdr:col>
      <xdr:colOff>1371600</xdr:colOff>
      <xdr:row>2</xdr:row>
      <xdr:rowOff>910590</xdr:rowOff>
    </xdr:to>
    <xdr:pic>
      <xdr:nvPicPr>
        <xdr:cNvPr id="4" name="Picture 3" descr="GNP_Headquarters Area_1370_0003.jpg">
          <a:extLst>
            <a:ext uri="{FF2B5EF4-FFF2-40B4-BE49-F238E27FC236}">
              <a16:creationId xmlns:a16="http://schemas.microsoft.com/office/drawing/2014/main" id="{00000000-0008-0000-3600-000004000000}"/>
            </a:ext>
          </a:extLst>
        </xdr:cNvPr>
        <xdr:cNvPicPr>
          <a:picLocks noChangeAspect="1"/>
        </xdr:cNvPicPr>
      </xdr:nvPicPr>
      <xdr:blipFill>
        <a:blip xmlns:r="http://schemas.openxmlformats.org/officeDocument/2006/relationships" r:embed="rId3" cstate="print"/>
        <a:stretch>
          <a:fillRect/>
        </a:stretch>
      </xdr:blipFill>
      <xdr:spPr>
        <a:xfrm>
          <a:off x="1389872" y="1953597"/>
          <a:ext cx="1371600" cy="910590"/>
        </a:xfrm>
        <a:prstGeom prst="rect">
          <a:avLst/>
        </a:prstGeom>
      </xdr:spPr>
    </xdr:pic>
    <xdr:clientData/>
  </xdr:twoCellAnchor>
  <xdr:twoCellAnchor editAs="oneCell">
    <xdr:from>
      <xdr:col>0</xdr:col>
      <xdr:colOff>0</xdr:colOff>
      <xdr:row>3</xdr:row>
      <xdr:rowOff>0</xdr:rowOff>
    </xdr:from>
    <xdr:to>
      <xdr:col>0</xdr:col>
      <xdr:colOff>1371600</xdr:colOff>
      <xdr:row>3</xdr:row>
      <xdr:rowOff>910590</xdr:rowOff>
    </xdr:to>
    <xdr:pic>
      <xdr:nvPicPr>
        <xdr:cNvPr id="5" name="Picture 4" descr="GNP_Headquarters Area_1370_0004.jpg">
          <a:extLst>
            <a:ext uri="{FF2B5EF4-FFF2-40B4-BE49-F238E27FC236}">
              <a16:creationId xmlns:a16="http://schemas.microsoft.com/office/drawing/2014/main" id="{00000000-0008-0000-3600-000005000000}"/>
            </a:ext>
          </a:extLst>
        </xdr:cNvPr>
        <xdr:cNvPicPr>
          <a:picLocks noChangeAspect="1"/>
        </xdr:cNvPicPr>
      </xdr:nvPicPr>
      <xdr:blipFill>
        <a:blip xmlns:r="http://schemas.openxmlformats.org/officeDocument/2006/relationships" r:embed="rId4" cstate="print"/>
        <a:stretch>
          <a:fillRect/>
        </a:stretch>
      </xdr:blipFill>
      <xdr:spPr>
        <a:xfrm>
          <a:off x="0" y="2886658"/>
          <a:ext cx="1371600" cy="910590"/>
        </a:xfrm>
        <a:prstGeom prst="rect">
          <a:avLst/>
        </a:prstGeom>
      </xdr:spPr>
    </xdr:pic>
    <xdr:clientData/>
  </xdr:twoCellAnchor>
  <xdr:twoCellAnchor editAs="oneCell">
    <xdr:from>
      <xdr:col>1</xdr:col>
      <xdr:colOff>0</xdr:colOff>
      <xdr:row>3</xdr:row>
      <xdr:rowOff>0</xdr:rowOff>
    </xdr:from>
    <xdr:to>
      <xdr:col>1</xdr:col>
      <xdr:colOff>1371600</xdr:colOff>
      <xdr:row>3</xdr:row>
      <xdr:rowOff>910590</xdr:rowOff>
    </xdr:to>
    <xdr:pic>
      <xdr:nvPicPr>
        <xdr:cNvPr id="6" name="Picture 5" descr="GNP_Headquarters Area_1370_0005.jpg">
          <a:extLst>
            <a:ext uri="{FF2B5EF4-FFF2-40B4-BE49-F238E27FC236}">
              <a16:creationId xmlns:a16="http://schemas.microsoft.com/office/drawing/2014/main" id="{00000000-0008-0000-3600-000006000000}"/>
            </a:ext>
          </a:extLst>
        </xdr:cNvPr>
        <xdr:cNvPicPr>
          <a:picLocks noChangeAspect="1"/>
        </xdr:cNvPicPr>
      </xdr:nvPicPr>
      <xdr:blipFill>
        <a:blip xmlns:r="http://schemas.openxmlformats.org/officeDocument/2006/relationships" r:embed="rId5" cstate="print"/>
        <a:stretch>
          <a:fillRect/>
        </a:stretch>
      </xdr:blipFill>
      <xdr:spPr>
        <a:xfrm>
          <a:off x="1389872" y="2886658"/>
          <a:ext cx="1371600" cy="910590"/>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1001098</xdr:colOff>
      <xdr:row>1</xdr:row>
      <xdr:rowOff>19439</xdr:rowOff>
    </xdr:to>
    <xdr:pic>
      <xdr:nvPicPr>
        <xdr:cNvPr id="2" name="Picture 1" descr="GNP_Headquarters West_1509_0001.jpg">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1" cstate="print"/>
        <a:stretch>
          <a:fillRect/>
        </a:stretch>
      </xdr:blipFill>
      <xdr:spPr>
        <a:xfrm>
          <a:off x="0" y="0"/>
          <a:ext cx="2390970" cy="1593980"/>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1566920</xdr:rowOff>
    </xdr:to>
    <xdr:pic>
      <xdr:nvPicPr>
        <xdr:cNvPr id="2" name="Picture 1" descr="GNP_Headquarters West_1521_0001.jpg">
          <a:extLst>
            <a:ext uri="{FF2B5EF4-FFF2-40B4-BE49-F238E27FC236}">
              <a16:creationId xmlns:a16="http://schemas.microsoft.com/office/drawing/2014/main" id="{00000000-0008-0000-39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2</xdr:row>
      <xdr:rowOff>0</xdr:rowOff>
    </xdr:from>
    <xdr:to>
      <xdr:col>0</xdr:col>
      <xdr:colOff>1370432</xdr:colOff>
      <xdr:row>2</xdr:row>
      <xdr:rowOff>913622</xdr:rowOff>
    </xdr:to>
    <xdr:pic>
      <xdr:nvPicPr>
        <xdr:cNvPr id="3" name="Picture 2" descr="GNP_Headquarters West_1521_0002.jpg">
          <a:extLst>
            <a:ext uri="{FF2B5EF4-FFF2-40B4-BE49-F238E27FC236}">
              <a16:creationId xmlns:a16="http://schemas.microsoft.com/office/drawing/2014/main" id="{00000000-0008-0000-39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0432" cy="913622"/>
        </a:xfrm>
        <a:prstGeom prst="rect">
          <a:avLst/>
        </a:prstGeom>
      </xdr:spPr>
    </xdr:pic>
    <xdr:clientData/>
  </xdr:twoCellAnchor>
  <xdr:twoCellAnchor editAs="oneCell">
    <xdr:from>
      <xdr:col>0</xdr:col>
      <xdr:colOff>1389871</xdr:colOff>
      <xdr:row>2</xdr:row>
      <xdr:rowOff>0</xdr:rowOff>
    </xdr:from>
    <xdr:to>
      <xdr:col>1</xdr:col>
      <xdr:colOff>1370432</xdr:colOff>
      <xdr:row>2</xdr:row>
      <xdr:rowOff>913622</xdr:rowOff>
    </xdr:to>
    <xdr:pic>
      <xdr:nvPicPr>
        <xdr:cNvPr id="4" name="Picture 3" descr="GNP_Headquarters West_1521_0003.jpg">
          <a:extLst>
            <a:ext uri="{FF2B5EF4-FFF2-40B4-BE49-F238E27FC236}">
              <a16:creationId xmlns:a16="http://schemas.microsoft.com/office/drawing/2014/main" id="{00000000-0008-0000-39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70433" cy="913622"/>
        </a:xfrm>
        <a:prstGeom prst="rect">
          <a:avLst/>
        </a:prstGeom>
      </xdr:spPr>
    </xdr:pic>
    <xdr:clientData/>
  </xdr:twoCellAnchor>
  <xdr:twoCellAnchor editAs="oneCell">
    <xdr:from>
      <xdr:col>0</xdr:col>
      <xdr:colOff>0</xdr:colOff>
      <xdr:row>4</xdr:row>
      <xdr:rowOff>0</xdr:rowOff>
    </xdr:from>
    <xdr:to>
      <xdr:col>0</xdr:col>
      <xdr:colOff>1355854</xdr:colOff>
      <xdr:row>4</xdr:row>
      <xdr:rowOff>903903</xdr:rowOff>
    </xdr:to>
    <xdr:pic>
      <xdr:nvPicPr>
        <xdr:cNvPr id="7" name="Picture 6" descr="GNP_Headquarters West_1521_0006.jpg">
          <a:extLst>
            <a:ext uri="{FF2B5EF4-FFF2-40B4-BE49-F238E27FC236}">
              <a16:creationId xmlns:a16="http://schemas.microsoft.com/office/drawing/2014/main" id="{00000000-0008-0000-3900-000007000000}"/>
            </a:ext>
          </a:extLst>
        </xdr:cNvPr>
        <xdr:cNvPicPr>
          <a:picLocks noChangeAspect="1"/>
        </xdr:cNvPicPr>
      </xdr:nvPicPr>
      <xdr:blipFill>
        <a:blip xmlns:r="http://schemas.openxmlformats.org/officeDocument/2006/relationships" r:embed="rId4" cstate="print"/>
        <a:stretch>
          <a:fillRect/>
        </a:stretch>
      </xdr:blipFill>
      <xdr:spPr>
        <a:xfrm>
          <a:off x="0" y="3819718"/>
          <a:ext cx="1355854" cy="903903"/>
        </a:xfrm>
        <a:prstGeom prst="rect">
          <a:avLst/>
        </a:prstGeom>
      </xdr:spPr>
    </xdr:pic>
    <xdr:clientData/>
  </xdr:twoCellAnchor>
  <xdr:twoCellAnchor editAs="oneCell">
    <xdr:from>
      <xdr:col>0</xdr:col>
      <xdr:colOff>1389871</xdr:colOff>
      <xdr:row>4</xdr:row>
      <xdr:rowOff>0</xdr:rowOff>
    </xdr:from>
    <xdr:to>
      <xdr:col>1</xdr:col>
      <xdr:colOff>1370434</xdr:colOff>
      <xdr:row>4</xdr:row>
      <xdr:rowOff>913623</xdr:rowOff>
    </xdr:to>
    <xdr:pic>
      <xdr:nvPicPr>
        <xdr:cNvPr id="8" name="Picture 7" descr="GNP_Headquarters West_1521_0007.jpg">
          <a:extLst>
            <a:ext uri="{FF2B5EF4-FFF2-40B4-BE49-F238E27FC236}">
              <a16:creationId xmlns:a16="http://schemas.microsoft.com/office/drawing/2014/main" id="{00000000-0008-0000-3900-000008000000}"/>
            </a:ext>
          </a:extLst>
        </xdr:cNvPr>
        <xdr:cNvPicPr>
          <a:picLocks noChangeAspect="1"/>
        </xdr:cNvPicPr>
      </xdr:nvPicPr>
      <xdr:blipFill>
        <a:blip xmlns:r="http://schemas.openxmlformats.org/officeDocument/2006/relationships" r:embed="rId5" cstate="print"/>
        <a:stretch>
          <a:fillRect/>
        </a:stretch>
      </xdr:blipFill>
      <xdr:spPr>
        <a:xfrm>
          <a:off x="1389871" y="3819718"/>
          <a:ext cx="1370435" cy="913623"/>
        </a:xfrm>
        <a:prstGeom prst="rect">
          <a:avLst/>
        </a:prstGeom>
      </xdr:spPr>
    </xdr:pic>
    <xdr:clientData/>
  </xdr:twoCellAnchor>
  <xdr:twoCellAnchor editAs="oneCell">
    <xdr:from>
      <xdr:col>1</xdr:col>
      <xdr:colOff>15550</xdr:colOff>
      <xdr:row>3</xdr:row>
      <xdr:rowOff>31102</xdr:rowOff>
    </xdr:from>
    <xdr:to>
      <xdr:col>1</xdr:col>
      <xdr:colOff>1205203</xdr:colOff>
      <xdr:row>3</xdr:row>
      <xdr:rowOff>820872</xdr:rowOff>
    </xdr:to>
    <xdr:pic>
      <xdr:nvPicPr>
        <xdr:cNvPr id="9" name="Picture 8">
          <a:extLst>
            <a:ext uri="{FF2B5EF4-FFF2-40B4-BE49-F238E27FC236}">
              <a16:creationId xmlns:a16="http://schemas.microsoft.com/office/drawing/2014/main" id="{E7A908DE-4747-481C-B347-46AB1211487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446244" y="2931367"/>
          <a:ext cx="1189653" cy="789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1040380</xdr:colOff>
      <xdr:row>1</xdr:row>
      <xdr:rowOff>38877</xdr:rowOff>
    </xdr:to>
    <xdr:pic>
      <xdr:nvPicPr>
        <xdr:cNvPr id="2" name="Picture 1" descr="GNP_Headquarters Area_1564_0001.jpg">
          <a:extLst>
            <a:ext uri="{FF2B5EF4-FFF2-40B4-BE49-F238E27FC236}">
              <a16:creationId xmlns:a16="http://schemas.microsoft.com/office/drawing/2014/main" id="{00000000-0008-0000-3B00-000002000000}"/>
            </a:ext>
          </a:extLst>
        </xdr:cNvPr>
        <xdr:cNvPicPr>
          <a:picLocks noChangeAspect="1"/>
        </xdr:cNvPicPr>
      </xdr:nvPicPr>
      <xdr:blipFill>
        <a:blip xmlns:r="http://schemas.openxmlformats.org/officeDocument/2006/relationships" r:embed="rId1" cstate="print"/>
        <a:stretch>
          <a:fillRect/>
        </a:stretch>
      </xdr:blipFill>
      <xdr:spPr>
        <a:xfrm>
          <a:off x="0" y="0"/>
          <a:ext cx="2430252" cy="1613418"/>
        </a:xfrm>
        <a:prstGeom prst="rect">
          <a:avLst/>
        </a:prstGeom>
      </xdr:spPr>
    </xdr:pic>
    <xdr:clientData/>
  </xdr:twoCellAnchor>
  <xdr:twoCellAnchor editAs="oneCell">
    <xdr:from>
      <xdr:col>0</xdr:col>
      <xdr:colOff>0</xdr:colOff>
      <xdr:row>2</xdr:row>
      <xdr:rowOff>0</xdr:rowOff>
    </xdr:from>
    <xdr:to>
      <xdr:col>0</xdr:col>
      <xdr:colOff>1371600</xdr:colOff>
      <xdr:row>2</xdr:row>
      <xdr:rowOff>910590</xdr:rowOff>
    </xdr:to>
    <xdr:pic>
      <xdr:nvPicPr>
        <xdr:cNvPr id="3" name="Picture 2" descr="GNP_Headquarters Area_1564_0002.jpg">
          <a:extLst>
            <a:ext uri="{FF2B5EF4-FFF2-40B4-BE49-F238E27FC236}">
              <a16:creationId xmlns:a16="http://schemas.microsoft.com/office/drawing/2014/main" id="{00000000-0008-0000-3B00-000003000000}"/>
            </a:ext>
          </a:extLst>
        </xdr:cNvPr>
        <xdr:cNvPicPr>
          <a:picLocks noChangeAspect="1"/>
        </xdr:cNvPicPr>
      </xdr:nvPicPr>
      <xdr:blipFill>
        <a:blip xmlns:r="http://schemas.openxmlformats.org/officeDocument/2006/relationships" r:embed="rId2" cstate="print"/>
        <a:stretch>
          <a:fillRect/>
        </a:stretch>
      </xdr:blipFill>
      <xdr:spPr>
        <a:xfrm>
          <a:off x="0" y="1953597"/>
          <a:ext cx="1371600" cy="910590"/>
        </a:xfrm>
        <a:prstGeom prst="rect">
          <a:avLst/>
        </a:prstGeom>
      </xdr:spPr>
    </xdr:pic>
    <xdr:clientData/>
  </xdr:twoCellAnchor>
  <xdr:twoCellAnchor editAs="oneCell">
    <xdr:from>
      <xdr:col>1</xdr:col>
      <xdr:colOff>0</xdr:colOff>
      <xdr:row>2</xdr:row>
      <xdr:rowOff>0</xdr:rowOff>
    </xdr:from>
    <xdr:to>
      <xdr:col>1</xdr:col>
      <xdr:colOff>1371600</xdr:colOff>
      <xdr:row>2</xdr:row>
      <xdr:rowOff>910590</xdr:rowOff>
    </xdr:to>
    <xdr:pic>
      <xdr:nvPicPr>
        <xdr:cNvPr id="4" name="Picture 3" descr="GNP_Headquarters Area_1564_0003.jpg">
          <a:extLst>
            <a:ext uri="{FF2B5EF4-FFF2-40B4-BE49-F238E27FC236}">
              <a16:creationId xmlns:a16="http://schemas.microsoft.com/office/drawing/2014/main" id="{00000000-0008-0000-3B00-000004000000}"/>
            </a:ext>
          </a:extLst>
        </xdr:cNvPr>
        <xdr:cNvPicPr>
          <a:picLocks noChangeAspect="1"/>
        </xdr:cNvPicPr>
      </xdr:nvPicPr>
      <xdr:blipFill>
        <a:blip xmlns:r="http://schemas.openxmlformats.org/officeDocument/2006/relationships" r:embed="rId3" cstate="print"/>
        <a:stretch>
          <a:fillRect/>
        </a:stretch>
      </xdr:blipFill>
      <xdr:spPr>
        <a:xfrm>
          <a:off x="1389872" y="1953597"/>
          <a:ext cx="1371600" cy="910590"/>
        </a:xfrm>
        <a:prstGeom prst="rect">
          <a:avLst/>
        </a:prstGeom>
      </xdr:spPr>
    </xdr:pic>
    <xdr:clientData/>
  </xdr:twoCellAnchor>
  <xdr:twoCellAnchor editAs="oneCell">
    <xdr:from>
      <xdr:col>1</xdr:col>
      <xdr:colOff>0</xdr:colOff>
      <xdr:row>3</xdr:row>
      <xdr:rowOff>0</xdr:rowOff>
    </xdr:from>
    <xdr:to>
      <xdr:col>1</xdr:col>
      <xdr:colOff>1371600</xdr:colOff>
      <xdr:row>3</xdr:row>
      <xdr:rowOff>910590</xdr:rowOff>
    </xdr:to>
    <xdr:pic>
      <xdr:nvPicPr>
        <xdr:cNvPr id="5" name="Picture 4" descr="GNP_Headquarters Area_1564_0004.jpg">
          <a:extLst>
            <a:ext uri="{FF2B5EF4-FFF2-40B4-BE49-F238E27FC236}">
              <a16:creationId xmlns:a16="http://schemas.microsoft.com/office/drawing/2014/main" id="{00000000-0008-0000-3B00-000005000000}"/>
            </a:ext>
          </a:extLst>
        </xdr:cNvPr>
        <xdr:cNvPicPr>
          <a:picLocks noChangeAspect="1"/>
        </xdr:cNvPicPr>
      </xdr:nvPicPr>
      <xdr:blipFill>
        <a:blip xmlns:r="http://schemas.openxmlformats.org/officeDocument/2006/relationships" r:embed="rId4" cstate="print"/>
        <a:stretch>
          <a:fillRect/>
        </a:stretch>
      </xdr:blipFill>
      <xdr:spPr>
        <a:xfrm>
          <a:off x="1389872" y="2886658"/>
          <a:ext cx="1371600" cy="910590"/>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1574540</xdr:rowOff>
    </xdr:to>
    <xdr:pic>
      <xdr:nvPicPr>
        <xdr:cNvPr id="2" name="Picture 1" descr="GNP_Headquarters West_1771_0001.jpg">
          <a:extLst>
            <a:ext uri="{FF2B5EF4-FFF2-40B4-BE49-F238E27FC236}">
              <a16:creationId xmlns:a16="http://schemas.microsoft.com/office/drawing/2014/main" id="{00000000-0008-0000-3C00-000002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0</xdr:col>
      <xdr:colOff>0</xdr:colOff>
      <xdr:row>1</xdr:row>
      <xdr:rowOff>379055</xdr:rowOff>
    </xdr:from>
    <xdr:to>
      <xdr:col>0</xdr:col>
      <xdr:colOff>1355854</xdr:colOff>
      <xdr:row>2</xdr:row>
      <xdr:rowOff>903902</xdr:rowOff>
    </xdr:to>
    <xdr:pic>
      <xdr:nvPicPr>
        <xdr:cNvPr id="3" name="Picture 2" descr="GNP_Headquarters West_1771_0002.jpg">
          <a:extLst>
            <a:ext uri="{FF2B5EF4-FFF2-40B4-BE49-F238E27FC236}">
              <a16:creationId xmlns:a16="http://schemas.microsoft.com/office/drawing/2014/main" id="{00000000-0008-0000-3C00-000003000000}"/>
            </a:ext>
          </a:extLst>
        </xdr:cNvPr>
        <xdr:cNvPicPr>
          <a:picLocks noChangeAspect="1"/>
        </xdr:cNvPicPr>
      </xdr:nvPicPr>
      <xdr:blipFill>
        <a:blip xmlns:r="http://schemas.openxmlformats.org/officeDocument/2006/relationships" r:embed="rId2" cstate="print"/>
        <a:stretch>
          <a:fillRect/>
        </a:stretch>
      </xdr:blipFill>
      <xdr:spPr>
        <a:xfrm>
          <a:off x="0" y="1953596"/>
          <a:ext cx="1355854" cy="903903"/>
        </a:xfrm>
        <a:prstGeom prst="rect">
          <a:avLst/>
        </a:prstGeom>
      </xdr:spPr>
    </xdr:pic>
    <xdr:clientData/>
  </xdr:twoCellAnchor>
  <xdr:twoCellAnchor editAs="oneCell">
    <xdr:from>
      <xdr:col>0</xdr:col>
      <xdr:colOff>1389871</xdr:colOff>
      <xdr:row>2</xdr:row>
      <xdr:rowOff>0</xdr:rowOff>
    </xdr:from>
    <xdr:to>
      <xdr:col>1</xdr:col>
      <xdr:colOff>1385012</xdr:colOff>
      <xdr:row>2</xdr:row>
      <xdr:rowOff>923342</xdr:rowOff>
    </xdr:to>
    <xdr:pic>
      <xdr:nvPicPr>
        <xdr:cNvPr id="4" name="Picture 3" descr="GNP_Headquarters West_1771_0003.jpg">
          <a:extLst>
            <a:ext uri="{FF2B5EF4-FFF2-40B4-BE49-F238E27FC236}">
              <a16:creationId xmlns:a16="http://schemas.microsoft.com/office/drawing/2014/main" id="{00000000-0008-0000-3C00-000004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85013" cy="923342"/>
        </a:xfrm>
        <a:prstGeom prst="rect">
          <a:avLst/>
        </a:prstGeom>
      </xdr:spPr>
    </xdr:pic>
    <xdr:clientData/>
  </xdr:twoCellAnchor>
  <xdr:twoCellAnchor editAs="oneCell">
    <xdr:from>
      <xdr:col>0</xdr:col>
      <xdr:colOff>0</xdr:colOff>
      <xdr:row>2</xdr:row>
      <xdr:rowOff>933060</xdr:rowOff>
    </xdr:from>
    <xdr:to>
      <xdr:col>0</xdr:col>
      <xdr:colOff>1355854</xdr:colOff>
      <xdr:row>3</xdr:row>
      <xdr:rowOff>903902</xdr:rowOff>
    </xdr:to>
    <xdr:pic>
      <xdr:nvPicPr>
        <xdr:cNvPr id="5" name="Picture 4" descr="GNP_Headquarters West_1771_0004.jpg">
          <a:extLst>
            <a:ext uri="{FF2B5EF4-FFF2-40B4-BE49-F238E27FC236}">
              <a16:creationId xmlns:a16="http://schemas.microsoft.com/office/drawing/2014/main" id="{00000000-0008-0000-3C00-000005000000}"/>
            </a:ext>
          </a:extLst>
        </xdr:cNvPr>
        <xdr:cNvPicPr>
          <a:picLocks noChangeAspect="1"/>
        </xdr:cNvPicPr>
      </xdr:nvPicPr>
      <xdr:blipFill>
        <a:blip xmlns:r="http://schemas.openxmlformats.org/officeDocument/2006/relationships" r:embed="rId4" cstate="print"/>
        <a:stretch>
          <a:fillRect/>
        </a:stretch>
      </xdr:blipFill>
      <xdr:spPr>
        <a:xfrm>
          <a:off x="0" y="2886657"/>
          <a:ext cx="1355854" cy="903903"/>
        </a:xfrm>
        <a:prstGeom prst="rect">
          <a:avLst/>
        </a:prstGeom>
      </xdr:spPr>
    </xdr:pic>
    <xdr:clientData/>
  </xdr:twoCellAnchor>
  <xdr:twoCellAnchor editAs="oneCell">
    <xdr:from>
      <xdr:col>0</xdr:col>
      <xdr:colOff>1389871</xdr:colOff>
      <xdr:row>2</xdr:row>
      <xdr:rowOff>933060</xdr:rowOff>
    </xdr:from>
    <xdr:to>
      <xdr:col>1</xdr:col>
      <xdr:colOff>1370434</xdr:colOff>
      <xdr:row>3</xdr:row>
      <xdr:rowOff>913622</xdr:rowOff>
    </xdr:to>
    <xdr:pic>
      <xdr:nvPicPr>
        <xdr:cNvPr id="6" name="Picture 5" descr="GNP_Headquarters West_1771_0005.jpg">
          <a:extLst>
            <a:ext uri="{FF2B5EF4-FFF2-40B4-BE49-F238E27FC236}">
              <a16:creationId xmlns:a16="http://schemas.microsoft.com/office/drawing/2014/main" id="{00000000-0008-0000-3C00-000006000000}"/>
            </a:ext>
          </a:extLst>
        </xdr:cNvPr>
        <xdr:cNvPicPr>
          <a:picLocks noChangeAspect="1"/>
        </xdr:cNvPicPr>
      </xdr:nvPicPr>
      <xdr:blipFill>
        <a:blip xmlns:r="http://schemas.openxmlformats.org/officeDocument/2006/relationships" r:embed="rId5" cstate="print"/>
        <a:stretch>
          <a:fillRect/>
        </a:stretch>
      </xdr:blipFill>
      <xdr:spPr>
        <a:xfrm>
          <a:off x="1389871" y="2886657"/>
          <a:ext cx="1370435" cy="913623"/>
        </a:xfrm>
        <a:prstGeom prst="rect">
          <a:avLst/>
        </a:prstGeom>
      </xdr:spPr>
    </xdr:pic>
    <xdr:clientData/>
  </xdr:twoCellAnchor>
  <xdr:twoCellAnchor editAs="oneCell">
    <xdr:from>
      <xdr:col>0</xdr:col>
      <xdr:colOff>0</xdr:colOff>
      <xdr:row>3</xdr:row>
      <xdr:rowOff>933060</xdr:rowOff>
    </xdr:from>
    <xdr:to>
      <xdr:col>0</xdr:col>
      <xdr:colOff>1370434</xdr:colOff>
      <xdr:row>4</xdr:row>
      <xdr:rowOff>913622</xdr:rowOff>
    </xdr:to>
    <xdr:pic>
      <xdr:nvPicPr>
        <xdr:cNvPr id="7" name="Picture 6" descr="GNP_Headquarters West_1771_0006.jpg">
          <a:extLst>
            <a:ext uri="{FF2B5EF4-FFF2-40B4-BE49-F238E27FC236}">
              <a16:creationId xmlns:a16="http://schemas.microsoft.com/office/drawing/2014/main" id="{00000000-0008-0000-3C00-000007000000}"/>
            </a:ext>
          </a:extLst>
        </xdr:cNvPr>
        <xdr:cNvPicPr>
          <a:picLocks noChangeAspect="1"/>
        </xdr:cNvPicPr>
      </xdr:nvPicPr>
      <xdr:blipFill>
        <a:blip xmlns:r="http://schemas.openxmlformats.org/officeDocument/2006/relationships" r:embed="rId6" cstate="print"/>
        <a:stretch>
          <a:fillRect/>
        </a:stretch>
      </xdr:blipFill>
      <xdr:spPr>
        <a:xfrm>
          <a:off x="0" y="3819718"/>
          <a:ext cx="1370434" cy="913623"/>
        </a:xfrm>
        <a:prstGeom prst="rect">
          <a:avLst/>
        </a:prstGeom>
      </xdr:spPr>
    </xdr:pic>
    <xdr:clientData/>
  </xdr:twoCellAnchor>
  <xdr:twoCellAnchor editAs="oneCell">
    <xdr:from>
      <xdr:col>0</xdr:col>
      <xdr:colOff>1389871</xdr:colOff>
      <xdr:row>4</xdr:row>
      <xdr:rowOff>0</xdr:rowOff>
    </xdr:from>
    <xdr:to>
      <xdr:col>1</xdr:col>
      <xdr:colOff>1385012</xdr:colOff>
      <xdr:row>4</xdr:row>
      <xdr:rowOff>923342</xdr:rowOff>
    </xdr:to>
    <xdr:pic>
      <xdr:nvPicPr>
        <xdr:cNvPr id="8" name="Picture 7" descr="GNP_Headquarters West_1771_0007.jpg">
          <a:extLst>
            <a:ext uri="{FF2B5EF4-FFF2-40B4-BE49-F238E27FC236}">
              <a16:creationId xmlns:a16="http://schemas.microsoft.com/office/drawing/2014/main" id="{00000000-0008-0000-3C00-000008000000}"/>
            </a:ext>
          </a:extLst>
        </xdr:cNvPr>
        <xdr:cNvPicPr>
          <a:picLocks noChangeAspect="1"/>
        </xdr:cNvPicPr>
      </xdr:nvPicPr>
      <xdr:blipFill>
        <a:blip xmlns:r="http://schemas.openxmlformats.org/officeDocument/2006/relationships" r:embed="rId7" cstate="print"/>
        <a:stretch>
          <a:fillRect/>
        </a:stretch>
      </xdr:blipFill>
      <xdr:spPr>
        <a:xfrm>
          <a:off x="1389871" y="3819719"/>
          <a:ext cx="1385013" cy="923342"/>
        </a:xfrm>
        <a:prstGeom prst="rect">
          <a:avLst/>
        </a:prstGeom>
      </xdr:spPr>
    </xdr:pic>
    <xdr:clientData/>
  </xdr:twoCellAnchor>
  <xdr:twoCellAnchor editAs="oneCell">
    <xdr:from>
      <xdr:col>0</xdr:col>
      <xdr:colOff>0</xdr:colOff>
      <xdr:row>5</xdr:row>
      <xdr:rowOff>0</xdr:rowOff>
    </xdr:from>
    <xdr:to>
      <xdr:col>0</xdr:col>
      <xdr:colOff>1376166</xdr:colOff>
      <xdr:row>5</xdr:row>
      <xdr:rowOff>913622</xdr:rowOff>
    </xdr:to>
    <xdr:pic>
      <xdr:nvPicPr>
        <xdr:cNvPr id="9" name="Picture 8" descr="GNP_Headquarters West_1771_0008.jpg">
          <a:extLst>
            <a:ext uri="{FF2B5EF4-FFF2-40B4-BE49-F238E27FC236}">
              <a16:creationId xmlns:a16="http://schemas.microsoft.com/office/drawing/2014/main" id="{00000000-0008-0000-3C00-000009000000}"/>
            </a:ext>
          </a:extLst>
        </xdr:cNvPr>
        <xdr:cNvPicPr>
          <a:picLocks noChangeAspect="1"/>
        </xdr:cNvPicPr>
      </xdr:nvPicPr>
      <xdr:blipFill>
        <a:blip xmlns:r="http://schemas.openxmlformats.org/officeDocument/2006/relationships" r:embed="rId8" cstate="print"/>
        <a:stretch>
          <a:fillRect/>
        </a:stretch>
      </xdr:blipFill>
      <xdr:spPr>
        <a:xfrm>
          <a:off x="0" y="4752781"/>
          <a:ext cx="1376166" cy="913622"/>
        </a:xfrm>
        <a:prstGeom prst="rect">
          <a:avLst/>
        </a:prstGeom>
      </xdr:spPr>
    </xdr:pic>
    <xdr:clientData/>
  </xdr:twoCellAnchor>
  <xdr:twoCellAnchor editAs="oneCell">
    <xdr:from>
      <xdr:col>1</xdr:col>
      <xdr:colOff>0</xdr:colOff>
      <xdr:row>4</xdr:row>
      <xdr:rowOff>933061</xdr:rowOff>
    </xdr:from>
    <xdr:to>
      <xdr:col>1</xdr:col>
      <xdr:colOff>1385012</xdr:colOff>
      <xdr:row>5</xdr:row>
      <xdr:rowOff>923340</xdr:rowOff>
    </xdr:to>
    <xdr:pic>
      <xdr:nvPicPr>
        <xdr:cNvPr id="10" name="Picture 9" descr="GNP_Headquarters West_1771_0009.jpg">
          <a:extLst>
            <a:ext uri="{FF2B5EF4-FFF2-40B4-BE49-F238E27FC236}">
              <a16:creationId xmlns:a16="http://schemas.microsoft.com/office/drawing/2014/main" id="{00000000-0008-0000-3C00-00000A000000}"/>
            </a:ext>
          </a:extLst>
        </xdr:cNvPr>
        <xdr:cNvPicPr>
          <a:picLocks noChangeAspect="1"/>
        </xdr:cNvPicPr>
      </xdr:nvPicPr>
      <xdr:blipFill>
        <a:blip xmlns:r="http://schemas.openxmlformats.org/officeDocument/2006/relationships" r:embed="rId9" cstate="print"/>
        <a:stretch>
          <a:fillRect/>
        </a:stretch>
      </xdr:blipFill>
      <xdr:spPr>
        <a:xfrm>
          <a:off x="1389872" y="4752780"/>
          <a:ext cx="1385012" cy="923341"/>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986518</xdr:colOff>
      <xdr:row>1</xdr:row>
      <xdr:rowOff>9719</xdr:rowOff>
    </xdr:to>
    <xdr:pic>
      <xdr:nvPicPr>
        <xdr:cNvPr id="2" name="Picture 1" descr="GNP_Headquarters West_1773_0001.jpg">
          <a:extLst>
            <a:ext uri="{FF2B5EF4-FFF2-40B4-BE49-F238E27FC236}">
              <a16:creationId xmlns:a16="http://schemas.microsoft.com/office/drawing/2014/main" id="{00000000-0008-0000-3D00-000002000000}"/>
            </a:ext>
          </a:extLst>
        </xdr:cNvPr>
        <xdr:cNvPicPr>
          <a:picLocks noChangeAspect="1"/>
        </xdr:cNvPicPr>
      </xdr:nvPicPr>
      <xdr:blipFill>
        <a:blip xmlns:r="http://schemas.openxmlformats.org/officeDocument/2006/relationships" r:embed="rId1" cstate="print"/>
        <a:stretch>
          <a:fillRect/>
        </a:stretch>
      </xdr:blipFill>
      <xdr:spPr>
        <a:xfrm>
          <a:off x="0" y="0"/>
          <a:ext cx="2376390" cy="1584260"/>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981658</xdr:colOff>
      <xdr:row>0</xdr:row>
      <xdr:rowOff>1574432</xdr:rowOff>
    </xdr:to>
    <xdr:pic>
      <xdr:nvPicPr>
        <xdr:cNvPr id="3" name="Picture 2" descr="GNP_Headquarters West_Gas Station_0001.jpg">
          <a:extLst>
            <a:ext uri="{FF2B5EF4-FFF2-40B4-BE49-F238E27FC236}">
              <a16:creationId xmlns:a16="http://schemas.microsoft.com/office/drawing/2014/main" id="{00000000-0008-0000-3E00-000003000000}"/>
            </a:ext>
          </a:extLst>
        </xdr:cNvPr>
        <xdr:cNvPicPr>
          <a:picLocks noChangeAspect="1"/>
        </xdr:cNvPicPr>
      </xdr:nvPicPr>
      <xdr:blipFill>
        <a:blip xmlns:r="http://schemas.openxmlformats.org/officeDocument/2006/relationships" r:embed="rId1" cstate="print"/>
        <a:stretch>
          <a:fillRect/>
        </a:stretch>
      </xdr:blipFill>
      <xdr:spPr>
        <a:xfrm>
          <a:off x="0" y="0"/>
          <a:ext cx="2371530" cy="1574432"/>
        </a:xfrm>
        <a:prstGeom prst="rect">
          <a:avLst/>
        </a:prstGeom>
      </xdr:spPr>
    </xdr:pic>
    <xdr:clientData/>
  </xdr:twoCellAnchor>
  <xdr:twoCellAnchor editAs="oneCell">
    <xdr:from>
      <xdr:col>0</xdr:col>
      <xdr:colOff>0</xdr:colOff>
      <xdr:row>2</xdr:row>
      <xdr:rowOff>0</xdr:rowOff>
    </xdr:from>
    <xdr:to>
      <xdr:col>0</xdr:col>
      <xdr:colOff>1385012</xdr:colOff>
      <xdr:row>2</xdr:row>
      <xdr:rowOff>923342</xdr:rowOff>
    </xdr:to>
    <xdr:pic>
      <xdr:nvPicPr>
        <xdr:cNvPr id="4" name="Picture 3" descr="GNP_Headquarters West_Gas Station_0002.jpg">
          <a:extLst>
            <a:ext uri="{FF2B5EF4-FFF2-40B4-BE49-F238E27FC236}">
              <a16:creationId xmlns:a16="http://schemas.microsoft.com/office/drawing/2014/main" id="{00000000-0008-0000-3E00-000004000000}"/>
            </a:ext>
          </a:extLst>
        </xdr:cNvPr>
        <xdr:cNvPicPr>
          <a:picLocks noChangeAspect="1"/>
        </xdr:cNvPicPr>
      </xdr:nvPicPr>
      <xdr:blipFill>
        <a:blip xmlns:r="http://schemas.openxmlformats.org/officeDocument/2006/relationships" r:embed="rId2" cstate="print"/>
        <a:stretch>
          <a:fillRect/>
        </a:stretch>
      </xdr:blipFill>
      <xdr:spPr>
        <a:xfrm>
          <a:off x="0" y="1953597"/>
          <a:ext cx="1385012" cy="923342"/>
        </a:xfrm>
        <a:prstGeom prst="rect">
          <a:avLst/>
        </a:prstGeom>
      </xdr:spPr>
    </xdr:pic>
    <xdr:clientData/>
  </xdr:twoCellAnchor>
  <xdr:twoCellAnchor editAs="oneCell">
    <xdr:from>
      <xdr:col>0</xdr:col>
      <xdr:colOff>1389871</xdr:colOff>
      <xdr:row>2</xdr:row>
      <xdr:rowOff>0</xdr:rowOff>
    </xdr:from>
    <xdr:to>
      <xdr:col>1</xdr:col>
      <xdr:colOff>1385012</xdr:colOff>
      <xdr:row>2</xdr:row>
      <xdr:rowOff>923342</xdr:rowOff>
    </xdr:to>
    <xdr:pic>
      <xdr:nvPicPr>
        <xdr:cNvPr id="5" name="Picture 4" descr="GNP_Headquarters West_Gas Station_0003.jpg">
          <a:extLst>
            <a:ext uri="{FF2B5EF4-FFF2-40B4-BE49-F238E27FC236}">
              <a16:creationId xmlns:a16="http://schemas.microsoft.com/office/drawing/2014/main" id="{00000000-0008-0000-3E00-000005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85013" cy="923342"/>
        </a:xfrm>
        <a:prstGeom prst="rect">
          <a:avLst/>
        </a:prstGeom>
      </xdr:spPr>
    </xdr:pic>
    <xdr:clientData/>
  </xdr:twoCellAnchor>
  <xdr:twoCellAnchor editAs="oneCell">
    <xdr:from>
      <xdr:col>0</xdr:col>
      <xdr:colOff>0</xdr:colOff>
      <xdr:row>2</xdr:row>
      <xdr:rowOff>933060</xdr:rowOff>
    </xdr:from>
    <xdr:to>
      <xdr:col>0</xdr:col>
      <xdr:colOff>1370434</xdr:colOff>
      <xdr:row>3</xdr:row>
      <xdr:rowOff>913622</xdr:rowOff>
    </xdr:to>
    <xdr:pic>
      <xdr:nvPicPr>
        <xdr:cNvPr id="6" name="Picture 5" descr="GNP_Headquarters West_Gas Station_0004.jpg">
          <a:extLst>
            <a:ext uri="{FF2B5EF4-FFF2-40B4-BE49-F238E27FC236}">
              <a16:creationId xmlns:a16="http://schemas.microsoft.com/office/drawing/2014/main" id="{00000000-0008-0000-3E00-000006000000}"/>
            </a:ext>
          </a:extLst>
        </xdr:cNvPr>
        <xdr:cNvPicPr>
          <a:picLocks noChangeAspect="1"/>
        </xdr:cNvPicPr>
      </xdr:nvPicPr>
      <xdr:blipFill>
        <a:blip xmlns:r="http://schemas.openxmlformats.org/officeDocument/2006/relationships" r:embed="rId4" cstate="print"/>
        <a:stretch>
          <a:fillRect/>
        </a:stretch>
      </xdr:blipFill>
      <xdr:spPr>
        <a:xfrm>
          <a:off x="0" y="2886657"/>
          <a:ext cx="1370434" cy="913623"/>
        </a:xfrm>
        <a:prstGeom prst="rect">
          <a:avLst/>
        </a:prstGeom>
      </xdr:spPr>
    </xdr:pic>
    <xdr:clientData/>
  </xdr:twoCellAnchor>
  <xdr:twoCellAnchor editAs="oneCell">
    <xdr:from>
      <xdr:col>0</xdr:col>
      <xdr:colOff>1389871</xdr:colOff>
      <xdr:row>3</xdr:row>
      <xdr:rowOff>0</xdr:rowOff>
    </xdr:from>
    <xdr:to>
      <xdr:col>1</xdr:col>
      <xdr:colOff>1385012</xdr:colOff>
      <xdr:row>3</xdr:row>
      <xdr:rowOff>923342</xdr:rowOff>
    </xdr:to>
    <xdr:pic>
      <xdr:nvPicPr>
        <xdr:cNvPr id="7" name="Picture 6" descr="GNP_Headquarters West_Gas Station_0005.jpg">
          <a:extLst>
            <a:ext uri="{FF2B5EF4-FFF2-40B4-BE49-F238E27FC236}">
              <a16:creationId xmlns:a16="http://schemas.microsoft.com/office/drawing/2014/main" id="{00000000-0008-0000-3E00-000007000000}"/>
            </a:ext>
          </a:extLst>
        </xdr:cNvPr>
        <xdr:cNvPicPr>
          <a:picLocks noChangeAspect="1"/>
        </xdr:cNvPicPr>
      </xdr:nvPicPr>
      <xdr:blipFill>
        <a:blip xmlns:r="http://schemas.openxmlformats.org/officeDocument/2006/relationships" r:embed="rId5" cstate="print"/>
        <a:stretch>
          <a:fillRect/>
        </a:stretch>
      </xdr:blipFill>
      <xdr:spPr>
        <a:xfrm>
          <a:off x="1389871" y="2886658"/>
          <a:ext cx="1385013" cy="923342"/>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605790</xdr:colOff>
      <xdr:row>2</xdr:row>
      <xdr:rowOff>914400</xdr:rowOff>
    </xdr:to>
    <xdr:pic>
      <xdr:nvPicPr>
        <xdr:cNvPr id="2" name="Picture 1" descr="GNP_Headquarters Area_SL_near 1370_0001.jpg">
          <a:extLst>
            <a:ext uri="{FF2B5EF4-FFF2-40B4-BE49-F238E27FC236}">
              <a16:creationId xmlns:a16="http://schemas.microsoft.com/office/drawing/2014/main" id="{00000000-0008-0000-3F00-000002000000}"/>
            </a:ext>
          </a:extLst>
        </xdr:cNvPr>
        <xdr:cNvPicPr>
          <a:picLocks noChangeAspect="1"/>
        </xdr:cNvPicPr>
      </xdr:nvPicPr>
      <xdr:blipFill>
        <a:blip xmlns:r="http://schemas.openxmlformats.org/officeDocument/2006/relationships" r:embed="rId1" cstate="print"/>
        <a:stretch>
          <a:fillRect/>
        </a:stretch>
      </xdr:blipFill>
      <xdr:spPr>
        <a:xfrm>
          <a:off x="0" y="1953597"/>
          <a:ext cx="605790" cy="914400"/>
        </a:xfrm>
        <a:prstGeom prst="rect">
          <a:avLst/>
        </a:prstGeom>
      </xdr:spPr>
    </xdr:pic>
    <xdr:clientData/>
  </xdr:twoCellAnchor>
  <xdr:twoCellAnchor editAs="oneCell">
    <xdr:from>
      <xdr:col>3</xdr:col>
      <xdr:colOff>155510</xdr:colOff>
      <xdr:row>3</xdr:row>
      <xdr:rowOff>622040</xdr:rowOff>
    </xdr:from>
    <xdr:to>
      <xdr:col>7</xdr:col>
      <xdr:colOff>981658</xdr:colOff>
      <xdr:row>7</xdr:row>
      <xdr:rowOff>548416</xdr:rowOff>
    </xdr:to>
    <xdr:pic>
      <xdr:nvPicPr>
        <xdr:cNvPr id="3" name="Picture 2" descr="GNP_Headquarters Area_SL_near 1370_0002.jpg">
          <a:extLst>
            <a:ext uri="{FF2B5EF4-FFF2-40B4-BE49-F238E27FC236}">
              <a16:creationId xmlns:a16="http://schemas.microsoft.com/office/drawing/2014/main" id="{00000000-0008-0000-3F00-000003000000}"/>
            </a:ext>
          </a:extLst>
        </xdr:cNvPr>
        <xdr:cNvPicPr>
          <a:picLocks noChangeAspect="1"/>
        </xdr:cNvPicPr>
      </xdr:nvPicPr>
      <xdr:blipFill>
        <a:blip xmlns:r="http://schemas.openxmlformats.org/officeDocument/2006/relationships" r:embed="rId2" cstate="print"/>
        <a:stretch>
          <a:fillRect/>
        </a:stretch>
      </xdr:blipFill>
      <xdr:spPr>
        <a:xfrm>
          <a:off x="3625331" y="3508698"/>
          <a:ext cx="5510893" cy="3658621"/>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986518</xdr:colOff>
      <xdr:row>1</xdr:row>
      <xdr:rowOff>9719</xdr:rowOff>
    </xdr:to>
    <xdr:pic>
      <xdr:nvPicPr>
        <xdr:cNvPr id="4" name="Picture 3" descr="GNP_Headquarters West_0010SL_0001.jpg">
          <a:extLst>
            <a:ext uri="{FF2B5EF4-FFF2-40B4-BE49-F238E27FC236}">
              <a16:creationId xmlns:a16="http://schemas.microsoft.com/office/drawing/2014/main" id="{00000000-0008-0000-4000-000004000000}"/>
            </a:ext>
          </a:extLst>
        </xdr:cNvPr>
        <xdr:cNvPicPr>
          <a:picLocks noChangeAspect="1"/>
        </xdr:cNvPicPr>
      </xdr:nvPicPr>
      <xdr:blipFill>
        <a:blip xmlns:r="http://schemas.openxmlformats.org/officeDocument/2006/relationships" r:embed="rId1" cstate="print"/>
        <a:stretch>
          <a:fillRect/>
        </a:stretch>
      </xdr:blipFill>
      <xdr:spPr>
        <a:xfrm>
          <a:off x="0" y="0"/>
          <a:ext cx="2376390" cy="1584260"/>
        </a:xfrm>
        <a:prstGeom prst="rect">
          <a:avLst/>
        </a:prstGeom>
      </xdr:spPr>
    </xdr:pic>
    <xdr:clientData/>
  </xdr:twoCellAnchor>
  <xdr:twoCellAnchor editAs="oneCell">
    <xdr:from>
      <xdr:col>0</xdr:col>
      <xdr:colOff>0</xdr:colOff>
      <xdr:row>2</xdr:row>
      <xdr:rowOff>0</xdr:rowOff>
    </xdr:from>
    <xdr:to>
      <xdr:col>0</xdr:col>
      <xdr:colOff>1385012</xdr:colOff>
      <xdr:row>2</xdr:row>
      <xdr:rowOff>923342</xdr:rowOff>
    </xdr:to>
    <xdr:pic>
      <xdr:nvPicPr>
        <xdr:cNvPr id="5" name="Picture 4" descr="GNP_Headquarters West_0010SL_0002.jpg">
          <a:extLst>
            <a:ext uri="{FF2B5EF4-FFF2-40B4-BE49-F238E27FC236}">
              <a16:creationId xmlns:a16="http://schemas.microsoft.com/office/drawing/2014/main" id="{00000000-0008-0000-4000-000005000000}"/>
            </a:ext>
          </a:extLst>
        </xdr:cNvPr>
        <xdr:cNvPicPr>
          <a:picLocks noChangeAspect="1"/>
        </xdr:cNvPicPr>
      </xdr:nvPicPr>
      <xdr:blipFill>
        <a:blip xmlns:r="http://schemas.openxmlformats.org/officeDocument/2006/relationships" r:embed="rId2" cstate="print"/>
        <a:stretch>
          <a:fillRect/>
        </a:stretch>
      </xdr:blipFill>
      <xdr:spPr>
        <a:xfrm>
          <a:off x="0" y="1953597"/>
          <a:ext cx="1385012" cy="923342"/>
        </a:xfrm>
        <a:prstGeom prst="rect">
          <a:avLst/>
        </a:prstGeom>
      </xdr:spPr>
    </xdr:pic>
    <xdr:clientData/>
  </xdr:twoCellAnchor>
  <xdr:twoCellAnchor editAs="oneCell">
    <xdr:from>
      <xdr:col>1</xdr:col>
      <xdr:colOff>0</xdr:colOff>
      <xdr:row>1</xdr:row>
      <xdr:rowOff>379055</xdr:rowOff>
    </xdr:from>
    <xdr:to>
      <xdr:col>2</xdr:col>
      <xdr:colOff>9719</xdr:colOff>
      <xdr:row>2</xdr:row>
      <xdr:rowOff>933060</xdr:rowOff>
    </xdr:to>
    <xdr:pic>
      <xdr:nvPicPr>
        <xdr:cNvPr id="6" name="Picture 5" descr="GNP_Headquarters West_0010SL_0003.jpg">
          <a:extLst>
            <a:ext uri="{FF2B5EF4-FFF2-40B4-BE49-F238E27FC236}">
              <a16:creationId xmlns:a16="http://schemas.microsoft.com/office/drawing/2014/main" id="{00000000-0008-0000-4000-000006000000}"/>
            </a:ext>
          </a:extLst>
        </xdr:cNvPr>
        <xdr:cNvPicPr>
          <a:picLocks noChangeAspect="1"/>
        </xdr:cNvPicPr>
      </xdr:nvPicPr>
      <xdr:blipFill>
        <a:blip xmlns:r="http://schemas.openxmlformats.org/officeDocument/2006/relationships" r:embed="rId3" cstate="print"/>
        <a:stretch>
          <a:fillRect/>
        </a:stretch>
      </xdr:blipFill>
      <xdr:spPr>
        <a:xfrm>
          <a:off x="1389872" y="1953596"/>
          <a:ext cx="1399592" cy="933061"/>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971940</xdr:colOff>
      <xdr:row>0</xdr:row>
      <xdr:rowOff>1574540</xdr:rowOff>
    </xdr:to>
    <xdr:pic>
      <xdr:nvPicPr>
        <xdr:cNvPr id="5" name="Picture 4" descr="GNP_Headquarters West_0223SL_0001.jpg">
          <a:extLst>
            <a:ext uri="{FF2B5EF4-FFF2-40B4-BE49-F238E27FC236}">
              <a16:creationId xmlns:a16="http://schemas.microsoft.com/office/drawing/2014/main" id="{00000000-0008-0000-4100-000005000000}"/>
            </a:ext>
          </a:extLst>
        </xdr:cNvPr>
        <xdr:cNvPicPr>
          <a:picLocks noChangeAspect="1"/>
        </xdr:cNvPicPr>
      </xdr:nvPicPr>
      <xdr:blipFill>
        <a:blip xmlns:r="http://schemas.openxmlformats.org/officeDocument/2006/relationships" r:embed="rId1" cstate="print"/>
        <a:stretch>
          <a:fillRect/>
        </a:stretch>
      </xdr:blipFill>
      <xdr:spPr>
        <a:xfrm>
          <a:off x="0" y="0"/>
          <a:ext cx="2361812" cy="1574540"/>
        </a:xfrm>
        <a:prstGeom prst="rect">
          <a:avLst/>
        </a:prstGeom>
      </xdr:spPr>
    </xdr:pic>
    <xdr:clientData/>
  </xdr:twoCellAnchor>
  <xdr:twoCellAnchor editAs="oneCell">
    <xdr:from>
      <xdr:col>1</xdr:col>
      <xdr:colOff>0</xdr:colOff>
      <xdr:row>1</xdr:row>
      <xdr:rowOff>379055</xdr:rowOff>
    </xdr:from>
    <xdr:to>
      <xdr:col>2</xdr:col>
      <xdr:colOff>9719</xdr:colOff>
      <xdr:row>2</xdr:row>
      <xdr:rowOff>933060</xdr:rowOff>
    </xdr:to>
    <xdr:pic>
      <xdr:nvPicPr>
        <xdr:cNvPr id="6" name="Picture 5" descr="GNP_Headquarters West_0223SL_0002.jpg">
          <a:extLst>
            <a:ext uri="{FF2B5EF4-FFF2-40B4-BE49-F238E27FC236}">
              <a16:creationId xmlns:a16="http://schemas.microsoft.com/office/drawing/2014/main" id="{00000000-0008-0000-4100-000006000000}"/>
            </a:ext>
          </a:extLst>
        </xdr:cNvPr>
        <xdr:cNvPicPr>
          <a:picLocks noChangeAspect="1"/>
        </xdr:cNvPicPr>
      </xdr:nvPicPr>
      <xdr:blipFill>
        <a:blip xmlns:r="http://schemas.openxmlformats.org/officeDocument/2006/relationships" r:embed="rId2" cstate="print"/>
        <a:stretch>
          <a:fillRect/>
        </a:stretch>
      </xdr:blipFill>
      <xdr:spPr>
        <a:xfrm>
          <a:off x="1389872" y="1953596"/>
          <a:ext cx="1399592" cy="933061"/>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986518</xdr:colOff>
      <xdr:row>1</xdr:row>
      <xdr:rowOff>9719</xdr:rowOff>
    </xdr:to>
    <xdr:pic>
      <xdr:nvPicPr>
        <xdr:cNvPr id="4" name="Picture 3" descr="GNP_Headquarters West_0295_0001.jpg">
          <a:extLst>
            <a:ext uri="{FF2B5EF4-FFF2-40B4-BE49-F238E27FC236}">
              <a16:creationId xmlns:a16="http://schemas.microsoft.com/office/drawing/2014/main" id="{00000000-0008-0000-4200-000004000000}"/>
            </a:ext>
          </a:extLst>
        </xdr:cNvPr>
        <xdr:cNvPicPr>
          <a:picLocks noChangeAspect="1"/>
        </xdr:cNvPicPr>
      </xdr:nvPicPr>
      <xdr:blipFill>
        <a:blip xmlns:r="http://schemas.openxmlformats.org/officeDocument/2006/relationships" r:embed="rId1" cstate="print"/>
        <a:stretch>
          <a:fillRect/>
        </a:stretch>
      </xdr:blipFill>
      <xdr:spPr>
        <a:xfrm>
          <a:off x="0" y="0"/>
          <a:ext cx="2376390" cy="1584260"/>
        </a:xfrm>
        <a:prstGeom prst="rect">
          <a:avLst/>
        </a:prstGeom>
      </xdr:spPr>
    </xdr:pic>
    <xdr:clientData/>
  </xdr:twoCellAnchor>
  <xdr:twoCellAnchor editAs="oneCell">
    <xdr:from>
      <xdr:col>0</xdr:col>
      <xdr:colOff>0</xdr:colOff>
      <xdr:row>1</xdr:row>
      <xdr:rowOff>379055</xdr:rowOff>
    </xdr:from>
    <xdr:to>
      <xdr:col>0</xdr:col>
      <xdr:colOff>1355854</xdr:colOff>
      <xdr:row>2</xdr:row>
      <xdr:rowOff>903902</xdr:rowOff>
    </xdr:to>
    <xdr:pic>
      <xdr:nvPicPr>
        <xdr:cNvPr id="5" name="Picture 4" descr="GNP_Headquarters West_0295SL_0001.jpg">
          <a:extLst>
            <a:ext uri="{FF2B5EF4-FFF2-40B4-BE49-F238E27FC236}">
              <a16:creationId xmlns:a16="http://schemas.microsoft.com/office/drawing/2014/main" id="{00000000-0008-0000-4200-000005000000}"/>
            </a:ext>
          </a:extLst>
        </xdr:cNvPr>
        <xdr:cNvPicPr>
          <a:picLocks noChangeAspect="1"/>
        </xdr:cNvPicPr>
      </xdr:nvPicPr>
      <xdr:blipFill>
        <a:blip xmlns:r="http://schemas.openxmlformats.org/officeDocument/2006/relationships" r:embed="rId2" cstate="print"/>
        <a:stretch>
          <a:fillRect/>
        </a:stretch>
      </xdr:blipFill>
      <xdr:spPr>
        <a:xfrm>
          <a:off x="0" y="1953596"/>
          <a:ext cx="1355854" cy="903903"/>
        </a:xfrm>
        <a:prstGeom prst="rect">
          <a:avLst/>
        </a:prstGeom>
      </xdr:spPr>
    </xdr:pic>
    <xdr:clientData/>
  </xdr:twoCellAnchor>
  <xdr:twoCellAnchor editAs="oneCell">
    <xdr:from>
      <xdr:col>0</xdr:col>
      <xdr:colOff>1389871</xdr:colOff>
      <xdr:row>2</xdr:row>
      <xdr:rowOff>0</xdr:rowOff>
    </xdr:from>
    <xdr:to>
      <xdr:col>1</xdr:col>
      <xdr:colOff>1370432</xdr:colOff>
      <xdr:row>2</xdr:row>
      <xdr:rowOff>913622</xdr:rowOff>
    </xdr:to>
    <xdr:pic>
      <xdr:nvPicPr>
        <xdr:cNvPr id="6" name="Picture 5" descr="GNP_Headquarters West_0295SL_0002.jpg">
          <a:extLst>
            <a:ext uri="{FF2B5EF4-FFF2-40B4-BE49-F238E27FC236}">
              <a16:creationId xmlns:a16="http://schemas.microsoft.com/office/drawing/2014/main" id="{00000000-0008-0000-4200-000006000000}"/>
            </a:ext>
          </a:extLst>
        </xdr:cNvPr>
        <xdr:cNvPicPr>
          <a:picLocks noChangeAspect="1"/>
        </xdr:cNvPicPr>
      </xdr:nvPicPr>
      <xdr:blipFill>
        <a:blip xmlns:r="http://schemas.openxmlformats.org/officeDocument/2006/relationships" r:embed="rId3" cstate="print"/>
        <a:stretch>
          <a:fillRect/>
        </a:stretch>
      </xdr:blipFill>
      <xdr:spPr>
        <a:xfrm>
          <a:off x="1389871" y="1953597"/>
          <a:ext cx="1370433" cy="913622"/>
        </a:xfrm>
        <a:prstGeom prst="rect">
          <a:avLst/>
        </a:prstGeom>
      </xdr:spPr>
    </xdr:pic>
    <xdr:clientData/>
  </xdr:twoCellAnchor>
  <xdr:twoCellAnchor editAs="oneCell">
    <xdr:from>
      <xdr:col>0</xdr:col>
      <xdr:colOff>0</xdr:colOff>
      <xdr:row>2</xdr:row>
      <xdr:rowOff>933060</xdr:rowOff>
    </xdr:from>
    <xdr:to>
      <xdr:col>0</xdr:col>
      <xdr:colOff>1355854</xdr:colOff>
      <xdr:row>3</xdr:row>
      <xdr:rowOff>903902</xdr:rowOff>
    </xdr:to>
    <xdr:pic>
      <xdr:nvPicPr>
        <xdr:cNvPr id="7" name="Picture 6" descr="GNP_Headquarters West_0295SL_0003.jpg">
          <a:extLst>
            <a:ext uri="{FF2B5EF4-FFF2-40B4-BE49-F238E27FC236}">
              <a16:creationId xmlns:a16="http://schemas.microsoft.com/office/drawing/2014/main" id="{00000000-0008-0000-4200-000007000000}"/>
            </a:ext>
          </a:extLst>
        </xdr:cNvPr>
        <xdr:cNvPicPr>
          <a:picLocks noChangeAspect="1"/>
        </xdr:cNvPicPr>
      </xdr:nvPicPr>
      <xdr:blipFill>
        <a:blip xmlns:r="http://schemas.openxmlformats.org/officeDocument/2006/relationships" r:embed="rId4" cstate="print"/>
        <a:stretch>
          <a:fillRect/>
        </a:stretch>
      </xdr:blipFill>
      <xdr:spPr>
        <a:xfrm>
          <a:off x="0" y="2886657"/>
          <a:ext cx="1355854" cy="903903"/>
        </a:xfrm>
        <a:prstGeom prst="rect">
          <a:avLst/>
        </a:prstGeom>
      </xdr:spPr>
    </xdr:pic>
    <xdr:clientData/>
  </xdr:twoCellAnchor>
  <xdr:twoCellAnchor editAs="oneCell">
    <xdr:from>
      <xdr:col>0</xdr:col>
      <xdr:colOff>1389871</xdr:colOff>
      <xdr:row>3</xdr:row>
      <xdr:rowOff>0</xdr:rowOff>
    </xdr:from>
    <xdr:to>
      <xdr:col>1</xdr:col>
      <xdr:colOff>1385012</xdr:colOff>
      <xdr:row>3</xdr:row>
      <xdr:rowOff>923342</xdr:rowOff>
    </xdr:to>
    <xdr:pic>
      <xdr:nvPicPr>
        <xdr:cNvPr id="8" name="Picture 7" descr="GNP_Headquarters West_0295SL_0004.jpg">
          <a:extLst>
            <a:ext uri="{FF2B5EF4-FFF2-40B4-BE49-F238E27FC236}">
              <a16:creationId xmlns:a16="http://schemas.microsoft.com/office/drawing/2014/main" id="{00000000-0008-0000-4200-000008000000}"/>
            </a:ext>
          </a:extLst>
        </xdr:cNvPr>
        <xdr:cNvPicPr>
          <a:picLocks noChangeAspect="1"/>
        </xdr:cNvPicPr>
      </xdr:nvPicPr>
      <xdr:blipFill>
        <a:blip xmlns:r="http://schemas.openxmlformats.org/officeDocument/2006/relationships" r:embed="rId5" cstate="print"/>
        <a:stretch>
          <a:fillRect/>
        </a:stretch>
      </xdr:blipFill>
      <xdr:spPr>
        <a:xfrm>
          <a:off x="1389871" y="2886658"/>
          <a:ext cx="1385013" cy="923342"/>
        </a:xfrm>
        <a:prstGeom prst="rect">
          <a:avLst/>
        </a:prstGeom>
      </xdr:spPr>
    </xdr:pic>
    <xdr:clientData/>
  </xdr:twoCellAnchor>
  <xdr:twoCellAnchor editAs="oneCell">
    <xdr:from>
      <xdr:col>0</xdr:col>
      <xdr:colOff>0</xdr:colOff>
      <xdr:row>3</xdr:row>
      <xdr:rowOff>933060</xdr:rowOff>
    </xdr:from>
    <xdr:to>
      <xdr:col>0</xdr:col>
      <xdr:colOff>1355854</xdr:colOff>
      <xdr:row>4</xdr:row>
      <xdr:rowOff>903902</xdr:rowOff>
    </xdr:to>
    <xdr:pic>
      <xdr:nvPicPr>
        <xdr:cNvPr id="9" name="Picture 8" descr="GNP_Headquarters West_0295SL_0005.jpg">
          <a:extLst>
            <a:ext uri="{FF2B5EF4-FFF2-40B4-BE49-F238E27FC236}">
              <a16:creationId xmlns:a16="http://schemas.microsoft.com/office/drawing/2014/main" id="{00000000-0008-0000-4200-000009000000}"/>
            </a:ext>
          </a:extLst>
        </xdr:cNvPr>
        <xdr:cNvPicPr>
          <a:picLocks noChangeAspect="1"/>
        </xdr:cNvPicPr>
      </xdr:nvPicPr>
      <xdr:blipFill>
        <a:blip xmlns:r="http://schemas.openxmlformats.org/officeDocument/2006/relationships" r:embed="rId6" cstate="print"/>
        <a:stretch>
          <a:fillRect/>
        </a:stretch>
      </xdr:blipFill>
      <xdr:spPr>
        <a:xfrm>
          <a:off x="0" y="3819718"/>
          <a:ext cx="1355854" cy="903903"/>
        </a:xfrm>
        <a:prstGeom prst="rect">
          <a:avLst/>
        </a:prstGeom>
      </xdr:spPr>
    </xdr:pic>
    <xdr:clientData/>
  </xdr:twoCellAnchor>
  <xdr:twoCellAnchor editAs="oneCell">
    <xdr:from>
      <xdr:col>0</xdr:col>
      <xdr:colOff>1389871</xdr:colOff>
      <xdr:row>4</xdr:row>
      <xdr:rowOff>0</xdr:rowOff>
    </xdr:from>
    <xdr:to>
      <xdr:col>1</xdr:col>
      <xdr:colOff>1385012</xdr:colOff>
      <xdr:row>4</xdr:row>
      <xdr:rowOff>923342</xdr:rowOff>
    </xdr:to>
    <xdr:pic>
      <xdr:nvPicPr>
        <xdr:cNvPr id="10" name="Picture 9" descr="GNP_Headquarters West_0295SL_0006.jpg">
          <a:extLst>
            <a:ext uri="{FF2B5EF4-FFF2-40B4-BE49-F238E27FC236}">
              <a16:creationId xmlns:a16="http://schemas.microsoft.com/office/drawing/2014/main" id="{00000000-0008-0000-4200-00000A000000}"/>
            </a:ext>
          </a:extLst>
        </xdr:cNvPr>
        <xdr:cNvPicPr>
          <a:picLocks noChangeAspect="1"/>
        </xdr:cNvPicPr>
      </xdr:nvPicPr>
      <xdr:blipFill>
        <a:blip xmlns:r="http://schemas.openxmlformats.org/officeDocument/2006/relationships" r:embed="rId7" cstate="print"/>
        <a:stretch>
          <a:fillRect/>
        </a:stretch>
      </xdr:blipFill>
      <xdr:spPr>
        <a:xfrm>
          <a:off x="1389871" y="3819719"/>
          <a:ext cx="1385013" cy="923342"/>
        </a:xfrm>
        <a:prstGeom prst="rect">
          <a:avLst/>
        </a:prstGeom>
      </xdr:spPr>
    </xdr:pic>
    <xdr:clientData/>
  </xdr:twoCellAnchor>
  <xdr:twoCellAnchor editAs="oneCell">
    <xdr:from>
      <xdr:col>0</xdr:col>
      <xdr:colOff>0</xdr:colOff>
      <xdr:row>4</xdr:row>
      <xdr:rowOff>933061</xdr:rowOff>
    </xdr:from>
    <xdr:to>
      <xdr:col>0</xdr:col>
      <xdr:colOff>1355854</xdr:colOff>
      <xdr:row>5</xdr:row>
      <xdr:rowOff>903902</xdr:rowOff>
    </xdr:to>
    <xdr:pic>
      <xdr:nvPicPr>
        <xdr:cNvPr id="11" name="Picture 10" descr="GNP_Headquarters West_0295SL_0007.jpg">
          <a:extLst>
            <a:ext uri="{FF2B5EF4-FFF2-40B4-BE49-F238E27FC236}">
              <a16:creationId xmlns:a16="http://schemas.microsoft.com/office/drawing/2014/main" id="{00000000-0008-0000-4200-00000B000000}"/>
            </a:ext>
          </a:extLst>
        </xdr:cNvPr>
        <xdr:cNvPicPr>
          <a:picLocks noChangeAspect="1"/>
        </xdr:cNvPicPr>
      </xdr:nvPicPr>
      <xdr:blipFill>
        <a:blip xmlns:r="http://schemas.openxmlformats.org/officeDocument/2006/relationships" r:embed="rId8" cstate="print"/>
        <a:stretch>
          <a:fillRect/>
        </a:stretch>
      </xdr:blipFill>
      <xdr:spPr>
        <a:xfrm>
          <a:off x="0" y="4752780"/>
          <a:ext cx="1355854" cy="903903"/>
        </a:xfrm>
        <a:prstGeom prst="rect">
          <a:avLst/>
        </a:prstGeom>
      </xdr:spPr>
    </xdr:pic>
    <xdr:clientData/>
  </xdr:twoCellAnchor>
  <xdr:twoCellAnchor editAs="oneCell">
    <xdr:from>
      <xdr:col>1</xdr:col>
      <xdr:colOff>0</xdr:colOff>
      <xdr:row>4</xdr:row>
      <xdr:rowOff>933061</xdr:rowOff>
    </xdr:from>
    <xdr:to>
      <xdr:col>1</xdr:col>
      <xdr:colOff>1385012</xdr:colOff>
      <xdr:row>5</xdr:row>
      <xdr:rowOff>923340</xdr:rowOff>
    </xdr:to>
    <xdr:pic>
      <xdr:nvPicPr>
        <xdr:cNvPr id="12" name="Picture 11" descr="GNP_Headquarters West_0295SL_0008.jpg">
          <a:extLst>
            <a:ext uri="{FF2B5EF4-FFF2-40B4-BE49-F238E27FC236}">
              <a16:creationId xmlns:a16="http://schemas.microsoft.com/office/drawing/2014/main" id="{00000000-0008-0000-4200-00000C000000}"/>
            </a:ext>
          </a:extLst>
        </xdr:cNvPr>
        <xdr:cNvPicPr>
          <a:picLocks noChangeAspect="1"/>
        </xdr:cNvPicPr>
      </xdr:nvPicPr>
      <xdr:blipFill>
        <a:blip xmlns:r="http://schemas.openxmlformats.org/officeDocument/2006/relationships" r:embed="rId9" cstate="print"/>
        <a:stretch>
          <a:fillRect/>
        </a:stretch>
      </xdr:blipFill>
      <xdr:spPr>
        <a:xfrm>
          <a:off x="1389872" y="4752780"/>
          <a:ext cx="1385012" cy="9233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
  <sheetViews>
    <sheetView zoomScaleNormal="100" workbookViewId="0">
      <selection activeCell="T30" sqref="T30"/>
    </sheetView>
  </sheetViews>
  <sheetFormatPr baseColWidth="10" defaultColWidth="8.83203125" defaultRowHeight="15" x14ac:dyDescent="0.2"/>
  <sheetData/>
  <pageMargins left="0.7" right="0.7" top="0.75" bottom="0.75" header="0.3" footer="0.3"/>
  <pageSetup scale="6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68"/>
  <sheetViews>
    <sheetView workbookViewId="0">
      <selection activeCell="B5" sqref="B5"/>
    </sheetView>
  </sheetViews>
  <sheetFormatPr baseColWidth="10" defaultColWidth="8.83203125" defaultRowHeight="15" x14ac:dyDescent="0.2"/>
  <cols>
    <col min="1" max="1" width="31.6640625" customWidth="1"/>
    <col min="2" max="4" width="16.33203125" style="7" customWidth="1"/>
    <col min="5" max="5" width="15.5" style="7" customWidth="1"/>
    <col min="7" max="7" width="36.83203125" customWidth="1"/>
  </cols>
  <sheetData>
    <row r="1" spans="1:7" s="2" customFormat="1" ht="77.25" customHeight="1" x14ac:dyDescent="0.3">
      <c r="A1" s="16" t="s">
        <v>10</v>
      </c>
      <c r="B1" s="17" t="s">
        <v>11</v>
      </c>
      <c r="C1" s="17" t="s">
        <v>13</v>
      </c>
      <c r="D1" s="17" t="s">
        <v>14</v>
      </c>
      <c r="E1" s="17" t="s">
        <v>15</v>
      </c>
      <c r="G1" s="18" t="s">
        <v>19</v>
      </c>
    </row>
    <row r="2" spans="1:7" s="2" customFormat="1" x14ac:dyDescent="0.2">
      <c r="B2" s="8"/>
      <c r="C2" s="8"/>
      <c r="D2" s="8"/>
      <c r="E2" s="8"/>
    </row>
    <row r="3" spans="1:7" s="2" customFormat="1" ht="22" thickBot="1" x14ac:dyDescent="0.3">
      <c r="A3" s="19" t="s">
        <v>20</v>
      </c>
      <c r="B3" s="20">
        <f>SUM(B5:B101)</f>
        <v>93</v>
      </c>
      <c r="C3" s="20">
        <f t="shared" ref="C3:E3" si="0">SUM(C5:C101)</f>
        <v>25</v>
      </c>
      <c r="D3" s="20">
        <f t="shared" si="0"/>
        <v>71</v>
      </c>
      <c r="E3" s="20" t="e">
        <f t="shared" si="0"/>
        <v>#VALUE!</v>
      </c>
    </row>
    <row r="4" spans="1:7" ht="16" thickTop="1" x14ac:dyDescent="0.2"/>
    <row r="5" spans="1:7" x14ac:dyDescent="0.2">
      <c r="A5" s="5" t="s">
        <v>21</v>
      </c>
      <c r="B5" s="7" t="s">
        <v>208</v>
      </c>
      <c r="C5" s="7">
        <f>COUNTIF('0008'!$J$3:$J$101,"Y")</f>
        <v>2</v>
      </c>
      <c r="D5" s="7">
        <f>COUNTIF('0008'!$J$3:$J$101,"N")</f>
        <v>1</v>
      </c>
      <c r="E5" s="7" t="e">
        <f>B5-C5-D5</f>
        <v>#VALUE!</v>
      </c>
    </row>
    <row r="6" spans="1:7" x14ac:dyDescent="0.2">
      <c r="A6" s="5" t="s">
        <v>22</v>
      </c>
      <c r="B6" s="7">
        <f>COUNT('0010'!$C$3:$C$101)</f>
        <v>1</v>
      </c>
      <c r="C6" s="7">
        <f>COUNTIF('0010'!$J$3:$J$101,"Y")</f>
        <v>0</v>
      </c>
      <c r="D6" s="7">
        <f>COUNTIF('0010'!$J$3:$J$101,"N")</f>
        <v>1</v>
      </c>
      <c r="E6" s="7">
        <f t="shared" ref="E6:E56" si="1">B6-C6-D6</f>
        <v>0</v>
      </c>
    </row>
    <row r="7" spans="1:7" x14ac:dyDescent="0.2">
      <c r="A7" s="5" t="s">
        <v>23</v>
      </c>
      <c r="B7" s="7">
        <f>COUNT('0011'!$C$3:$C$101)</f>
        <v>2</v>
      </c>
      <c r="C7" s="7">
        <f>COUNTIF('0011'!$J$3:$J$101,"Y")</f>
        <v>0</v>
      </c>
      <c r="D7" s="7">
        <f>COUNTIF('0011'!$J$3:$J$101,"N")</f>
        <v>2</v>
      </c>
      <c r="E7" s="7">
        <f t="shared" si="1"/>
        <v>0</v>
      </c>
    </row>
    <row r="8" spans="1:7" x14ac:dyDescent="0.2">
      <c r="A8" s="5" t="s">
        <v>24</v>
      </c>
      <c r="B8" s="7">
        <f>COUNT('0012'!$C$3:$C$101)</f>
        <v>2</v>
      </c>
      <c r="C8" s="7">
        <f>COUNTIF('0012'!$J$3:$J$101,"Y")</f>
        <v>0</v>
      </c>
      <c r="D8" s="7">
        <f>COUNTIF('0012'!$J$3:$J$101,"N")</f>
        <v>2</v>
      </c>
      <c r="E8" s="7">
        <f t="shared" si="1"/>
        <v>0</v>
      </c>
    </row>
    <row r="9" spans="1:7" x14ac:dyDescent="0.2">
      <c r="A9" s="5" t="s">
        <v>25</v>
      </c>
      <c r="B9" s="7">
        <f>COUNT('0014'!$C$3:$C$101)</f>
        <v>2</v>
      </c>
      <c r="C9" s="7">
        <f>COUNTIF('0014'!$J$3:$J$101,"Y")</f>
        <v>0</v>
      </c>
      <c r="D9" s="7">
        <f>COUNTIF('0014'!$J$3:$J$101,"N")</f>
        <v>2</v>
      </c>
      <c r="E9" s="7">
        <f t="shared" si="1"/>
        <v>0</v>
      </c>
    </row>
    <row r="10" spans="1:7" x14ac:dyDescent="0.2">
      <c r="A10" s="5" t="s">
        <v>26</v>
      </c>
      <c r="B10" s="7">
        <f>COUNT('0015'!$C$3:$C$101)</f>
        <v>2</v>
      </c>
      <c r="C10" s="7">
        <f>COUNTIF('0015'!$J$3:$J$101,"Y")</f>
        <v>0</v>
      </c>
      <c r="D10" s="7">
        <f>COUNTIF('0015'!$J$3:$J$101,"N")</f>
        <v>2</v>
      </c>
      <c r="E10" s="7">
        <f t="shared" si="1"/>
        <v>0</v>
      </c>
    </row>
    <row r="11" spans="1:7" x14ac:dyDescent="0.2">
      <c r="A11" s="5" t="s">
        <v>27</v>
      </c>
      <c r="B11" s="7">
        <f>COUNT('0035'!$C$3:$C$101)</f>
        <v>2</v>
      </c>
      <c r="C11" s="7">
        <f>COUNTIF('0035'!$J$3:$J$101,"Y")</f>
        <v>0</v>
      </c>
      <c r="D11" s="7">
        <f>COUNTIF('0035'!$J$3:$J$101,"N")</f>
        <v>2</v>
      </c>
      <c r="E11" s="7">
        <f t="shared" si="1"/>
        <v>0</v>
      </c>
    </row>
    <row r="12" spans="1:7" x14ac:dyDescent="0.2">
      <c r="A12" s="5" t="s">
        <v>134</v>
      </c>
      <c r="B12" s="7">
        <f>COUNT('0035_Shed'!$C$3:$C$101)</f>
        <v>0</v>
      </c>
      <c r="C12" s="7">
        <f>COUNTIF('0035_Shed'!$J$3:$J$101,"Y")</f>
        <v>0</v>
      </c>
      <c r="D12" s="7">
        <f>COUNTIF('0035_Shed'!$J$3:$J$101,"N")</f>
        <v>0</v>
      </c>
      <c r="E12" s="7">
        <f t="shared" ref="E12" si="2">B12-C12-D12</f>
        <v>0</v>
      </c>
    </row>
    <row r="13" spans="1:7" x14ac:dyDescent="0.2">
      <c r="A13" s="5" t="s">
        <v>28</v>
      </c>
      <c r="B13" s="7">
        <f>COUNT('0036'!$C$3:$C$101)</f>
        <v>3</v>
      </c>
      <c r="C13" s="7">
        <f>COUNTIF('0036'!$J$3:$J$101,"Y")</f>
        <v>3</v>
      </c>
      <c r="D13" s="7">
        <f>COUNTIF('0036'!$J$3:$J$101,"N")</f>
        <v>0</v>
      </c>
      <c r="E13" s="7">
        <f t="shared" si="1"/>
        <v>0</v>
      </c>
    </row>
    <row r="14" spans="1:7" x14ac:dyDescent="0.2">
      <c r="A14" s="5" t="s">
        <v>29</v>
      </c>
      <c r="B14" s="7">
        <f>COUNT('0037'!$C$3:$C$101)</f>
        <v>1</v>
      </c>
      <c r="C14" s="7">
        <f>COUNTIF('0037'!$J$3:$J$101,"Y")</f>
        <v>0</v>
      </c>
      <c r="D14" s="7">
        <f>COUNTIF('0037'!$J$3:$J$101,"N")</f>
        <v>1</v>
      </c>
      <c r="E14" s="7">
        <f t="shared" si="1"/>
        <v>0</v>
      </c>
    </row>
    <row r="15" spans="1:7" x14ac:dyDescent="0.2">
      <c r="A15" s="5" t="s">
        <v>30</v>
      </c>
      <c r="B15" s="7">
        <f>COUNT('0066'!$C$3:$C$101)</f>
        <v>2</v>
      </c>
      <c r="C15" s="7">
        <f>COUNTIF('0066'!$J$3:$J$101,"Y")</f>
        <v>0</v>
      </c>
      <c r="D15" s="7">
        <f>COUNTIF('0066'!$J$3:$J$101,"N")</f>
        <v>2</v>
      </c>
      <c r="E15" s="7">
        <f t="shared" si="1"/>
        <v>0</v>
      </c>
    </row>
    <row r="16" spans="1:7" x14ac:dyDescent="0.2">
      <c r="A16" s="5" t="s">
        <v>31</v>
      </c>
      <c r="B16" s="7">
        <f>COUNT('0196'!$C$3:$C$101)</f>
        <v>0</v>
      </c>
      <c r="C16" s="7">
        <f>COUNTIF('0196'!$J$3:$J$101,"Y")</f>
        <v>0</v>
      </c>
      <c r="D16" s="7">
        <f>COUNTIF('0196'!$J$3:$J$101,"N")</f>
        <v>0</v>
      </c>
      <c r="E16" s="7">
        <f t="shared" si="1"/>
        <v>0</v>
      </c>
    </row>
    <row r="17" spans="1:5" x14ac:dyDescent="0.2">
      <c r="A17" s="5" t="s">
        <v>32</v>
      </c>
      <c r="B17" s="7">
        <f>COUNT('0200'!$C$3:$C$101)</f>
        <v>0</v>
      </c>
      <c r="C17" s="7">
        <f>COUNTIF('0200'!$J$3:$J$101,"Y")</f>
        <v>0</v>
      </c>
      <c r="D17" s="7">
        <f>COUNTIF('0200'!$J$3:$J$101,"N")</f>
        <v>0</v>
      </c>
      <c r="E17" s="7">
        <f t="shared" si="1"/>
        <v>0</v>
      </c>
    </row>
    <row r="18" spans="1:5" x14ac:dyDescent="0.2">
      <c r="A18" s="5" t="s">
        <v>33</v>
      </c>
      <c r="B18" s="7">
        <f>COUNT('0201'!$C$3:$C$101)</f>
        <v>1</v>
      </c>
      <c r="C18" s="7">
        <f>COUNTIF('0201'!$J$3:$J$101,"Y")</f>
        <v>1</v>
      </c>
      <c r="D18" s="7">
        <f>COUNTIF('0201'!$J$3:$J$101,"N")</f>
        <v>0</v>
      </c>
      <c r="E18" s="7">
        <f t="shared" si="1"/>
        <v>0</v>
      </c>
    </row>
    <row r="19" spans="1:5" x14ac:dyDescent="0.2">
      <c r="A19" s="5" t="s">
        <v>34</v>
      </c>
      <c r="B19" s="7">
        <f>COUNT('0202'!$C$3:$C$101)</f>
        <v>0</v>
      </c>
      <c r="C19" s="7">
        <f>COUNTIF('0202'!$J$3:$J$101,"Y")</f>
        <v>0</v>
      </c>
      <c r="D19" s="7">
        <f>COUNTIF('0202'!$J$3:$J$101,"N")</f>
        <v>0</v>
      </c>
      <c r="E19" s="7">
        <f t="shared" si="1"/>
        <v>0</v>
      </c>
    </row>
    <row r="20" spans="1:5" x14ac:dyDescent="0.2">
      <c r="A20" s="5" t="s">
        <v>35</v>
      </c>
      <c r="B20" s="7">
        <f>COUNT('0203'!$C$3:$C$101)</f>
        <v>1</v>
      </c>
      <c r="C20" s="7">
        <f>COUNTIF('0203'!$J$3:$J$101,"Y")</f>
        <v>0</v>
      </c>
      <c r="D20" s="7">
        <f>COUNTIF('0203'!$J$3:$J$101,"N")</f>
        <v>1</v>
      </c>
      <c r="E20" s="7">
        <f t="shared" si="1"/>
        <v>0</v>
      </c>
    </row>
    <row r="21" spans="1:5" x14ac:dyDescent="0.2">
      <c r="A21" s="5" t="s">
        <v>36</v>
      </c>
      <c r="B21" s="7">
        <f>COUNT('0204'!$C$3:$C$101)</f>
        <v>0</v>
      </c>
      <c r="C21" s="7">
        <f>COUNTIF('0204'!$J$3:$J$101,"Y")</f>
        <v>0</v>
      </c>
      <c r="D21" s="7">
        <f>COUNTIF('0204'!$J$3:$J$101,"N")</f>
        <v>0</v>
      </c>
      <c r="E21" s="7">
        <f t="shared" si="1"/>
        <v>0</v>
      </c>
    </row>
    <row r="22" spans="1:5" x14ac:dyDescent="0.2">
      <c r="A22" s="5" t="s">
        <v>37</v>
      </c>
      <c r="B22" s="7">
        <f>COUNT('0205'!$C$3:$C$101)</f>
        <v>6</v>
      </c>
      <c r="C22" s="7">
        <f>COUNTIF('0205'!$J$3:$J$101,"Y")</f>
        <v>0</v>
      </c>
      <c r="D22" s="7">
        <f>COUNTIF('0205'!$J$3:$J$101,"N")</f>
        <v>6</v>
      </c>
      <c r="E22" s="7">
        <f t="shared" si="1"/>
        <v>0</v>
      </c>
    </row>
    <row r="23" spans="1:5" x14ac:dyDescent="0.2">
      <c r="A23" s="5" t="s">
        <v>38</v>
      </c>
      <c r="B23" s="7">
        <f>COUNT('0207'!$C$3:$C$101)</f>
        <v>1</v>
      </c>
      <c r="C23" s="7">
        <f>COUNTIF('0207'!$J$3:$J$101,"Y")</f>
        <v>0</v>
      </c>
      <c r="D23" s="7">
        <f>COUNTIF('0207'!$J$3:$J$101,"N")</f>
        <v>1</v>
      </c>
      <c r="E23" s="7">
        <f t="shared" si="1"/>
        <v>0</v>
      </c>
    </row>
    <row r="24" spans="1:5" x14ac:dyDescent="0.2">
      <c r="A24" s="5" t="s">
        <v>39</v>
      </c>
      <c r="B24" s="7">
        <f>COUNT('0208'!$C$3:$C$101)</f>
        <v>3</v>
      </c>
      <c r="C24" s="7">
        <f>COUNTIF('0208'!$J$3:$J$101,"Y")</f>
        <v>0</v>
      </c>
      <c r="D24" s="7">
        <f>COUNTIF('0208'!$J$3:$J$101,"N")</f>
        <v>3</v>
      </c>
      <c r="E24" s="7">
        <f t="shared" si="1"/>
        <v>0</v>
      </c>
    </row>
    <row r="25" spans="1:5" x14ac:dyDescent="0.2">
      <c r="A25" s="5" t="s">
        <v>40</v>
      </c>
      <c r="B25" s="7">
        <f>COUNT('0209'!$D$3:$D$101)</f>
        <v>3</v>
      </c>
      <c r="C25" s="7">
        <f>COUNTIF('0209'!$K$3:$K$101,"Y")</f>
        <v>0</v>
      </c>
      <c r="D25" s="7">
        <f>COUNTIF('0209'!$K$3:$K$101,"N")</f>
        <v>3</v>
      </c>
      <c r="E25" s="7">
        <f t="shared" si="1"/>
        <v>0</v>
      </c>
    </row>
    <row r="26" spans="1:5" x14ac:dyDescent="0.2">
      <c r="A26" s="5" t="s">
        <v>41</v>
      </c>
      <c r="B26" s="7">
        <f>COUNT('0211'!$D$3:$D$101)</f>
        <v>2</v>
      </c>
      <c r="C26" s="7">
        <f>COUNTIF('0211'!$K$3:$K$101,"Y")</f>
        <v>0</v>
      </c>
      <c r="D26" s="7">
        <f>COUNTIF('0211'!$K$3:$K$101,"N")</f>
        <v>2</v>
      </c>
      <c r="E26" s="7">
        <f t="shared" si="1"/>
        <v>0</v>
      </c>
    </row>
    <row r="27" spans="1:5" x14ac:dyDescent="0.2">
      <c r="A27" s="5" t="s">
        <v>42</v>
      </c>
      <c r="B27" s="7">
        <f>COUNT('0212'!$D$3:$D$101)</f>
        <v>2</v>
      </c>
      <c r="C27" s="7">
        <f>COUNTIF('0212'!$K$3:$K$101,"Y")</f>
        <v>0</v>
      </c>
      <c r="D27" s="7">
        <f>COUNTIF('0212'!$K$3:$K$101,"N")</f>
        <v>2</v>
      </c>
      <c r="E27" s="7">
        <f t="shared" si="1"/>
        <v>0</v>
      </c>
    </row>
    <row r="28" spans="1:5" x14ac:dyDescent="0.2">
      <c r="A28" s="5" t="s">
        <v>43</v>
      </c>
      <c r="B28" s="7">
        <f>COUNT('0213'!$C$3:$C$101)</f>
        <v>5</v>
      </c>
      <c r="C28" s="7">
        <f>COUNTIF('0213'!$J$3:$J$101,"Y")</f>
        <v>5</v>
      </c>
      <c r="D28" s="7">
        <f>COUNTIF('0213'!$J$3:$J$101,"N")</f>
        <v>0</v>
      </c>
      <c r="E28" s="7">
        <f t="shared" si="1"/>
        <v>0</v>
      </c>
    </row>
    <row r="29" spans="1:5" x14ac:dyDescent="0.2">
      <c r="A29" s="5" t="s">
        <v>44</v>
      </c>
      <c r="B29" s="7">
        <f>COUNT('0215'!$D$3:$D$100)</f>
        <v>1</v>
      </c>
      <c r="C29" s="7">
        <f>COUNTIF('0215'!$K$3:$K$100,"Y")</f>
        <v>0</v>
      </c>
      <c r="D29" s="7">
        <f>COUNTIF('0215'!$K$3:$K$100,"N")</f>
        <v>1</v>
      </c>
      <c r="E29" s="7">
        <f t="shared" si="1"/>
        <v>0</v>
      </c>
    </row>
    <row r="30" spans="1:5" x14ac:dyDescent="0.2">
      <c r="A30" s="5" t="s">
        <v>45</v>
      </c>
      <c r="B30" s="7">
        <f>COUNT('0217'!$D$3:$D$101)</f>
        <v>2</v>
      </c>
      <c r="C30" s="7">
        <f>COUNTIF('0217'!$K$3:$K$101,"Y")</f>
        <v>0</v>
      </c>
      <c r="D30" s="7">
        <f>COUNTIF('0217'!$K$3:$K$101,"N")</f>
        <v>2</v>
      </c>
      <c r="E30" s="7">
        <f t="shared" si="1"/>
        <v>0</v>
      </c>
    </row>
    <row r="31" spans="1:5" x14ac:dyDescent="0.2">
      <c r="A31" s="5" t="s">
        <v>46</v>
      </c>
      <c r="B31" s="7">
        <f>COUNT('0218'!$C$3:$C$101)</f>
        <v>0</v>
      </c>
      <c r="C31" s="7">
        <f>COUNTIF('0218'!$J$3:$J$101,"Y")</f>
        <v>0</v>
      </c>
      <c r="D31" s="7">
        <f>COUNTIF('0218'!$J$3:$J$101,"N")</f>
        <v>0</v>
      </c>
      <c r="E31" s="7">
        <f t="shared" si="1"/>
        <v>0</v>
      </c>
    </row>
    <row r="32" spans="1:5" x14ac:dyDescent="0.2">
      <c r="A32" s="5" t="s">
        <v>47</v>
      </c>
      <c r="B32" s="7">
        <f>COUNT('0219'!$C$3:$C$101)</f>
        <v>0</v>
      </c>
      <c r="C32" s="7">
        <f>COUNTIF('0219'!$J$3:$J$101,"Y")</f>
        <v>0</v>
      </c>
      <c r="D32" s="7">
        <f>COUNTIF('0219'!$J$3:$J$101,"N")</f>
        <v>0</v>
      </c>
      <c r="E32" s="7">
        <f t="shared" si="1"/>
        <v>0</v>
      </c>
    </row>
    <row r="33" spans="1:5" x14ac:dyDescent="0.2">
      <c r="A33" s="5" t="s">
        <v>48</v>
      </c>
      <c r="B33" s="7">
        <f>COUNT('0220'!$D$3:$D$101)</f>
        <v>3</v>
      </c>
      <c r="C33" s="7">
        <f>COUNTIF('0220'!$K$3:$K$101,"Y")</f>
        <v>0</v>
      </c>
      <c r="D33" s="7">
        <f>COUNTIF('0220'!$K$3:$K$101,"N")</f>
        <v>3</v>
      </c>
      <c r="E33" s="7">
        <f t="shared" si="1"/>
        <v>0</v>
      </c>
    </row>
    <row r="34" spans="1:5" x14ac:dyDescent="0.2">
      <c r="A34" s="5" t="s">
        <v>49</v>
      </c>
      <c r="B34" s="7">
        <f>COUNT('0222'!$C$3:$C$101)</f>
        <v>2</v>
      </c>
      <c r="C34" s="7">
        <f>COUNTIF('0222'!$J$3:$J$101,"Y")</f>
        <v>1</v>
      </c>
      <c r="D34" s="7">
        <f>COUNTIF('0222'!$J$3:$J$101,"N")</f>
        <v>1</v>
      </c>
      <c r="E34" s="7">
        <f t="shared" si="1"/>
        <v>0</v>
      </c>
    </row>
    <row r="35" spans="1:5" x14ac:dyDescent="0.2">
      <c r="A35" s="5" t="s">
        <v>50</v>
      </c>
      <c r="B35" s="7">
        <f>COUNT('0223'!$D$3:$D$100)</f>
        <v>2</v>
      </c>
      <c r="C35" s="7">
        <f>COUNTIF('0223'!$K$3:$K$100,"Y")</f>
        <v>0</v>
      </c>
      <c r="D35" s="7">
        <f>COUNTIF('0223'!$K$3:$K$100,"N")</f>
        <v>2</v>
      </c>
      <c r="E35" s="7">
        <f t="shared" si="1"/>
        <v>0</v>
      </c>
    </row>
    <row r="36" spans="1:5" x14ac:dyDescent="0.2">
      <c r="A36" s="5" t="s">
        <v>51</v>
      </c>
      <c r="B36" s="7">
        <f>COUNT('0231'!$D$3:$D$101)</f>
        <v>1</v>
      </c>
      <c r="C36" s="7">
        <f>COUNTIF('0231'!$K$3:$K$101,"Y")</f>
        <v>0</v>
      </c>
      <c r="D36" s="7">
        <f>COUNTIF('0231'!$K$3:$K$101,"N")</f>
        <v>1</v>
      </c>
      <c r="E36" s="7">
        <f t="shared" si="1"/>
        <v>0</v>
      </c>
    </row>
    <row r="37" spans="1:5" x14ac:dyDescent="0.2">
      <c r="A37" s="5" t="s">
        <v>52</v>
      </c>
      <c r="B37" s="7">
        <f>COUNT('0232'!$C$3:$C$101)</f>
        <v>0</v>
      </c>
      <c r="C37" s="7">
        <f>COUNTIF('0232'!$J$3:$J$101,"Y")</f>
        <v>0</v>
      </c>
      <c r="D37" s="7">
        <f>COUNTIF('0232'!$J$3:$J$101,"N")</f>
        <v>0</v>
      </c>
      <c r="E37" s="7">
        <f t="shared" si="1"/>
        <v>0</v>
      </c>
    </row>
    <row r="38" spans="1:5" x14ac:dyDescent="0.2">
      <c r="A38" s="5" t="s">
        <v>53</v>
      </c>
      <c r="B38" s="7">
        <f>COUNT('0236'!$D$3:$D$101)</f>
        <v>5</v>
      </c>
      <c r="C38" s="7">
        <f>COUNTIF('0236'!$K$3:$K$101,"Y")</f>
        <v>0</v>
      </c>
      <c r="D38" s="7">
        <f>COUNTIF('0236'!$K$3:$K$101,"N")</f>
        <v>5</v>
      </c>
      <c r="E38" s="7">
        <f t="shared" si="1"/>
        <v>0</v>
      </c>
    </row>
    <row r="39" spans="1:5" x14ac:dyDescent="0.2">
      <c r="A39" s="5" t="s">
        <v>54</v>
      </c>
      <c r="B39" s="7">
        <f>COUNT('0243'!$C$3:$C$101)</f>
        <v>0</v>
      </c>
      <c r="C39" s="7">
        <f>COUNTIF('0243'!$J$3:$J$101,"Y")</f>
        <v>0</v>
      </c>
      <c r="D39" s="7">
        <f>COUNTIF('0243'!$J$3:$J$101,"N")</f>
        <v>0</v>
      </c>
      <c r="E39" s="7">
        <f t="shared" si="1"/>
        <v>0</v>
      </c>
    </row>
    <row r="40" spans="1:5" x14ac:dyDescent="0.2">
      <c r="A40" s="5" t="s">
        <v>55</v>
      </c>
      <c r="B40" s="7">
        <f>COUNT('0244'!$C$3:$C$101)</f>
        <v>0</v>
      </c>
      <c r="C40" s="7">
        <f>COUNTIF('0244'!$J$3:$J$101,"Y")</f>
        <v>0</v>
      </c>
      <c r="D40" s="7">
        <f>COUNTIF('0244'!$J$3:$J$101,"N")</f>
        <v>0</v>
      </c>
      <c r="E40" s="7">
        <f t="shared" si="1"/>
        <v>0</v>
      </c>
    </row>
    <row r="41" spans="1:5" x14ac:dyDescent="0.2">
      <c r="A41" s="5" t="s">
        <v>135</v>
      </c>
      <c r="B41" s="7">
        <f>COUNT('0244_0'!$C$3:$C$101)</f>
        <v>0</v>
      </c>
      <c r="C41" s="7">
        <f>COUNTIF('0244_0'!$J$3:$J$101,"Y")</f>
        <v>0</v>
      </c>
      <c r="D41" s="7">
        <f>COUNTIF('0244_0'!$J$3:$J$101,"N")</f>
        <v>0</v>
      </c>
      <c r="E41" s="7">
        <f t="shared" ref="E41" si="3">B41-C41-D41</f>
        <v>0</v>
      </c>
    </row>
    <row r="42" spans="1:5" x14ac:dyDescent="0.2">
      <c r="A42" s="5" t="s">
        <v>56</v>
      </c>
      <c r="B42" s="7">
        <f>COUNT('0245'!$C$3:$C$101)</f>
        <v>0</v>
      </c>
      <c r="C42" s="7">
        <f>COUNTIF('0245'!$J$3:$J$101,"Y")</f>
        <v>0</v>
      </c>
      <c r="D42" s="7">
        <f>COUNTIF('0245'!$J$3:$J$101,"N")</f>
        <v>0</v>
      </c>
      <c r="E42" s="7">
        <f t="shared" si="1"/>
        <v>0</v>
      </c>
    </row>
    <row r="43" spans="1:5" x14ac:dyDescent="0.2">
      <c r="A43" s="5" t="s">
        <v>57</v>
      </c>
      <c r="B43" s="7">
        <f>COUNT('0258'!$C$3:$C$101)</f>
        <v>1</v>
      </c>
      <c r="C43" s="7">
        <f>COUNTIF('0258'!$J$3:$J$101,"Y")</f>
        <v>1</v>
      </c>
      <c r="D43" s="7">
        <f>COUNTIF('0258'!$J$3:$J$101,"N")</f>
        <v>0</v>
      </c>
      <c r="E43" s="7">
        <f t="shared" si="1"/>
        <v>0</v>
      </c>
    </row>
    <row r="44" spans="1:5" x14ac:dyDescent="0.2">
      <c r="A44" s="5" t="s">
        <v>58</v>
      </c>
      <c r="B44" s="7">
        <f>COUNT('0260'!$C$3:$C$101)</f>
        <v>0</v>
      </c>
      <c r="C44" s="7">
        <f>COUNTIF('0260'!$J$3:$J$101,"Y")</f>
        <v>0</v>
      </c>
      <c r="D44" s="7">
        <f>COUNTIF('0260'!$J$3:$J$101,"N")</f>
        <v>0</v>
      </c>
      <c r="E44" s="7">
        <f t="shared" si="1"/>
        <v>0</v>
      </c>
    </row>
    <row r="45" spans="1:5" x14ac:dyDescent="0.2">
      <c r="A45" s="5" t="s">
        <v>59</v>
      </c>
      <c r="B45" s="7">
        <f>COUNT('0261'!$C$3:$C$101)</f>
        <v>0</v>
      </c>
      <c r="C45" s="7">
        <f>COUNTIF('0261'!$J$3:$J$101,"Y")</f>
        <v>0</v>
      </c>
      <c r="D45" s="7">
        <f>COUNTIF('0261'!$J$3:$J$101,"N")</f>
        <v>0</v>
      </c>
      <c r="E45" s="7">
        <f t="shared" si="1"/>
        <v>0</v>
      </c>
    </row>
    <row r="46" spans="1:5" x14ac:dyDescent="0.2">
      <c r="A46" s="5" t="s">
        <v>60</v>
      </c>
      <c r="B46" s="7">
        <f>COUNT('0263'!$C$3:$C$101)</f>
        <v>0</v>
      </c>
      <c r="C46" s="7">
        <f>COUNTIF('0263'!$J$3:$J$101,"Y")</f>
        <v>0</v>
      </c>
      <c r="D46" s="7">
        <f>COUNTIF('0263'!$J$3:$J$101,"N")</f>
        <v>0</v>
      </c>
      <c r="E46" s="7">
        <f t="shared" si="1"/>
        <v>0</v>
      </c>
    </row>
    <row r="47" spans="1:5" x14ac:dyDescent="0.2">
      <c r="A47" s="5" t="s">
        <v>61</v>
      </c>
      <c r="B47" s="7">
        <f>COUNT('0295'!$D$3:$D$99)</f>
        <v>2</v>
      </c>
      <c r="C47" s="7">
        <f>COUNTIF('0295'!$K$3:$K$99,"Y")</f>
        <v>0</v>
      </c>
      <c r="D47" s="7">
        <f>COUNTIF('0295'!$K$3:$K$99,"N")</f>
        <v>2</v>
      </c>
      <c r="E47" s="7">
        <f t="shared" si="1"/>
        <v>0</v>
      </c>
    </row>
    <row r="48" spans="1:5" x14ac:dyDescent="0.2">
      <c r="A48" s="5" t="s">
        <v>62</v>
      </c>
      <c r="B48" s="7">
        <f>COUNT('0960'!$C$3:$C$101)</f>
        <v>0</v>
      </c>
      <c r="C48" s="7">
        <f>COUNTIF('0960'!$J$3:$J$101,"Y")</f>
        <v>0</v>
      </c>
      <c r="D48" s="7">
        <f>COUNTIF('0960'!$J$3:$J$101,"N")</f>
        <v>0</v>
      </c>
      <c r="E48" s="7">
        <f t="shared" si="1"/>
        <v>0</v>
      </c>
    </row>
    <row r="49" spans="1:5" x14ac:dyDescent="0.2">
      <c r="A49" s="5" t="s">
        <v>63</v>
      </c>
      <c r="B49" s="7">
        <f>COUNT('0995'!$C$3:$C$101)</f>
        <v>2</v>
      </c>
      <c r="C49" s="7">
        <f>COUNTIF('0995'!$J$3:$J$101,"Y")</f>
        <v>0</v>
      </c>
      <c r="D49" s="7">
        <f>COUNTIF('0995'!$J$3:$J$101,"N")</f>
        <v>2</v>
      </c>
      <c r="E49" s="7">
        <f t="shared" si="1"/>
        <v>0</v>
      </c>
    </row>
    <row r="50" spans="1:5" x14ac:dyDescent="0.2">
      <c r="A50" s="5" t="s">
        <v>64</v>
      </c>
      <c r="B50" s="7">
        <f>COUNT('0996'!$C$3:$C$101)</f>
        <v>2</v>
      </c>
      <c r="C50" s="7">
        <f>COUNTIF('0996'!$J$3:$J$101,"Y")</f>
        <v>0</v>
      </c>
      <c r="D50" s="7">
        <f>COUNTIF('0996'!$J$3:$J$101,"N")</f>
        <v>2</v>
      </c>
      <c r="E50" s="7">
        <f t="shared" si="1"/>
        <v>0</v>
      </c>
    </row>
    <row r="51" spans="1:5" x14ac:dyDescent="0.2">
      <c r="A51" s="5" t="s">
        <v>65</v>
      </c>
      <c r="B51" s="7">
        <f>COUNT('0997'!$C$3:$C$101)</f>
        <v>1</v>
      </c>
      <c r="C51" s="7">
        <f>COUNTIF('0997'!$J$3:$J$101,"Y")</f>
        <v>0</v>
      </c>
      <c r="D51" s="7">
        <f>COUNTIF('0997'!$J$3:$J$101,"N")</f>
        <v>1</v>
      </c>
      <c r="E51" s="7">
        <f t="shared" si="1"/>
        <v>0</v>
      </c>
    </row>
    <row r="52" spans="1:5" x14ac:dyDescent="0.2">
      <c r="A52" s="5" t="s">
        <v>66</v>
      </c>
      <c r="B52" s="7">
        <f>COUNT('0998'!$C$3:$C$101)</f>
        <v>5</v>
      </c>
      <c r="C52" s="7">
        <f>COUNTIF('0998'!$J$3:$J$101,"Y")</f>
        <v>3</v>
      </c>
      <c r="D52" s="7">
        <f>COUNTIF('0998'!$J$3:$J$101,"N")</f>
        <v>2</v>
      </c>
      <c r="E52" s="7">
        <f t="shared" si="1"/>
        <v>0</v>
      </c>
    </row>
    <row r="53" spans="1:5" x14ac:dyDescent="0.2">
      <c r="A53" s="5" t="s">
        <v>67</v>
      </c>
      <c r="B53" s="7">
        <f>COUNT('1221'!$D$3:$D$101)</f>
        <v>2</v>
      </c>
      <c r="C53" s="7">
        <f>COUNTIF('1221'!$K$3:$K$101,"Y")</f>
        <v>0</v>
      </c>
      <c r="D53" s="7">
        <f>COUNTIF('1221'!$K$3:$K$101,"N")</f>
        <v>2</v>
      </c>
      <c r="E53" s="7">
        <f t="shared" si="1"/>
        <v>0</v>
      </c>
    </row>
    <row r="54" spans="1:5" x14ac:dyDescent="0.2">
      <c r="A54" s="5" t="s">
        <v>68</v>
      </c>
      <c r="B54" s="7">
        <f>COUNT('1308'!$D$3:$D$100)</f>
        <v>1</v>
      </c>
      <c r="C54" s="7">
        <f>COUNTIF('1308'!$K$3:$K$100,"Y")</f>
        <v>0</v>
      </c>
      <c r="D54" s="7">
        <f>COUNTIF('1308'!$K$3:$K$100,"N")</f>
        <v>1</v>
      </c>
      <c r="E54" s="7">
        <f t="shared" si="1"/>
        <v>0</v>
      </c>
    </row>
    <row r="55" spans="1:5" x14ac:dyDescent="0.2">
      <c r="A55" s="5" t="s">
        <v>69</v>
      </c>
      <c r="B55" s="7">
        <f>COUNT('1349'!$C$3:$C$101)</f>
        <v>0</v>
      </c>
      <c r="C55" s="7">
        <f>COUNTIF('1349'!$J$3:$J$101,"Y")</f>
        <v>0</v>
      </c>
      <c r="D55" s="7">
        <f>COUNTIF('1349'!$J$3:$J$101,"N")</f>
        <v>0</v>
      </c>
      <c r="E55" s="7">
        <f t="shared" si="1"/>
        <v>0</v>
      </c>
    </row>
    <row r="56" spans="1:5" x14ac:dyDescent="0.2">
      <c r="A56" s="5" t="s">
        <v>70</v>
      </c>
      <c r="B56" s="7">
        <f>COUNT('1370'!$D$3:$D$101)</f>
        <v>2</v>
      </c>
      <c r="C56" s="7">
        <f>COUNTIF('1370'!$K$3:$K$101,"Y")</f>
        <v>0</v>
      </c>
      <c r="D56" s="7">
        <f>COUNTIF('1370'!$K$3:$K$101,"N")</f>
        <v>2</v>
      </c>
      <c r="E56" s="7">
        <f t="shared" si="1"/>
        <v>0</v>
      </c>
    </row>
    <row r="57" spans="1:5" x14ac:dyDescent="0.2">
      <c r="A57" s="5" t="s">
        <v>71</v>
      </c>
      <c r="B57" s="7">
        <f>COUNT('1508'!$C$3:$C$101)</f>
        <v>0</v>
      </c>
      <c r="C57" s="7">
        <f>COUNTIF('1508'!$J$3:$J$101,"Y")</f>
        <v>0</v>
      </c>
      <c r="D57" s="7">
        <f>COUNTIF('1508'!$J$3:$J$101,"N")</f>
        <v>0</v>
      </c>
      <c r="E57" s="7">
        <f t="shared" ref="E57:E68" si="4">B57-C57-D57</f>
        <v>0</v>
      </c>
    </row>
    <row r="58" spans="1:5" x14ac:dyDescent="0.2">
      <c r="A58" s="5" t="s">
        <v>72</v>
      </c>
      <c r="B58" s="7">
        <f>COUNT('1509'!$C$3:$C$101)</f>
        <v>0</v>
      </c>
      <c r="C58" s="7">
        <f>COUNTIF('1509'!$J$3:$J$101,"Y")</f>
        <v>0</v>
      </c>
      <c r="D58" s="7">
        <f>COUNTIF('1509'!$J$3:$J$101,"N")</f>
        <v>0</v>
      </c>
      <c r="E58" s="7">
        <f t="shared" si="4"/>
        <v>0</v>
      </c>
    </row>
    <row r="59" spans="1:5" x14ac:dyDescent="0.2">
      <c r="A59" s="5" t="s">
        <v>73</v>
      </c>
      <c r="B59" s="7">
        <f>COUNT('1521'!$D$3:$D$101)</f>
        <v>3</v>
      </c>
      <c r="C59" s="7">
        <f>COUNTIF('1521'!$K$3:$K$101,"Y")</f>
        <v>1</v>
      </c>
      <c r="D59" s="7">
        <f>COUNTIF('1521'!$K$3:$K$101,"N")</f>
        <v>2</v>
      </c>
      <c r="E59" s="7">
        <f t="shared" si="4"/>
        <v>0</v>
      </c>
    </row>
    <row r="60" spans="1:5" x14ac:dyDescent="0.2">
      <c r="A60" s="5" t="s">
        <v>74</v>
      </c>
      <c r="B60" s="7">
        <f>COUNT('1526'!$C$3:$C$101)</f>
        <v>0</v>
      </c>
      <c r="C60" s="7">
        <f>COUNTIF('1526'!$J$3:$J$101,"Y")</f>
        <v>0</v>
      </c>
      <c r="D60" s="7">
        <f>COUNTIF('1526'!$J$3:$J$101,"N")</f>
        <v>0</v>
      </c>
      <c r="E60" s="7">
        <f t="shared" si="4"/>
        <v>0</v>
      </c>
    </row>
    <row r="61" spans="1:5" x14ac:dyDescent="0.2">
      <c r="A61" s="5" t="s">
        <v>75</v>
      </c>
      <c r="B61" s="7">
        <f>COUNT('1564'!$D$3:$D$101)</f>
        <v>2</v>
      </c>
      <c r="C61" s="7">
        <f>COUNTIF('1564'!$K$3:$K$101,"Y")</f>
        <v>0</v>
      </c>
      <c r="D61" s="7">
        <f>COUNTIF('1564'!$K$3:$K$101,"N")</f>
        <v>2</v>
      </c>
      <c r="E61" s="7">
        <f t="shared" si="4"/>
        <v>0</v>
      </c>
    </row>
    <row r="62" spans="1:5" x14ac:dyDescent="0.2">
      <c r="A62" s="5" t="s">
        <v>76</v>
      </c>
      <c r="B62" s="7">
        <f>COUNT('1771'!$C$3:$C$101)</f>
        <v>4</v>
      </c>
      <c r="C62" s="7">
        <f>COUNTIF('1771'!$J$3:$J$101,"Y")</f>
        <v>4</v>
      </c>
      <c r="D62" s="7">
        <f>COUNTIF('1771'!$J$3:$J$101,"N")</f>
        <v>0</v>
      </c>
      <c r="E62" s="7">
        <f t="shared" si="4"/>
        <v>0</v>
      </c>
    </row>
    <row r="63" spans="1:5" x14ac:dyDescent="0.2">
      <c r="A63" s="5" t="s">
        <v>77</v>
      </c>
      <c r="B63" s="7">
        <f>COUNT('1773'!$C$3:$C$101)</f>
        <v>0</v>
      </c>
      <c r="C63" s="7">
        <f>COUNTIF('1773'!$J$3:$J$101,"Y")</f>
        <v>0</v>
      </c>
      <c r="D63" s="7">
        <f>COUNTIF('1773'!$J$3:$J$101,"N")</f>
        <v>0</v>
      </c>
      <c r="E63" s="7">
        <f t="shared" si="4"/>
        <v>0</v>
      </c>
    </row>
    <row r="64" spans="1:5" x14ac:dyDescent="0.2">
      <c r="A64" s="5" t="s">
        <v>103</v>
      </c>
      <c r="B64" s="7">
        <f>COUNT('Gas Station'!$C$3:$C$101)</f>
        <v>2</v>
      </c>
      <c r="C64" s="7">
        <f>COUNTIF('Gas Station'!$J$3:$J$101,"Y")</f>
        <v>2</v>
      </c>
      <c r="D64" s="7">
        <f>COUNTIF('Gas Station'!$J$3:$J$101,"N")</f>
        <v>0</v>
      </c>
      <c r="E64" s="7">
        <f t="shared" ref="E64" si="5">B64-C64-D64</f>
        <v>0</v>
      </c>
    </row>
    <row r="65" spans="1:5" x14ac:dyDescent="0.2">
      <c r="A65" s="5" t="s">
        <v>78</v>
      </c>
      <c r="B65" s="7">
        <f>COUNT('SL_near 1370'!$C$3:$C$101)</f>
        <v>1</v>
      </c>
      <c r="C65" s="7">
        <f>COUNTIF('SL_near 1370'!$J$3:$J$101,"Y")</f>
        <v>0</v>
      </c>
      <c r="D65" s="7">
        <f>COUNTIF('SL_near 1370'!$J$3:$J$101,"N")</f>
        <v>1</v>
      </c>
      <c r="E65" s="7">
        <f t="shared" si="4"/>
        <v>0</v>
      </c>
    </row>
    <row r="66" spans="1:5" x14ac:dyDescent="0.2">
      <c r="A66" s="5" t="s">
        <v>136</v>
      </c>
      <c r="B66" s="7">
        <f>COUNT('SL_near 0010'!$C$3:$C$101)</f>
        <v>1</v>
      </c>
      <c r="C66" s="7">
        <f>COUNTIF('SL_near 0010'!$J$3:$J$101,"Y")</f>
        <v>0</v>
      </c>
      <c r="D66" s="7">
        <f>COUNTIF('SL_near 0010'!$J$3:$J$101,"N")</f>
        <v>1</v>
      </c>
      <c r="E66" s="7">
        <f t="shared" si="4"/>
        <v>0</v>
      </c>
    </row>
    <row r="67" spans="1:5" x14ac:dyDescent="0.2">
      <c r="A67" s="5" t="s">
        <v>137</v>
      </c>
      <c r="B67" s="7">
        <f>COUNT('SL_near 0223'!$C$3:$C$101)</f>
        <v>1</v>
      </c>
      <c r="C67" s="7">
        <f>COUNTIF('SL_near 0223'!$J$3:$J$101,"Y")</f>
        <v>0</v>
      </c>
      <c r="D67" s="7">
        <f>COUNTIF('SL_near 0223'!$J$3:$J$101,"N")</f>
        <v>1</v>
      </c>
      <c r="E67" s="7">
        <f t="shared" si="4"/>
        <v>0</v>
      </c>
    </row>
    <row r="68" spans="1:5" x14ac:dyDescent="0.2">
      <c r="A68" s="5" t="s">
        <v>138</v>
      </c>
      <c r="B68" s="7">
        <f>COUNT('SL_near 0295'!$C$3:$C$101)</f>
        <v>4</v>
      </c>
      <c r="C68" s="7">
        <f>COUNTIF('SL_near 0295'!$J$3:$J$101,"Y")</f>
        <v>2</v>
      </c>
      <c r="D68" s="7">
        <f>COUNTIF('SL_near 0295'!$J$3:$J$101,"N")</f>
        <v>2</v>
      </c>
      <c r="E68" s="7">
        <f t="shared" si="4"/>
        <v>0</v>
      </c>
    </row>
  </sheetData>
  <printOptions gridLines="1"/>
  <pageMargins left="0.7" right="0.7" top="0.75" bottom="0.75" header="0.3" footer="0.3"/>
  <pageSetup scale="81" fitToHeight="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D3" sqref="D3"/>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c r="F1" s="4"/>
      <c r="G1" s="4"/>
      <c r="H1" s="15"/>
      <c r="I1" s="15"/>
      <c r="J1" s="4"/>
      <c r="K1" s="15"/>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101"/>
  <sheetViews>
    <sheetView zoomScale="80" zoomScaleNormal="80" workbookViewId="0">
      <pane xSplit="3" ySplit="2" topLeftCell="D3" activePane="bottomRight" state="frozen"/>
      <selection pane="topRight" activeCell="D1" sqref="D1"/>
      <selection pane="bottomLeft" activeCell="A3" sqref="A3"/>
      <selection pane="bottomRight" activeCell="L5" sqref="L5"/>
    </sheetView>
  </sheetViews>
  <sheetFormatPr baseColWidth="10" defaultColWidth="8.83203125" defaultRowHeight="15" x14ac:dyDescent="0.2"/>
  <cols>
    <col min="1" max="2" width="20.83203125" style="7" customWidth="1"/>
    <col min="3" max="3" width="12.16406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17.83203125" customWidth="1"/>
  </cols>
  <sheetData>
    <row r="1" spans="1:12" s="3" customFormat="1" ht="123.75" customHeight="1" x14ac:dyDescent="0.2">
      <c r="A1" s="39"/>
      <c r="B1" s="39"/>
      <c r="C1" s="12"/>
      <c r="D1" s="11" t="s">
        <v>16</v>
      </c>
      <c r="E1" s="14"/>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155</v>
      </c>
    </row>
    <row r="3" spans="1:12" ht="73.5" customHeight="1" x14ac:dyDescent="0.2">
      <c r="C3" s="10">
        <v>1</v>
      </c>
      <c r="D3" s="14" t="s">
        <v>80</v>
      </c>
      <c r="E3" s="14" t="s">
        <v>81</v>
      </c>
      <c r="F3" s="10" t="s">
        <v>92</v>
      </c>
      <c r="I3" s="14" t="s">
        <v>83</v>
      </c>
      <c r="J3" s="10" t="s">
        <v>92</v>
      </c>
      <c r="K3" s="14" t="s">
        <v>156</v>
      </c>
      <c r="L3" s="14" t="s">
        <v>191</v>
      </c>
    </row>
    <row r="4" spans="1:12" ht="73.5" customHeight="1" x14ac:dyDescent="0.2">
      <c r="C4" s="10">
        <v>2</v>
      </c>
      <c r="D4" s="14" t="s">
        <v>104</v>
      </c>
      <c r="E4" s="14" t="s">
        <v>81</v>
      </c>
      <c r="F4" s="10" t="s">
        <v>92</v>
      </c>
      <c r="H4" s="14" t="s">
        <v>82</v>
      </c>
      <c r="I4" s="14" t="s">
        <v>105</v>
      </c>
      <c r="J4" s="10" t="s">
        <v>96</v>
      </c>
      <c r="K4" s="14" t="s">
        <v>154</v>
      </c>
      <c r="L4" s="14" t="s">
        <v>152</v>
      </c>
    </row>
    <row r="5" spans="1:12" ht="73.5" customHeight="1" x14ac:dyDescent="0.2">
      <c r="C5" s="10">
        <v>3</v>
      </c>
      <c r="D5" s="14" t="s">
        <v>104</v>
      </c>
      <c r="E5" s="14" t="s">
        <v>81</v>
      </c>
      <c r="F5" s="10" t="s">
        <v>92</v>
      </c>
      <c r="I5" s="14" t="s">
        <v>105</v>
      </c>
      <c r="J5" s="10" t="s">
        <v>96</v>
      </c>
      <c r="K5" s="14" t="s">
        <v>154</v>
      </c>
      <c r="L5" s="14" t="s">
        <v>152</v>
      </c>
    </row>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101"/>
  <sheetViews>
    <sheetView zoomScale="98" zoomScaleNormal="98" workbookViewId="0">
      <pane xSplit="3" ySplit="2" topLeftCell="K3" activePane="bottomRight" state="frozen"/>
      <selection pane="topRight" activeCell="D1" sqref="D1"/>
      <selection pane="bottomLeft" activeCell="A3" sqref="A3"/>
      <selection pane="bottomRight" activeCell="L4" sqref="L4"/>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6.6640625" style="14" customWidth="1"/>
    <col min="12" max="12" width="25.5" customWidth="1"/>
  </cols>
  <sheetData>
    <row r="1" spans="1:12" s="3" customFormat="1" ht="123.75" customHeight="1" x14ac:dyDescent="0.2">
      <c r="A1" s="39"/>
      <c r="B1" s="39"/>
      <c r="C1" s="12"/>
      <c r="D1" s="11" t="s">
        <v>16</v>
      </c>
      <c r="E1" s="14"/>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155</v>
      </c>
    </row>
    <row r="3" spans="1:12" ht="73.5" customHeight="1" x14ac:dyDescent="0.2">
      <c r="C3" s="10">
        <v>1</v>
      </c>
      <c r="D3" s="14" t="s">
        <v>80</v>
      </c>
      <c r="E3" s="14" t="s">
        <v>81</v>
      </c>
      <c r="F3" s="10" t="s">
        <v>92</v>
      </c>
      <c r="H3" s="14" t="s">
        <v>82</v>
      </c>
      <c r="I3" s="14" t="s">
        <v>83</v>
      </c>
      <c r="J3" s="10" t="s">
        <v>92</v>
      </c>
      <c r="K3" s="14" t="s">
        <v>157</v>
      </c>
      <c r="L3" s="21" t="s">
        <v>191</v>
      </c>
    </row>
    <row r="4" spans="1:12" ht="73.5" customHeight="1" x14ac:dyDescent="0.2"/>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4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01"/>
  <sheetViews>
    <sheetView zoomScale="98" zoomScaleNormal="98" workbookViewId="0">
      <pane xSplit="3" ySplit="2" topLeftCell="F3" activePane="bottomRight" state="frozen"/>
      <selection pane="topRight" activeCell="D1" sqref="D1"/>
      <selection pane="bottomLeft" activeCell="A3" sqref="A3"/>
      <selection pane="bottomRight" activeCell="L3" sqref="L3"/>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20.5" customWidth="1"/>
  </cols>
  <sheetData>
    <row r="1" spans="1:12" s="3" customFormat="1" ht="123.75" customHeight="1" x14ac:dyDescent="0.2">
      <c r="A1" s="39"/>
      <c r="B1" s="39"/>
      <c r="C1" s="12"/>
      <c r="D1" s="11" t="s">
        <v>16</v>
      </c>
      <c r="E1" s="14"/>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155</v>
      </c>
    </row>
    <row r="3" spans="1:12" ht="83.25" customHeight="1" x14ac:dyDescent="0.2">
      <c r="C3" s="10">
        <v>1</v>
      </c>
      <c r="D3" s="14" t="s">
        <v>80</v>
      </c>
      <c r="E3" s="14" t="s">
        <v>81</v>
      </c>
      <c r="F3" s="10" t="s">
        <v>92</v>
      </c>
      <c r="H3" s="14" t="s">
        <v>87</v>
      </c>
      <c r="I3" s="14" t="s">
        <v>83</v>
      </c>
      <c r="J3" s="10" t="s">
        <v>92</v>
      </c>
      <c r="K3" s="14" t="s">
        <v>158</v>
      </c>
      <c r="L3" s="14" t="s">
        <v>192</v>
      </c>
    </row>
    <row r="4" spans="1:12" ht="73.5" customHeight="1" x14ac:dyDescent="0.2">
      <c r="C4" s="10">
        <v>2</v>
      </c>
      <c r="D4" s="14" t="s">
        <v>80</v>
      </c>
      <c r="E4" s="14" t="s">
        <v>81</v>
      </c>
      <c r="F4" s="10" t="s">
        <v>92</v>
      </c>
      <c r="H4" s="14" t="s">
        <v>87</v>
      </c>
      <c r="I4" s="14" t="s">
        <v>83</v>
      </c>
      <c r="J4" s="10" t="s">
        <v>92</v>
      </c>
      <c r="K4" s="14" t="s">
        <v>158</v>
      </c>
      <c r="L4" s="14" t="s">
        <v>192</v>
      </c>
    </row>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101"/>
  <sheetViews>
    <sheetView zoomScale="98" zoomScaleNormal="98" workbookViewId="0">
      <pane xSplit="3" ySplit="2" topLeftCell="F3" activePane="bottomRight" state="frozen"/>
      <selection pane="topRight" activeCell="D1" sqref="D1"/>
      <selection pane="bottomLeft" activeCell="A3" sqref="A3"/>
      <selection pane="bottomRight" activeCell="L4" sqref="L4"/>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4.5" style="14" customWidth="1"/>
    <col min="12" max="12" width="21.5" customWidth="1"/>
  </cols>
  <sheetData>
    <row r="1" spans="1:12" s="3" customFormat="1" ht="123.75" customHeight="1" x14ac:dyDescent="0.2">
      <c r="A1" s="39"/>
      <c r="B1" s="39"/>
      <c r="C1" s="12"/>
      <c r="D1" s="11" t="s">
        <v>16</v>
      </c>
      <c r="E1" s="14"/>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36" t="s">
        <v>155</v>
      </c>
    </row>
    <row r="3" spans="1:12" ht="79.5" customHeight="1" x14ac:dyDescent="0.2">
      <c r="C3" s="10">
        <v>1</v>
      </c>
      <c r="D3" s="14" t="s">
        <v>80</v>
      </c>
      <c r="E3" s="14" t="s">
        <v>81</v>
      </c>
      <c r="F3" s="10" t="s">
        <v>92</v>
      </c>
      <c r="H3" s="14" t="s">
        <v>87</v>
      </c>
      <c r="I3" s="14" t="s">
        <v>83</v>
      </c>
      <c r="J3" s="10" t="s">
        <v>92</v>
      </c>
      <c r="K3" s="14" t="s">
        <v>158</v>
      </c>
      <c r="L3" s="14" t="s">
        <v>192</v>
      </c>
    </row>
    <row r="4" spans="1:12" ht="73.5" customHeight="1" x14ac:dyDescent="0.2">
      <c r="C4" s="10">
        <v>2</v>
      </c>
      <c r="D4" s="14" t="s">
        <v>80</v>
      </c>
      <c r="E4" s="14" t="s">
        <v>81</v>
      </c>
      <c r="F4" s="10" t="s">
        <v>92</v>
      </c>
      <c r="I4" s="14" t="s">
        <v>83</v>
      </c>
      <c r="J4" s="10" t="s">
        <v>92</v>
      </c>
      <c r="K4" s="14" t="s">
        <v>158</v>
      </c>
      <c r="L4" s="14" t="s">
        <v>192</v>
      </c>
    </row>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101"/>
  <sheetViews>
    <sheetView zoomScale="98" zoomScaleNormal="98" workbookViewId="0">
      <pane xSplit="3" ySplit="2" topLeftCell="E3" activePane="bottomRight" state="frozen"/>
      <selection pane="topRight" activeCell="D1" sqref="D1"/>
      <selection pane="bottomLeft" activeCell="A3" sqref="A3"/>
      <selection pane="bottomRight" activeCell="K4" sqref="K4"/>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18" customWidth="1"/>
  </cols>
  <sheetData>
    <row r="1" spans="1:12" s="3" customFormat="1" ht="123.75" customHeight="1" x14ac:dyDescent="0.2">
      <c r="A1" s="39"/>
      <c r="B1" s="39"/>
      <c r="C1" s="12"/>
      <c r="D1" s="11" t="s">
        <v>16</v>
      </c>
      <c r="E1" s="14" t="s">
        <v>107</v>
      </c>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155</v>
      </c>
    </row>
    <row r="3" spans="1:12" ht="73.5" customHeight="1" x14ac:dyDescent="0.2">
      <c r="C3" s="10">
        <v>1</v>
      </c>
      <c r="D3" s="14" t="s">
        <v>80</v>
      </c>
      <c r="E3" s="14" t="s">
        <v>81</v>
      </c>
      <c r="F3" s="10" t="s">
        <v>92</v>
      </c>
      <c r="H3" s="14" t="s">
        <v>87</v>
      </c>
      <c r="I3" s="14" t="s">
        <v>83</v>
      </c>
      <c r="J3" s="10" t="s">
        <v>92</v>
      </c>
      <c r="K3" s="14" t="s">
        <v>194</v>
      </c>
      <c r="L3" s="21" t="s">
        <v>193</v>
      </c>
    </row>
    <row r="4" spans="1:12" ht="73.5" customHeight="1" x14ac:dyDescent="0.2">
      <c r="C4" s="10">
        <v>2</v>
      </c>
      <c r="D4" s="14" t="s">
        <v>80</v>
      </c>
      <c r="E4" s="14" t="s">
        <v>81</v>
      </c>
      <c r="F4" s="10" t="s">
        <v>92</v>
      </c>
      <c r="H4" s="14" t="s">
        <v>87</v>
      </c>
      <c r="I4" s="14" t="s">
        <v>83</v>
      </c>
      <c r="J4" s="10" t="s">
        <v>92</v>
      </c>
      <c r="K4" s="14" t="s">
        <v>194</v>
      </c>
      <c r="L4" s="21" t="s">
        <v>193</v>
      </c>
    </row>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101"/>
  <sheetViews>
    <sheetView zoomScale="98" zoomScaleNormal="98" workbookViewId="0">
      <pane xSplit="3" ySplit="2" topLeftCell="H3" activePane="bottomRight" state="frozen"/>
      <selection pane="topRight" activeCell="D1" sqref="D1"/>
      <selection pane="bottomLeft" activeCell="A3" sqref="A3"/>
      <selection pane="bottomRight" activeCell="K3" sqref="K3"/>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13.5" customWidth="1"/>
  </cols>
  <sheetData>
    <row r="1" spans="1:12" s="3" customFormat="1" ht="123.75" customHeight="1" x14ac:dyDescent="0.2">
      <c r="A1" s="39"/>
      <c r="B1" s="39"/>
      <c r="C1" s="12"/>
      <c r="D1" s="11" t="s">
        <v>16</v>
      </c>
      <c r="E1" s="14"/>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155</v>
      </c>
    </row>
    <row r="3" spans="1:12" ht="73.5" customHeight="1" x14ac:dyDescent="0.2">
      <c r="C3" s="10">
        <v>1</v>
      </c>
      <c r="D3" s="14" t="s">
        <v>80</v>
      </c>
      <c r="E3" s="14" t="s">
        <v>81</v>
      </c>
      <c r="F3" s="10" t="s">
        <v>92</v>
      </c>
      <c r="H3" s="14" t="s">
        <v>87</v>
      </c>
      <c r="I3" s="14" t="s">
        <v>83</v>
      </c>
      <c r="J3" s="10" t="s">
        <v>92</v>
      </c>
      <c r="K3" s="14" t="s">
        <v>158</v>
      </c>
      <c r="L3" s="14" t="s">
        <v>192</v>
      </c>
    </row>
    <row r="4" spans="1:12" ht="73.5" customHeight="1" x14ac:dyDescent="0.2">
      <c r="C4" s="10">
        <v>2</v>
      </c>
      <c r="D4" s="14" t="s">
        <v>80</v>
      </c>
      <c r="E4" s="14" t="s">
        <v>81</v>
      </c>
      <c r="F4" s="10" t="s">
        <v>92</v>
      </c>
      <c r="H4" s="14" t="s">
        <v>87</v>
      </c>
      <c r="I4" s="14" t="s">
        <v>83</v>
      </c>
      <c r="J4" s="10" t="s">
        <v>92</v>
      </c>
      <c r="K4" s="14" t="s">
        <v>158</v>
      </c>
      <c r="L4" s="14" t="s">
        <v>192</v>
      </c>
    </row>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2"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101"/>
  <sheetViews>
    <sheetView zoomScale="98" zoomScaleNormal="98" workbookViewId="0">
      <pane xSplit="3" ySplit="2" topLeftCell="F3" activePane="bottomRight" state="frozen"/>
      <selection pane="topRight" activeCell="D1" sqref="D1"/>
      <selection pane="bottomLeft" activeCell="A3" sqref="A3"/>
      <selection pane="bottomRight" activeCell="L4" sqref="L4"/>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3" width="17.33203125" customWidth="1"/>
  </cols>
  <sheetData>
    <row r="1" spans="1:13" s="3" customFormat="1" ht="123.75" customHeight="1" x14ac:dyDescent="0.2">
      <c r="A1" s="39"/>
      <c r="B1" s="39"/>
      <c r="C1" s="12"/>
      <c r="D1" s="11" t="s">
        <v>16</v>
      </c>
      <c r="E1" s="14" t="s">
        <v>108</v>
      </c>
      <c r="F1" s="4"/>
      <c r="G1" s="4"/>
      <c r="H1" s="15"/>
      <c r="I1" s="15"/>
      <c r="J1" s="4"/>
      <c r="K1" s="15"/>
    </row>
    <row r="2" spans="1:13" s="1" customFormat="1" ht="16" x14ac:dyDescent="0.2">
      <c r="A2" s="6" t="s">
        <v>0</v>
      </c>
      <c r="B2" s="6" t="s">
        <v>1</v>
      </c>
      <c r="C2" s="9" t="s">
        <v>12</v>
      </c>
      <c r="D2" s="13" t="s">
        <v>2</v>
      </c>
      <c r="E2" s="13" t="s">
        <v>3</v>
      </c>
      <c r="F2" s="9" t="s">
        <v>4</v>
      </c>
      <c r="G2" s="9" t="s">
        <v>5</v>
      </c>
      <c r="H2" s="13" t="s">
        <v>6</v>
      </c>
      <c r="I2" s="13" t="s">
        <v>8</v>
      </c>
      <c r="J2" s="9" t="s">
        <v>9</v>
      </c>
      <c r="K2" s="13" t="s">
        <v>7</v>
      </c>
      <c r="L2" s="1" t="s">
        <v>155</v>
      </c>
    </row>
    <row r="3" spans="1:13" ht="73.5" customHeight="1" x14ac:dyDescent="0.2">
      <c r="C3" s="10">
        <v>1</v>
      </c>
      <c r="D3" s="14" t="s">
        <v>80</v>
      </c>
      <c r="E3" s="14" t="s">
        <v>81</v>
      </c>
      <c r="F3" s="10" t="s">
        <v>92</v>
      </c>
      <c r="H3" s="14" t="s">
        <v>87</v>
      </c>
      <c r="I3" s="14" t="s">
        <v>83</v>
      </c>
      <c r="J3" s="10" t="s">
        <v>92</v>
      </c>
      <c r="K3" s="14" t="s">
        <v>192</v>
      </c>
      <c r="L3" s="14" t="s">
        <v>192</v>
      </c>
      <c r="M3" s="21"/>
    </row>
    <row r="4" spans="1:13" ht="73.5" customHeight="1" x14ac:dyDescent="0.2">
      <c r="C4" s="10">
        <v>2</v>
      </c>
      <c r="D4" s="14" t="s">
        <v>80</v>
      </c>
      <c r="E4" s="14" t="s">
        <v>81</v>
      </c>
      <c r="F4" s="10" t="s">
        <v>92</v>
      </c>
      <c r="I4" s="14" t="s">
        <v>83</v>
      </c>
      <c r="J4" s="10" t="s">
        <v>92</v>
      </c>
      <c r="K4" s="14" t="s">
        <v>159</v>
      </c>
      <c r="L4" s="14" t="s">
        <v>192</v>
      </c>
    </row>
    <row r="5" spans="1:13" ht="73.5" customHeight="1" x14ac:dyDescent="0.2"/>
    <row r="6" spans="1:13" ht="73.5" customHeight="1" x14ac:dyDescent="0.2"/>
    <row r="7" spans="1:13" ht="73.5" customHeight="1" x14ac:dyDescent="0.2"/>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47"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pageSetUpPr fitToPage="1"/>
  </sheetPr>
  <dimension ref="A1:K101"/>
  <sheetViews>
    <sheetView zoomScale="98" zoomScaleNormal="98" workbookViewId="0">
      <pane xSplit="3" ySplit="2" topLeftCell="G3" activePane="bottomRight" state="frozen"/>
      <selection pane="topRight" activeCell="D1" sqref="D1"/>
      <selection pane="bottomLeft" activeCell="A3" sqref="A3"/>
      <selection pane="bottomRight" activeCell="E1" sqref="E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97</v>
      </c>
      <c r="F1" s="4"/>
      <c r="G1" s="4"/>
      <c r="H1" s="15"/>
      <c r="I1" s="15"/>
      <c r="J1" s="4"/>
      <c r="K1" s="15"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101"/>
  <sheetViews>
    <sheetView zoomScale="98" zoomScaleNormal="98" workbookViewId="0">
      <pane xSplit="3" ySplit="2" topLeftCell="H3" activePane="bottomRight" state="frozen"/>
      <selection pane="topRight" activeCell="D1" sqref="D1"/>
      <selection pane="bottomLeft" activeCell="A3" sqref="A3"/>
      <selection pane="bottomRight" activeCell="K5" sqref="K5"/>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108</v>
      </c>
      <c r="F1" s="4"/>
      <c r="G1" s="4"/>
      <c r="H1" s="15"/>
      <c r="I1" s="15"/>
      <c r="J1" s="4"/>
      <c r="K1" s="15"/>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c r="C3" s="10">
        <v>1</v>
      </c>
      <c r="D3" s="14" t="s">
        <v>109</v>
      </c>
      <c r="E3" s="14" t="s">
        <v>81</v>
      </c>
      <c r="F3" s="10" t="s">
        <v>92</v>
      </c>
      <c r="I3" s="14" t="s">
        <v>83</v>
      </c>
      <c r="J3" s="10" t="s">
        <v>96</v>
      </c>
      <c r="K3" s="14" t="s">
        <v>160</v>
      </c>
    </row>
    <row r="4" spans="1:11" ht="73.5" customHeight="1" x14ac:dyDescent="0.2">
      <c r="C4" s="10">
        <v>2</v>
      </c>
      <c r="D4" s="14" t="s">
        <v>109</v>
      </c>
      <c r="E4" s="14" t="s">
        <v>81</v>
      </c>
      <c r="F4" s="10" t="s">
        <v>92</v>
      </c>
      <c r="I4" s="14" t="s">
        <v>83</v>
      </c>
      <c r="J4" s="10" t="s">
        <v>96</v>
      </c>
      <c r="K4" s="14" t="s">
        <v>160</v>
      </c>
    </row>
    <row r="5" spans="1:11" ht="73.5" customHeight="1" x14ac:dyDescent="0.2">
      <c r="C5" s="10">
        <v>3</v>
      </c>
      <c r="D5" s="14" t="s">
        <v>110</v>
      </c>
      <c r="F5" s="10" t="s">
        <v>96</v>
      </c>
      <c r="I5" s="14" t="s">
        <v>112</v>
      </c>
      <c r="J5" s="10" t="s">
        <v>96</v>
      </c>
      <c r="K5" s="14" t="s">
        <v>111</v>
      </c>
    </row>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101"/>
  <sheetViews>
    <sheetView zoomScale="98" zoomScaleNormal="98" workbookViewId="0">
      <pane xSplit="3" ySplit="2" topLeftCell="E3" activePane="bottomRight" state="frozen"/>
      <selection pane="topRight" activeCell="D1" sqref="D1"/>
      <selection pane="bottomLeft" activeCell="A3" sqref="A3"/>
      <selection pane="bottomRight" activeCell="L3" sqref="L3"/>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41.1640625" customWidth="1"/>
  </cols>
  <sheetData>
    <row r="1" spans="1:12" s="3" customFormat="1" ht="123.75" customHeight="1" x14ac:dyDescent="0.2">
      <c r="A1" s="39"/>
      <c r="B1" s="39"/>
      <c r="C1" s="12"/>
      <c r="D1" s="11" t="s">
        <v>16</v>
      </c>
      <c r="E1" s="14" t="s">
        <v>79</v>
      </c>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139</v>
      </c>
    </row>
    <row r="3" spans="1:12" ht="73.5" customHeight="1" x14ac:dyDescent="0.2">
      <c r="C3" s="10">
        <v>1</v>
      </c>
      <c r="D3" s="14" t="s">
        <v>80</v>
      </c>
      <c r="E3" s="14" t="s">
        <v>81</v>
      </c>
      <c r="F3" s="10" t="s">
        <v>92</v>
      </c>
      <c r="H3" s="14" t="s">
        <v>82</v>
      </c>
      <c r="I3" s="14" t="s">
        <v>83</v>
      </c>
      <c r="J3" s="10" t="s">
        <v>92</v>
      </c>
      <c r="K3" s="14" t="s">
        <v>159</v>
      </c>
      <c r="L3" s="14" t="s">
        <v>192</v>
      </c>
    </row>
    <row r="4" spans="1:12" ht="73.5" customHeight="1" x14ac:dyDescent="0.2"/>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46"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L101"/>
  <sheetViews>
    <sheetView zoomScale="98" zoomScaleNormal="98" workbookViewId="0">
      <pane xSplit="3" ySplit="2" topLeftCell="F3" activePane="bottomRight" state="frozen"/>
      <selection pane="topRight" activeCell="D1" sqref="D1"/>
      <selection pane="bottomLeft" activeCell="A3" sqref="A3"/>
      <selection pane="bottomRight" activeCell="L3" sqref="L3"/>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20.1640625" customWidth="1"/>
  </cols>
  <sheetData>
    <row r="1" spans="1:12" s="3" customFormat="1" ht="123.75" customHeight="1" x14ac:dyDescent="0.2">
      <c r="A1" s="39"/>
      <c r="B1" s="39"/>
      <c r="C1" s="12"/>
      <c r="D1" s="11" t="s">
        <v>16</v>
      </c>
      <c r="E1" s="14"/>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155</v>
      </c>
    </row>
    <row r="3" spans="1:12" ht="73.5" customHeight="1" x14ac:dyDescent="0.2">
      <c r="C3" s="10">
        <v>1</v>
      </c>
      <c r="D3" s="14" t="s">
        <v>80</v>
      </c>
      <c r="E3" s="14" t="s">
        <v>81</v>
      </c>
      <c r="F3" s="10" t="s">
        <v>92</v>
      </c>
      <c r="I3" s="14" t="s">
        <v>83</v>
      </c>
      <c r="J3" s="10" t="s">
        <v>92</v>
      </c>
      <c r="K3" s="14" t="s">
        <v>194</v>
      </c>
      <c r="L3" s="21" t="s">
        <v>195</v>
      </c>
    </row>
    <row r="4" spans="1:12" ht="73.5" customHeight="1" x14ac:dyDescent="0.2">
      <c r="C4" s="10">
        <v>2</v>
      </c>
      <c r="D4" s="14" t="s">
        <v>80</v>
      </c>
      <c r="E4" s="14" t="s">
        <v>81</v>
      </c>
      <c r="F4" s="10" t="s">
        <v>92</v>
      </c>
      <c r="I4" s="14" t="s">
        <v>83</v>
      </c>
      <c r="J4" s="10" t="s">
        <v>92</v>
      </c>
      <c r="K4" s="14" t="s">
        <v>194</v>
      </c>
      <c r="L4" s="21" t="s">
        <v>195</v>
      </c>
    </row>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K1" sqref="K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K1" sqref="K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L101"/>
  <sheetViews>
    <sheetView zoomScale="98" zoomScaleNormal="98" workbookViewId="0">
      <pane xSplit="3" ySplit="2" topLeftCell="F3" activePane="bottomRight" state="frozen"/>
      <selection pane="topRight" activeCell="D1" sqref="D1"/>
      <selection pane="bottomLeft" activeCell="A3" sqref="A3"/>
      <selection pane="bottomRight" activeCell="J3" sqref="J3"/>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16.6640625" customWidth="1"/>
  </cols>
  <sheetData>
    <row r="1" spans="1:12" s="3" customFormat="1" ht="123.75" customHeight="1" x14ac:dyDescent="0.2">
      <c r="A1" s="39"/>
      <c r="B1" s="39"/>
      <c r="C1" s="12"/>
      <c r="D1" s="11" t="s">
        <v>16</v>
      </c>
      <c r="E1" s="14" t="s">
        <v>113</v>
      </c>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155</v>
      </c>
    </row>
    <row r="3" spans="1:12" ht="73.5" customHeight="1" x14ac:dyDescent="0.2">
      <c r="C3" s="10">
        <v>1</v>
      </c>
      <c r="D3" s="14" t="s">
        <v>80</v>
      </c>
      <c r="E3" s="14" t="s">
        <v>81</v>
      </c>
      <c r="F3" s="10" t="s">
        <v>96</v>
      </c>
      <c r="H3" s="14" t="s">
        <v>82</v>
      </c>
      <c r="I3" s="14" t="s">
        <v>83</v>
      </c>
      <c r="J3" s="10" t="s">
        <v>96</v>
      </c>
      <c r="K3" s="14" t="s">
        <v>161</v>
      </c>
      <c r="L3" s="14" t="s">
        <v>162</v>
      </c>
    </row>
    <row r="4" spans="1:12" ht="73.5" customHeight="1" x14ac:dyDescent="0.2"/>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1"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K1" sqref="K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L101"/>
  <sheetViews>
    <sheetView zoomScale="98" zoomScaleNormal="98" workbookViewId="0">
      <pane xSplit="3" ySplit="2" topLeftCell="G3" activePane="bottomRight" state="frozen"/>
      <selection pane="topRight" activeCell="D1" sqref="D1"/>
      <selection pane="bottomLeft" activeCell="A3" sqref="A3"/>
      <selection pane="bottomRight" activeCell="L3" sqref="L3"/>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47.33203125" customWidth="1"/>
  </cols>
  <sheetData>
    <row r="1" spans="1:12" s="3" customFormat="1" ht="123.75" customHeight="1" x14ac:dyDescent="0.2">
      <c r="A1" s="39"/>
      <c r="B1" s="39"/>
      <c r="C1" s="12"/>
      <c r="D1" s="11" t="s">
        <v>16</v>
      </c>
      <c r="E1" s="14" t="s">
        <v>79</v>
      </c>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139</v>
      </c>
    </row>
    <row r="3" spans="1:12" ht="73.5" customHeight="1" x14ac:dyDescent="0.2">
      <c r="C3" s="10">
        <v>1</v>
      </c>
      <c r="D3" s="14" t="s">
        <v>80</v>
      </c>
      <c r="E3" s="14" t="s">
        <v>81</v>
      </c>
      <c r="F3" s="10" t="s">
        <v>92</v>
      </c>
      <c r="H3" s="14" t="s">
        <v>82</v>
      </c>
      <c r="I3" s="14" t="s">
        <v>83</v>
      </c>
      <c r="J3" s="10" t="s">
        <v>92</v>
      </c>
      <c r="K3" s="14" t="s">
        <v>163</v>
      </c>
      <c r="L3" t="s">
        <v>196</v>
      </c>
    </row>
    <row r="4" spans="1:12" ht="73.5" customHeight="1" x14ac:dyDescent="0.2"/>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45"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K1" sqref="K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L101"/>
  <sheetViews>
    <sheetView zoomScale="98" zoomScaleNormal="98" workbookViewId="0">
      <pane xSplit="3" ySplit="2" topLeftCell="F3" activePane="bottomRight" state="frozen"/>
      <selection pane="topRight" activeCell="D1" sqref="D1"/>
      <selection pane="bottomLeft" activeCell="A3" sqref="A3"/>
      <selection pane="bottomRight" activeCell="L4" sqref="L4"/>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49.5" customWidth="1"/>
  </cols>
  <sheetData>
    <row r="1" spans="1:12" s="3" customFormat="1" ht="123.75" customHeight="1" x14ac:dyDescent="0.2">
      <c r="A1" s="39"/>
      <c r="B1" s="39"/>
      <c r="C1" s="12"/>
      <c r="D1" s="11" t="s">
        <v>16</v>
      </c>
      <c r="E1" s="14" t="s">
        <v>79</v>
      </c>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139</v>
      </c>
    </row>
    <row r="3" spans="1:12" ht="81.75" customHeight="1" x14ac:dyDescent="0.2">
      <c r="C3" s="10">
        <v>1</v>
      </c>
      <c r="D3" s="14" t="s">
        <v>84</v>
      </c>
      <c r="E3" s="14" t="s">
        <v>81</v>
      </c>
      <c r="F3" s="10" t="s">
        <v>92</v>
      </c>
      <c r="H3" s="14" t="s">
        <v>114</v>
      </c>
      <c r="I3" s="14" t="s">
        <v>85</v>
      </c>
      <c r="J3" s="10" t="s">
        <v>92</v>
      </c>
      <c r="K3" s="14" t="s">
        <v>153</v>
      </c>
      <c r="L3" t="s">
        <v>203</v>
      </c>
    </row>
    <row r="4" spans="1:12" ht="73.5" customHeight="1" x14ac:dyDescent="0.2">
      <c r="C4" s="10">
        <v>2</v>
      </c>
      <c r="D4" s="14" t="s">
        <v>86</v>
      </c>
      <c r="E4" s="14" t="s">
        <v>81</v>
      </c>
      <c r="F4" s="10" t="s">
        <v>92</v>
      </c>
      <c r="H4" s="14" t="s">
        <v>87</v>
      </c>
      <c r="I4" s="14" t="s">
        <v>85</v>
      </c>
      <c r="J4" s="10" t="s">
        <v>92</v>
      </c>
      <c r="K4" s="14" t="s">
        <v>153</v>
      </c>
      <c r="L4" t="s">
        <v>196</v>
      </c>
    </row>
    <row r="5" spans="1:12" ht="73.5" customHeight="1" x14ac:dyDescent="0.2">
      <c r="C5" s="10">
        <v>3</v>
      </c>
      <c r="D5" s="14" t="s">
        <v>86</v>
      </c>
      <c r="E5" s="14" t="s">
        <v>81</v>
      </c>
      <c r="F5" s="10" t="s">
        <v>92</v>
      </c>
      <c r="H5" s="14" t="s">
        <v>87</v>
      </c>
      <c r="I5" s="14" t="s">
        <v>85</v>
      </c>
      <c r="J5" s="10" t="s">
        <v>92</v>
      </c>
      <c r="K5" s="14" t="s">
        <v>153</v>
      </c>
      <c r="L5" t="s">
        <v>196</v>
      </c>
    </row>
    <row r="6" spans="1:12" ht="73.5" customHeight="1" x14ac:dyDescent="0.2">
      <c r="C6" s="10">
        <v>4</v>
      </c>
      <c r="D6" s="14" t="s">
        <v>86</v>
      </c>
      <c r="E6" s="14" t="s">
        <v>81</v>
      </c>
      <c r="F6" s="10" t="s">
        <v>92</v>
      </c>
      <c r="G6" s="10">
        <v>100</v>
      </c>
      <c r="H6" s="14" t="s">
        <v>87</v>
      </c>
      <c r="I6" s="14" t="s">
        <v>85</v>
      </c>
      <c r="J6" s="10" t="s">
        <v>92</v>
      </c>
      <c r="K6" s="14" t="s">
        <v>164</v>
      </c>
      <c r="L6" t="s">
        <v>196</v>
      </c>
    </row>
    <row r="7" spans="1:12" ht="73.5" customHeight="1" x14ac:dyDescent="0.2">
      <c r="C7" s="10">
        <v>5</v>
      </c>
      <c r="D7" s="14" t="s">
        <v>86</v>
      </c>
      <c r="E7" s="14" t="s">
        <v>81</v>
      </c>
      <c r="F7" s="10" t="s">
        <v>92</v>
      </c>
      <c r="G7" s="10">
        <v>100</v>
      </c>
      <c r="H7" s="14" t="s">
        <v>87</v>
      </c>
      <c r="I7" s="14" t="s">
        <v>85</v>
      </c>
      <c r="J7" s="10" t="s">
        <v>92</v>
      </c>
      <c r="K7" s="14" t="s">
        <v>165</v>
      </c>
      <c r="L7" t="s">
        <v>196</v>
      </c>
    </row>
    <row r="8" spans="1:12" ht="73.5" customHeight="1" x14ac:dyDescent="0.2">
      <c r="C8" s="10">
        <v>6</v>
      </c>
      <c r="D8" s="14" t="s">
        <v>84</v>
      </c>
      <c r="E8" s="14" t="s">
        <v>81</v>
      </c>
      <c r="F8" s="10" t="s">
        <v>92</v>
      </c>
      <c r="H8" s="14" t="s">
        <v>114</v>
      </c>
      <c r="I8" s="14" t="s">
        <v>85</v>
      </c>
      <c r="J8" s="10" t="s">
        <v>92</v>
      </c>
      <c r="K8" s="14" t="s">
        <v>165</v>
      </c>
      <c r="L8" t="s">
        <v>203</v>
      </c>
    </row>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44"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L101"/>
  <sheetViews>
    <sheetView zoomScale="98" zoomScaleNormal="98" workbookViewId="0">
      <pane xSplit="3" ySplit="2" topLeftCell="G3" activePane="bottomRight" state="frozen"/>
      <selection pane="topRight" activeCell="D1" sqref="D1"/>
      <selection pane="bottomLeft" activeCell="A3" sqref="A3"/>
      <selection pane="bottomRight" activeCell="L4" sqref="L4"/>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32.6640625" customWidth="1"/>
  </cols>
  <sheetData>
    <row r="1" spans="1:12" s="3" customFormat="1" ht="123.75" customHeight="1" x14ac:dyDescent="0.2">
      <c r="A1" s="39"/>
      <c r="B1" s="39"/>
      <c r="C1" s="12"/>
      <c r="D1" s="11" t="s">
        <v>16</v>
      </c>
      <c r="E1" s="14"/>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139</v>
      </c>
    </row>
    <row r="3" spans="1:12" ht="73.5" customHeight="1" x14ac:dyDescent="0.2">
      <c r="C3" s="10">
        <v>1</v>
      </c>
      <c r="D3" s="14" t="s">
        <v>115</v>
      </c>
      <c r="E3" s="14" t="s">
        <v>81</v>
      </c>
      <c r="F3" s="10" t="s">
        <v>92</v>
      </c>
      <c r="H3" s="14" t="s">
        <v>88</v>
      </c>
      <c r="I3" s="14" t="s">
        <v>83</v>
      </c>
      <c r="J3" s="10" t="s">
        <v>92</v>
      </c>
      <c r="K3" s="14" t="s">
        <v>166</v>
      </c>
      <c r="L3" s="21" t="s">
        <v>196</v>
      </c>
    </row>
    <row r="4" spans="1:12" ht="73.5" customHeight="1" x14ac:dyDescent="0.2"/>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48"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L101"/>
  <sheetViews>
    <sheetView zoomScale="98" zoomScaleNormal="98" workbookViewId="0">
      <pane xSplit="3" ySplit="2" topLeftCell="G3" activePane="bottomRight" state="frozen"/>
      <selection pane="topRight" activeCell="D1" sqref="D1"/>
      <selection pane="bottomLeft" activeCell="A3" sqref="A3"/>
      <selection pane="bottomRight" activeCell="L6" sqref="L6"/>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28.83203125" style="14" customWidth="1"/>
    <col min="12" max="12" width="26.5" style="21" customWidth="1"/>
  </cols>
  <sheetData>
    <row r="1" spans="1:12" s="3" customFormat="1" ht="123.75" customHeight="1" x14ac:dyDescent="0.2">
      <c r="A1" s="39"/>
      <c r="B1" s="39"/>
      <c r="C1" s="12"/>
      <c r="D1" s="11" t="s">
        <v>16</v>
      </c>
      <c r="E1" s="14" t="s">
        <v>79</v>
      </c>
      <c r="F1" s="4"/>
      <c r="G1" s="4"/>
      <c r="H1" s="15"/>
      <c r="I1" s="15"/>
      <c r="J1" s="4"/>
      <c r="K1" s="15"/>
      <c r="L1" s="37"/>
    </row>
    <row r="2" spans="1:12" s="1" customFormat="1" ht="16" x14ac:dyDescent="0.2">
      <c r="A2" s="6" t="s">
        <v>0</v>
      </c>
      <c r="B2" s="6" t="s">
        <v>1</v>
      </c>
      <c r="C2" s="9" t="s">
        <v>12</v>
      </c>
      <c r="D2" s="13" t="s">
        <v>2</v>
      </c>
      <c r="E2" s="13" t="s">
        <v>3</v>
      </c>
      <c r="F2" s="9" t="s">
        <v>4</v>
      </c>
      <c r="G2" s="9" t="s">
        <v>5</v>
      </c>
      <c r="H2" s="13" t="s">
        <v>6</v>
      </c>
      <c r="I2" s="13" t="s">
        <v>8</v>
      </c>
      <c r="J2" s="9" t="s">
        <v>9</v>
      </c>
      <c r="K2" s="13" t="s">
        <v>7</v>
      </c>
      <c r="L2" s="36" t="s">
        <v>139</v>
      </c>
    </row>
    <row r="3" spans="1:12" ht="73.5" customHeight="1" x14ac:dyDescent="0.2">
      <c r="C3" s="10">
        <v>1</v>
      </c>
      <c r="D3" s="14" t="s">
        <v>80</v>
      </c>
      <c r="E3" s="14" t="s">
        <v>81</v>
      </c>
      <c r="F3" s="10" t="s">
        <v>92</v>
      </c>
      <c r="I3" s="14" t="s">
        <v>83</v>
      </c>
      <c r="J3" s="10" t="s">
        <v>92</v>
      </c>
      <c r="K3" s="14" t="s">
        <v>167</v>
      </c>
      <c r="L3" s="21" t="s">
        <v>196</v>
      </c>
    </row>
    <row r="4" spans="1:12" ht="73.5" customHeight="1" x14ac:dyDescent="0.2">
      <c r="C4" s="10">
        <v>2</v>
      </c>
      <c r="D4" s="14" t="s">
        <v>89</v>
      </c>
      <c r="F4" s="10" t="s">
        <v>92</v>
      </c>
      <c r="H4" s="14" t="s">
        <v>116</v>
      </c>
      <c r="I4" s="14" t="s">
        <v>90</v>
      </c>
      <c r="J4" s="10" t="s">
        <v>92</v>
      </c>
      <c r="K4" s="14" t="s">
        <v>167</v>
      </c>
      <c r="L4" s="21" t="s">
        <v>196</v>
      </c>
    </row>
    <row r="5" spans="1:12" ht="73.5" customHeight="1" x14ac:dyDescent="0.2">
      <c r="C5" s="10">
        <v>3</v>
      </c>
      <c r="D5" s="14" t="s">
        <v>80</v>
      </c>
      <c r="E5" s="14" t="s">
        <v>81</v>
      </c>
      <c r="F5" s="10" t="s">
        <v>92</v>
      </c>
      <c r="H5" s="14" t="s">
        <v>82</v>
      </c>
      <c r="I5" s="14" t="s">
        <v>83</v>
      </c>
      <c r="J5" s="10" t="s">
        <v>92</v>
      </c>
      <c r="K5" s="14" t="s">
        <v>167</v>
      </c>
      <c r="L5" s="21" t="s">
        <v>196</v>
      </c>
    </row>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0"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M101"/>
  <sheetViews>
    <sheetView zoomScale="98" zoomScaleNormal="98" workbookViewId="0">
      <pane xSplit="4" ySplit="2" topLeftCell="E3" activePane="bottomRight" state="frozen"/>
      <selection pane="topRight" activeCell="D1" sqref="D1"/>
      <selection pane="bottomLeft" activeCell="A3" sqref="A3"/>
      <selection pane="bottomRight" activeCell="M6" sqref="M6"/>
    </sheetView>
  </sheetViews>
  <sheetFormatPr baseColWidth="10" defaultColWidth="8.83203125" defaultRowHeight="15" x14ac:dyDescent="0.2"/>
  <cols>
    <col min="1" max="2" width="20.83203125" style="7" customWidth="1"/>
    <col min="3" max="3" width="10.83203125" style="7" customWidth="1"/>
    <col min="4" max="4" width="10.33203125" style="10" customWidth="1"/>
    <col min="5" max="5" width="16.83203125" style="14" customWidth="1"/>
    <col min="6" max="6" width="11.83203125" style="14" customWidth="1"/>
    <col min="7" max="7" width="9.6640625" style="10" customWidth="1"/>
    <col min="8" max="8" width="8.1640625" style="10" customWidth="1"/>
    <col min="9" max="9" width="9.6640625" style="14" customWidth="1"/>
    <col min="10" max="10" width="20.1640625" style="14" customWidth="1"/>
    <col min="11" max="11" width="11" style="10" customWidth="1"/>
    <col min="12" max="12" width="26" style="14" customWidth="1"/>
    <col min="13" max="13" width="24.5" customWidth="1"/>
  </cols>
  <sheetData>
    <row r="1" spans="1:13" s="3" customFormat="1" ht="123.75" customHeight="1" x14ac:dyDescent="0.25">
      <c r="A1" s="39"/>
      <c r="B1" s="39"/>
      <c r="C1" s="22">
        <v>209</v>
      </c>
      <c r="D1" s="12"/>
      <c r="E1" s="11" t="s">
        <v>16</v>
      </c>
      <c r="F1" s="14" t="s">
        <v>79</v>
      </c>
      <c r="G1" s="4"/>
      <c r="H1" s="4"/>
      <c r="I1" s="15"/>
      <c r="J1" s="15"/>
      <c r="K1" s="4"/>
      <c r="L1" s="15"/>
    </row>
    <row r="2" spans="1:13" s="1" customFormat="1" ht="16" x14ac:dyDescent="0.2">
      <c r="A2" s="6" t="s">
        <v>0</v>
      </c>
      <c r="B2" s="6" t="s">
        <v>1</v>
      </c>
      <c r="C2" s="6" t="s">
        <v>142</v>
      </c>
      <c r="D2" s="9" t="s">
        <v>12</v>
      </c>
      <c r="E2" s="13" t="s">
        <v>2</v>
      </c>
      <c r="F2" s="13" t="s">
        <v>143</v>
      </c>
      <c r="G2" s="9" t="s">
        <v>4</v>
      </c>
      <c r="H2" s="9" t="s">
        <v>5</v>
      </c>
      <c r="I2" s="13" t="s">
        <v>6</v>
      </c>
      <c r="J2" s="13" t="s">
        <v>8</v>
      </c>
      <c r="K2" s="9" t="s">
        <v>9</v>
      </c>
      <c r="L2" s="13" t="s">
        <v>7</v>
      </c>
      <c r="M2" s="1" t="s">
        <v>139</v>
      </c>
    </row>
    <row r="3" spans="1:13" ht="73.5" customHeight="1" x14ac:dyDescent="0.2">
      <c r="C3" s="28"/>
      <c r="D3" s="4">
        <v>1</v>
      </c>
      <c r="E3" s="15" t="s">
        <v>93</v>
      </c>
      <c r="F3" s="15"/>
      <c r="G3" s="4" t="s">
        <v>92</v>
      </c>
      <c r="H3" s="4"/>
      <c r="I3" s="15"/>
      <c r="J3" s="15" t="s">
        <v>94</v>
      </c>
      <c r="K3" s="4" t="s">
        <v>92</v>
      </c>
      <c r="L3" s="15" t="s">
        <v>168</v>
      </c>
      <c r="M3" s="37" t="s">
        <v>197</v>
      </c>
    </row>
    <row r="4" spans="1:13" ht="73.5" customHeight="1" x14ac:dyDescent="0.2">
      <c r="C4" s="28"/>
      <c r="D4" s="4">
        <v>2</v>
      </c>
      <c r="E4" s="15" t="s">
        <v>93</v>
      </c>
      <c r="F4" s="15"/>
      <c r="G4" s="4" t="s">
        <v>92</v>
      </c>
      <c r="H4" s="4"/>
      <c r="I4" s="15"/>
      <c r="J4" s="15" t="s">
        <v>94</v>
      </c>
      <c r="K4" s="4" t="s">
        <v>92</v>
      </c>
      <c r="L4" s="15" t="s">
        <v>168</v>
      </c>
      <c r="M4" s="37" t="s">
        <v>197</v>
      </c>
    </row>
    <row r="5" spans="1:13" ht="73.5" customHeight="1" x14ac:dyDescent="0.2">
      <c r="C5" s="28"/>
      <c r="D5" s="4">
        <v>3</v>
      </c>
      <c r="E5" s="15" t="s">
        <v>80</v>
      </c>
      <c r="F5" s="15"/>
      <c r="G5" s="4" t="s">
        <v>92</v>
      </c>
      <c r="H5" s="4"/>
      <c r="I5" s="15"/>
      <c r="J5" s="15" t="s">
        <v>83</v>
      </c>
      <c r="K5" s="4" t="s">
        <v>92</v>
      </c>
      <c r="L5" s="15" t="s">
        <v>168</v>
      </c>
      <c r="M5" s="37" t="s">
        <v>196</v>
      </c>
    </row>
    <row r="6" spans="1:13" ht="73.5" customHeight="1" x14ac:dyDescent="0.2"/>
    <row r="7" spans="1:13" ht="73.5" customHeight="1" x14ac:dyDescent="0.2"/>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7"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249977111117893"/>
    <pageSetUpPr fitToPage="1"/>
  </sheetPr>
  <dimension ref="A1:M101"/>
  <sheetViews>
    <sheetView zoomScale="98" zoomScaleNormal="98" workbookViewId="0">
      <pane xSplit="4" ySplit="2" topLeftCell="I3" activePane="bottomRight" state="frozen"/>
      <selection pane="topRight" activeCell="D1" sqref="D1"/>
      <selection pane="bottomLeft" activeCell="A3" sqref="A3"/>
      <selection pane="bottomRight" activeCell="M4" sqref="M4"/>
    </sheetView>
  </sheetViews>
  <sheetFormatPr baseColWidth="10" defaultColWidth="8.83203125" defaultRowHeight="15" x14ac:dyDescent="0.2"/>
  <cols>
    <col min="1" max="2" width="20.83203125" style="7" customWidth="1"/>
    <col min="3" max="3" width="11.6640625" style="7" customWidth="1"/>
    <col min="4" max="4" width="10.33203125" style="10" customWidth="1"/>
    <col min="5" max="5" width="16" style="14" customWidth="1"/>
    <col min="6" max="6" width="12.83203125" style="14" customWidth="1"/>
    <col min="7" max="7" width="11.5" style="10" customWidth="1"/>
    <col min="8" max="8" width="10.6640625" style="10" customWidth="1"/>
    <col min="9" max="9" width="15.6640625" style="14" customWidth="1"/>
    <col min="10" max="10" width="20.1640625" style="14" customWidth="1"/>
    <col min="11" max="11" width="12.5" style="10" customWidth="1"/>
    <col min="12" max="12" width="22.5" style="14" customWidth="1"/>
    <col min="13" max="13" width="21.5" customWidth="1"/>
  </cols>
  <sheetData>
    <row r="1" spans="1:13" s="3" customFormat="1" ht="123.75" customHeight="1" x14ac:dyDescent="0.2">
      <c r="A1" s="40"/>
      <c r="B1" s="40"/>
      <c r="C1" s="29">
        <v>211</v>
      </c>
      <c r="D1" s="30"/>
      <c r="E1" s="31" t="s">
        <v>16</v>
      </c>
      <c r="F1" s="25" t="s">
        <v>79</v>
      </c>
      <c r="G1" s="24"/>
      <c r="H1" s="24"/>
      <c r="I1" s="25"/>
      <c r="J1" s="25"/>
      <c r="K1" s="24"/>
      <c r="L1" s="25"/>
      <c r="M1" s="27"/>
    </row>
    <row r="2" spans="1:13" s="1" customFormat="1" ht="17" x14ac:dyDescent="0.2">
      <c r="A2" s="32" t="s">
        <v>0</v>
      </c>
      <c r="B2" s="32" t="s">
        <v>1</v>
      </c>
      <c r="C2" s="32" t="s">
        <v>144</v>
      </c>
      <c r="D2" s="33" t="s">
        <v>12</v>
      </c>
      <c r="E2" s="34" t="s">
        <v>2</v>
      </c>
      <c r="F2" s="34" t="s">
        <v>143</v>
      </c>
      <c r="G2" s="33" t="s">
        <v>4</v>
      </c>
      <c r="H2" s="33" t="s">
        <v>5</v>
      </c>
      <c r="I2" s="34" t="s">
        <v>6</v>
      </c>
      <c r="J2" s="34" t="s">
        <v>8</v>
      </c>
      <c r="K2" s="33" t="s">
        <v>9</v>
      </c>
      <c r="L2" s="34" t="s">
        <v>7</v>
      </c>
      <c r="M2" s="35" t="s">
        <v>140</v>
      </c>
    </row>
    <row r="3" spans="1:13" ht="73.5" customHeight="1" x14ac:dyDescent="0.2">
      <c r="A3" s="28"/>
      <c r="B3" s="28"/>
      <c r="C3" s="28"/>
      <c r="D3" s="24">
        <v>1</v>
      </c>
      <c r="E3" s="25" t="s">
        <v>80</v>
      </c>
      <c r="F3" s="25" t="s">
        <v>81</v>
      </c>
      <c r="G3" s="24" t="s">
        <v>92</v>
      </c>
      <c r="H3" s="24"/>
      <c r="I3" s="25" t="s">
        <v>87</v>
      </c>
      <c r="J3" s="25" t="s">
        <v>83</v>
      </c>
      <c r="K3" s="24" t="s">
        <v>92</v>
      </c>
      <c r="L3" s="25" t="s">
        <v>169</v>
      </c>
      <c r="M3" s="25" t="s">
        <v>152</v>
      </c>
    </row>
    <row r="4" spans="1:13" ht="73.5" customHeight="1" x14ac:dyDescent="0.2">
      <c r="A4" s="28"/>
      <c r="B4" s="28"/>
      <c r="C4" s="28"/>
      <c r="D4" s="24">
        <v>2</v>
      </c>
      <c r="E4" s="25" t="s">
        <v>80</v>
      </c>
      <c r="F4" s="25" t="s">
        <v>81</v>
      </c>
      <c r="G4" s="24" t="s">
        <v>92</v>
      </c>
      <c r="H4" s="24"/>
      <c r="I4" s="25" t="s">
        <v>87</v>
      </c>
      <c r="J4" s="25" t="s">
        <v>83</v>
      </c>
      <c r="K4" s="24" t="s">
        <v>92</v>
      </c>
      <c r="L4" s="25" t="s">
        <v>169</v>
      </c>
      <c r="M4" s="25" t="s">
        <v>152</v>
      </c>
    </row>
    <row r="5" spans="1:13" ht="73.5" customHeight="1" x14ac:dyDescent="0.2"/>
    <row r="6" spans="1:13" ht="73.5" customHeight="1" x14ac:dyDescent="0.2"/>
    <row r="7" spans="1:13" ht="73.5" customHeight="1" x14ac:dyDescent="0.2"/>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M101"/>
  <sheetViews>
    <sheetView zoomScale="98" zoomScaleNormal="98" workbookViewId="0">
      <pane xSplit="4" ySplit="2" topLeftCell="H3" activePane="bottomRight" state="frozen"/>
      <selection pane="topRight" activeCell="D1" sqref="D1"/>
      <selection pane="bottomLeft" activeCell="A3" sqref="A3"/>
      <selection pane="bottomRight" activeCell="M4" sqref="M4"/>
    </sheetView>
  </sheetViews>
  <sheetFormatPr baseColWidth="10" defaultColWidth="8.83203125" defaultRowHeight="15" x14ac:dyDescent="0.2"/>
  <cols>
    <col min="1" max="1" width="23.6640625" style="7" customWidth="1"/>
    <col min="2" max="2" width="20.83203125" style="7" customWidth="1"/>
    <col min="3" max="3" width="13.83203125" style="7" customWidth="1"/>
    <col min="4" max="4" width="10.33203125" style="10" customWidth="1"/>
    <col min="5" max="5" width="17.5" style="14" customWidth="1"/>
    <col min="6" max="6" width="22.83203125" style="14" customWidth="1"/>
    <col min="7" max="7" width="11.5" style="10" customWidth="1"/>
    <col min="8" max="8" width="9.6640625" style="10" customWidth="1"/>
    <col min="9" max="9" width="14.1640625" style="14" customWidth="1"/>
    <col min="10" max="10" width="20.83203125" style="14" customWidth="1"/>
    <col min="11" max="11" width="11.6640625" style="10" customWidth="1"/>
    <col min="12" max="12" width="25.33203125" style="14" customWidth="1"/>
    <col min="13" max="13" width="33.1640625" customWidth="1"/>
  </cols>
  <sheetData>
    <row r="1" spans="1:13" s="3" customFormat="1" ht="123.75" customHeight="1" x14ac:dyDescent="0.2">
      <c r="A1" s="40"/>
      <c r="B1" s="40"/>
      <c r="C1" s="29">
        <v>212</v>
      </c>
      <c r="D1" s="30"/>
      <c r="E1" s="31" t="s">
        <v>16</v>
      </c>
      <c r="F1" s="25" t="s">
        <v>79</v>
      </c>
      <c r="G1" s="24"/>
      <c r="H1" s="24"/>
      <c r="I1" s="25"/>
      <c r="J1" s="25"/>
      <c r="K1" s="24"/>
      <c r="L1" s="25"/>
      <c r="M1" s="27"/>
    </row>
    <row r="2" spans="1:13" s="1" customFormat="1" ht="17" x14ac:dyDescent="0.2">
      <c r="A2" s="32" t="s">
        <v>0</v>
      </c>
      <c r="B2" s="32" t="s">
        <v>1</v>
      </c>
      <c r="C2" s="32" t="s">
        <v>142</v>
      </c>
      <c r="D2" s="33" t="s">
        <v>12</v>
      </c>
      <c r="E2" s="34" t="s">
        <v>2</v>
      </c>
      <c r="F2" s="34" t="s">
        <v>3</v>
      </c>
      <c r="G2" s="33" t="s">
        <v>4</v>
      </c>
      <c r="H2" s="33" t="s">
        <v>5</v>
      </c>
      <c r="I2" s="34" t="s">
        <v>6</v>
      </c>
      <c r="J2" s="34" t="s">
        <v>8</v>
      </c>
      <c r="K2" s="33" t="s">
        <v>9</v>
      </c>
      <c r="L2" s="34" t="s">
        <v>7</v>
      </c>
      <c r="M2" s="35" t="s">
        <v>139</v>
      </c>
    </row>
    <row r="3" spans="1:13" ht="87" customHeight="1" x14ac:dyDescent="0.2">
      <c r="A3" s="28"/>
      <c r="B3" s="28"/>
      <c r="C3" s="24"/>
      <c r="D3" s="24">
        <v>1</v>
      </c>
      <c r="E3" s="25" t="s">
        <v>86</v>
      </c>
      <c r="F3" s="25"/>
      <c r="G3" s="24" t="s">
        <v>92</v>
      </c>
      <c r="H3" s="24"/>
      <c r="I3" s="25" t="s">
        <v>82</v>
      </c>
      <c r="J3" s="25" t="s">
        <v>83</v>
      </c>
      <c r="K3" s="24" t="s">
        <v>92</v>
      </c>
      <c r="L3" s="25" t="s">
        <v>170</v>
      </c>
      <c r="M3" s="26" t="s">
        <v>197</v>
      </c>
    </row>
    <row r="4" spans="1:13" ht="84" customHeight="1" x14ac:dyDescent="0.2">
      <c r="A4" s="28"/>
      <c r="B4" s="28"/>
      <c r="C4" s="24"/>
      <c r="D4" s="24">
        <v>2</v>
      </c>
      <c r="E4" s="25" t="s">
        <v>89</v>
      </c>
      <c r="F4" s="25"/>
      <c r="G4" s="24" t="s">
        <v>92</v>
      </c>
      <c r="H4" s="24" t="s">
        <v>117</v>
      </c>
      <c r="I4" s="25" t="s">
        <v>114</v>
      </c>
      <c r="J4" s="25" t="s">
        <v>91</v>
      </c>
      <c r="K4" s="24" t="s">
        <v>92</v>
      </c>
      <c r="L4" s="25" t="s">
        <v>171</v>
      </c>
      <c r="M4" s="26" t="s">
        <v>196</v>
      </c>
    </row>
    <row r="5" spans="1:13" ht="73.5" customHeight="1" x14ac:dyDescent="0.2"/>
    <row r="6" spans="1:13" ht="73.5" customHeight="1" x14ac:dyDescent="0.2"/>
    <row r="7" spans="1:13" ht="73.5" customHeight="1" x14ac:dyDescent="0.2"/>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4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L101"/>
  <sheetViews>
    <sheetView zoomScale="98" zoomScaleNormal="98" workbookViewId="0">
      <pane xSplit="3" ySplit="2" topLeftCell="H3" activePane="bottomRight" state="frozen"/>
      <selection pane="topRight" activeCell="D1" sqref="D1"/>
      <selection pane="bottomLeft" activeCell="A3" sqref="A3"/>
      <selection pane="bottomRight" activeCell="L5" sqref="L5"/>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22.6640625" customWidth="1"/>
  </cols>
  <sheetData>
    <row r="1" spans="1:12" s="3" customFormat="1" ht="123.75" customHeight="1" x14ac:dyDescent="0.2">
      <c r="A1" s="39"/>
      <c r="B1" s="39"/>
      <c r="C1" s="12"/>
      <c r="D1" s="11" t="s">
        <v>16</v>
      </c>
      <c r="E1" s="14" t="s">
        <v>108</v>
      </c>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139</v>
      </c>
    </row>
    <row r="3" spans="1:12" ht="73.5" customHeight="1" x14ac:dyDescent="0.2">
      <c r="C3" s="10">
        <v>1</v>
      </c>
      <c r="D3" s="14" t="s">
        <v>80</v>
      </c>
      <c r="E3" s="14" t="s">
        <v>81</v>
      </c>
      <c r="F3" s="10" t="s">
        <v>92</v>
      </c>
      <c r="H3" s="14" t="s">
        <v>120</v>
      </c>
      <c r="I3" s="14" t="s">
        <v>83</v>
      </c>
      <c r="J3" s="10" t="s">
        <v>96</v>
      </c>
      <c r="K3" s="14" t="s">
        <v>172</v>
      </c>
      <c r="L3" s="14" t="s">
        <v>192</v>
      </c>
    </row>
    <row r="4" spans="1:12" ht="73.5" customHeight="1" x14ac:dyDescent="0.2">
      <c r="C4" s="10">
        <v>2</v>
      </c>
      <c r="D4" s="14" t="s">
        <v>80</v>
      </c>
      <c r="E4" s="14" t="s">
        <v>81</v>
      </c>
      <c r="F4" s="10" t="s">
        <v>92</v>
      </c>
      <c r="H4" s="14" t="s">
        <v>82</v>
      </c>
      <c r="I4" s="14" t="s">
        <v>83</v>
      </c>
      <c r="J4" s="10" t="s">
        <v>96</v>
      </c>
      <c r="K4" s="14" t="s">
        <v>172</v>
      </c>
      <c r="L4" s="14" t="s">
        <v>192</v>
      </c>
    </row>
    <row r="5" spans="1:12" ht="73.5" customHeight="1" x14ac:dyDescent="0.2">
      <c r="C5" s="10">
        <v>3</v>
      </c>
      <c r="D5" s="14" t="s">
        <v>80</v>
      </c>
      <c r="E5" s="14" t="s">
        <v>81</v>
      </c>
      <c r="F5" s="10" t="s">
        <v>92</v>
      </c>
      <c r="H5" s="14" t="s">
        <v>121</v>
      </c>
      <c r="I5" s="14" t="s">
        <v>83</v>
      </c>
      <c r="J5" s="10" t="s">
        <v>96</v>
      </c>
      <c r="K5" s="14" t="s">
        <v>172</v>
      </c>
      <c r="L5" s="14" t="s">
        <v>192</v>
      </c>
    </row>
    <row r="6" spans="1:12" ht="73.5" customHeight="1" x14ac:dyDescent="0.2">
      <c r="C6" s="10">
        <v>4</v>
      </c>
      <c r="D6" s="14" t="s">
        <v>80</v>
      </c>
      <c r="E6" s="14" t="s">
        <v>81</v>
      </c>
      <c r="F6" s="10" t="s">
        <v>92</v>
      </c>
      <c r="H6" s="14" t="s">
        <v>87</v>
      </c>
      <c r="I6" s="14" t="s">
        <v>83</v>
      </c>
      <c r="J6" s="10" t="s">
        <v>96</v>
      </c>
      <c r="K6" s="14" t="s">
        <v>172</v>
      </c>
      <c r="L6" s="14" t="s">
        <v>192</v>
      </c>
    </row>
    <row r="7" spans="1:12" ht="73.5" customHeight="1" x14ac:dyDescent="0.2">
      <c r="C7" s="10">
        <v>5</v>
      </c>
      <c r="D7" s="14" t="s">
        <v>110</v>
      </c>
      <c r="E7" s="14" t="s">
        <v>118</v>
      </c>
      <c r="F7" s="10" t="s">
        <v>92</v>
      </c>
      <c r="I7" s="14" t="s">
        <v>119</v>
      </c>
      <c r="J7" s="10" t="s">
        <v>96</v>
      </c>
      <c r="K7" s="14" t="s">
        <v>111</v>
      </c>
    </row>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M100"/>
  <sheetViews>
    <sheetView zoomScale="98" zoomScaleNormal="98" workbookViewId="0">
      <pane xSplit="4" ySplit="2" topLeftCell="E3" activePane="bottomRight" state="frozen"/>
      <selection pane="topRight" activeCell="D1" sqref="D1"/>
      <selection pane="bottomLeft" activeCell="A3" sqref="A3"/>
      <selection pane="bottomRight" activeCell="M3" sqref="M3"/>
    </sheetView>
  </sheetViews>
  <sheetFormatPr baseColWidth="10" defaultColWidth="8.83203125" defaultRowHeight="15" x14ac:dyDescent="0.2"/>
  <cols>
    <col min="1" max="1" width="22.5" style="7" customWidth="1"/>
    <col min="2" max="2" width="23.1640625" style="7" customWidth="1"/>
    <col min="3" max="3" width="11" style="7" customWidth="1"/>
    <col min="4" max="4" width="9.6640625" style="10" customWidth="1"/>
    <col min="5" max="5" width="17.5" style="14" customWidth="1"/>
    <col min="6" max="6" width="13.1640625" style="14" customWidth="1"/>
    <col min="7" max="7" width="10.83203125" style="10" customWidth="1"/>
    <col min="8" max="8" width="9.5" style="10" customWidth="1"/>
    <col min="9" max="9" width="10" style="14" customWidth="1"/>
    <col min="10" max="10" width="19.6640625" style="14" customWidth="1"/>
    <col min="11" max="11" width="12.33203125" style="10" customWidth="1"/>
    <col min="12" max="12" width="25.1640625" style="14" customWidth="1"/>
    <col min="13" max="13" width="20.83203125" customWidth="1"/>
  </cols>
  <sheetData>
    <row r="1" spans="1:13" s="3" customFormat="1" ht="123.75" customHeight="1" x14ac:dyDescent="0.2">
      <c r="A1" s="40"/>
      <c r="B1" s="40"/>
      <c r="C1" s="29">
        <v>215</v>
      </c>
      <c r="D1" s="30"/>
      <c r="E1" s="31" t="s">
        <v>16</v>
      </c>
      <c r="F1" s="25" t="s">
        <v>122</v>
      </c>
      <c r="G1" s="24"/>
      <c r="H1" s="24"/>
      <c r="I1" s="25"/>
      <c r="J1" s="25"/>
      <c r="K1" s="24"/>
      <c r="L1" s="25"/>
      <c r="M1" s="27"/>
    </row>
    <row r="2" spans="1:13" s="1" customFormat="1" ht="17" x14ac:dyDescent="0.2">
      <c r="A2" s="32" t="s">
        <v>0</v>
      </c>
      <c r="B2" s="32" t="s">
        <v>1</v>
      </c>
      <c r="C2" s="32" t="s">
        <v>142</v>
      </c>
      <c r="D2" s="33" t="s">
        <v>12</v>
      </c>
      <c r="E2" s="34" t="s">
        <v>2</v>
      </c>
      <c r="F2" s="34" t="s">
        <v>143</v>
      </c>
      <c r="G2" s="33" t="s">
        <v>4</v>
      </c>
      <c r="H2" s="33" t="s">
        <v>5</v>
      </c>
      <c r="I2" s="34" t="s">
        <v>6</v>
      </c>
      <c r="J2" s="34" t="s">
        <v>8</v>
      </c>
      <c r="K2" s="33" t="s">
        <v>9</v>
      </c>
      <c r="L2" s="34" t="s">
        <v>7</v>
      </c>
      <c r="M2" s="35" t="s">
        <v>139</v>
      </c>
    </row>
    <row r="3" spans="1:13" ht="86.25" customHeight="1" x14ac:dyDescent="0.2">
      <c r="A3" s="28"/>
      <c r="B3" s="28"/>
      <c r="C3" s="28"/>
      <c r="D3" s="24">
        <v>1</v>
      </c>
      <c r="E3" s="25" t="s">
        <v>80</v>
      </c>
      <c r="F3" s="25" t="s">
        <v>81</v>
      </c>
      <c r="G3" s="24" t="s">
        <v>92</v>
      </c>
      <c r="H3" s="24"/>
      <c r="I3" s="25"/>
      <c r="J3" s="25" t="s">
        <v>83</v>
      </c>
      <c r="K3" s="24" t="s">
        <v>92</v>
      </c>
      <c r="L3" s="25" t="s">
        <v>151</v>
      </c>
      <c r="M3" s="14" t="s">
        <v>192</v>
      </c>
    </row>
    <row r="4" spans="1:13" ht="73.5" customHeight="1" x14ac:dyDescent="0.2"/>
    <row r="5" spans="1:13" ht="73.5" customHeight="1" x14ac:dyDescent="0.2"/>
    <row r="6" spans="1:13" ht="73.5" customHeight="1" x14ac:dyDescent="0.2"/>
    <row r="7" spans="1:13" ht="73.5" customHeight="1" x14ac:dyDescent="0.2"/>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sheetData>
  <mergeCells count="1">
    <mergeCell ref="A1:B1"/>
  </mergeCells>
  <printOptions gridLines="1"/>
  <pageMargins left="0.7" right="0.7" top="0.75" bottom="0.75" header="0.3" footer="0.3"/>
  <pageSetup scale="56"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M101"/>
  <sheetViews>
    <sheetView zoomScale="98" zoomScaleNormal="98" workbookViewId="0">
      <pane xSplit="4" ySplit="2" topLeftCell="H3" activePane="bottomRight" state="frozen"/>
      <selection pane="topRight" activeCell="D1" sqref="D1"/>
      <selection pane="bottomLeft" activeCell="A3" sqref="A3"/>
      <selection pane="bottomRight" activeCell="M5" sqref="M5"/>
    </sheetView>
  </sheetViews>
  <sheetFormatPr baseColWidth="10" defaultColWidth="8.83203125" defaultRowHeight="15" x14ac:dyDescent="0.2"/>
  <cols>
    <col min="1" max="2" width="20.83203125" style="7" customWidth="1"/>
    <col min="3" max="3" width="11" style="7" customWidth="1"/>
    <col min="4" max="4" width="8.5" style="10" customWidth="1"/>
    <col min="5" max="5" width="17.5" style="14" customWidth="1"/>
    <col min="6" max="6" width="12.83203125" style="14" customWidth="1"/>
    <col min="7" max="7" width="9.5" style="10" customWidth="1"/>
    <col min="8" max="8" width="8.6640625" style="10" customWidth="1"/>
    <col min="9" max="9" width="9.6640625" style="14" customWidth="1"/>
    <col min="10" max="10" width="20.1640625" style="14" customWidth="1"/>
    <col min="11" max="11" width="11.33203125" style="10" customWidth="1"/>
    <col min="12" max="12" width="27.5" style="14" customWidth="1"/>
    <col min="13" max="13" width="34.33203125" customWidth="1"/>
  </cols>
  <sheetData>
    <row r="1" spans="1:13" s="3" customFormat="1" ht="123.75" customHeight="1" x14ac:dyDescent="0.2">
      <c r="A1" s="40"/>
      <c r="B1" s="40"/>
      <c r="C1" s="29">
        <v>217</v>
      </c>
      <c r="D1" s="30"/>
      <c r="E1" s="31" t="s">
        <v>16</v>
      </c>
      <c r="F1" s="25" t="s">
        <v>79</v>
      </c>
      <c r="G1" s="24"/>
      <c r="H1" s="24"/>
      <c r="I1" s="25"/>
      <c r="J1" s="25"/>
      <c r="K1" s="24"/>
      <c r="L1" s="25"/>
      <c r="M1" s="27"/>
    </row>
    <row r="2" spans="1:13" s="1" customFormat="1" ht="17" x14ac:dyDescent="0.2">
      <c r="A2" s="32" t="s">
        <v>0</v>
      </c>
      <c r="B2" s="32" t="s">
        <v>1</v>
      </c>
      <c r="C2" s="32" t="s">
        <v>144</v>
      </c>
      <c r="D2" s="33" t="s">
        <v>12</v>
      </c>
      <c r="E2" s="34" t="s">
        <v>2</v>
      </c>
      <c r="F2" s="34" t="s">
        <v>143</v>
      </c>
      <c r="G2" s="33" t="s">
        <v>4</v>
      </c>
      <c r="H2" s="33" t="s">
        <v>5</v>
      </c>
      <c r="I2" s="34" t="s">
        <v>6</v>
      </c>
      <c r="J2" s="34" t="s">
        <v>8</v>
      </c>
      <c r="K2" s="33" t="s">
        <v>9</v>
      </c>
      <c r="L2" s="34" t="s">
        <v>7</v>
      </c>
      <c r="M2" s="35" t="s">
        <v>139</v>
      </c>
    </row>
    <row r="3" spans="1:13" ht="90" customHeight="1" x14ac:dyDescent="0.2">
      <c r="A3" s="28"/>
      <c r="B3" s="28"/>
      <c r="C3" s="28"/>
      <c r="D3" s="24">
        <v>1</v>
      </c>
      <c r="E3" s="25" t="s">
        <v>80</v>
      </c>
      <c r="F3" s="25" t="s">
        <v>99</v>
      </c>
      <c r="G3" s="24" t="s">
        <v>92</v>
      </c>
      <c r="H3" s="24"/>
      <c r="I3" s="25"/>
      <c r="J3" s="25" t="s">
        <v>83</v>
      </c>
      <c r="K3" s="24" t="s">
        <v>92</v>
      </c>
      <c r="L3" s="25" t="s">
        <v>173</v>
      </c>
      <c r="M3" s="37" t="s">
        <v>196</v>
      </c>
    </row>
    <row r="4" spans="1:13" ht="100.5" customHeight="1" x14ac:dyDescent="0.2">
      <c r="A4" s="28"/>
      <c r="B4" s="28"/>
      <c r="C4" s="28"/>
      <c r="D4" s="24">
        <v>2</v>
      </c>
      <c r="E4" s="25" t="s">
        <v>80</v>
      </c>
      <c r="F4" s="25" t="s">
        <v>99</v>
      </c>
      <c r="G4" s="24" t="s">
        <v>92</v>
      </c>
      <c r="H4" s="24"/>
      <c r="I4" s="25"/>
      <c r="J4" s="25" t="s">
        <v>83</v>
      </c>
      <c r="K4" s="24" t="s">
        <v>92</v>
      </c>
      <c r="L4" s="25" t="s">
        <v>173</v>
      </c>
      <c r="M4" s="37" t="s">
        <v>196</v>
      </c>
    </row>
    <row r="5" spans="1:13" ht="73.5" customHeight="1" x14ac:dyDescent="0.2"/>
    <row r="6" spans="1:13" ht="73.5" customHeight="1" x14ac:dyDescent="0.2"/>
    <row r="7" spans="1:13" ht="73.5" customHeight="1" x14ac:dyDescent="0.2"/>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4"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7" tint="0.39997558519241921"/>
    <pageSetUpPr fitToPage="1"/>
  </sheetPr>
  <dimension ref="A1:K101"/>
  <sheetViews>
    <sheetView zoomScale="98" zoomScaleNormal="98" workbookViewId="0">
      <pane xSplit="3" ySplit="2" topLeftCell="E3" activePane="bottomRight" state="frozen"/>
      <selection pane="topRight" activeCell="D1" sqref="D1"/>
      <selection pane="bottomLeft" activeCell="A3" sqref="A3"/>
      <selection pane="bottomRight" activeCell="E1" sqref="E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79</v>
      </c>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K1" sqref="K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M101"/>
  <sheetViews>
    <sheetView zoomScale="98" zoomScaleNormal="98" workbookViewId="0">
      <pane xSplit="4" ySplit="2" topLeftCell="J3" activePane="bottomRight" state="frozen"/>
      <selection pane="topRight" activeCell="D1" sqref="D1"/>
      <selection pane="bottomLeft" activeCell="A3" sqref="A3"/>
      <selection pane="bottomRight" activeCell="M4" sqref="M4"/>
    </sheetView>
  </sheetViews>
  <sheetFormatPr baseColWidth="10" defaultColWidth="8.83203125" defaultRowHeight="15" x14ac:dyDescent="0.2"/>
  <cols>
    <col min="1" max="2" width="20.83203125" style="7" customWidth="1"/>
    <col min="3" max="3" width="12.5" style="7" customWidth="1"/>
    <col min="4" max="4" width="8.5" style="10" customWidth="1"/>
    <col min="5" max="5" width="16.33203125" style="14" customWidth="1"/>
    <col min="6" max="6" width="12.33203125" style="14" customWidth="1"/>
    <col min="7" max="7" width="10.1640625" style="10" customWidth="1"/>
    <col min="8" max="8" width="10.33203125" style="10" customWidth="1"/>
    <col min="9" max="9" width="10.5" style="14" customWidth="1"/>
    <col min="10" max="10" width="20.5" style="14" customWidth="1"/>
    <col min="11" max="11" width="11" style="10" customWidth="1"/>
    <col min="12" max="12" width="27" style="14" customWidth="1"/>
    <col min="13" max="13" width="23.5" customWidth="1"/>
  </cols>
  <sheetData>
    <row r="1" spans="1:13" s="3" customFormat="1" ht="123.75" customHeight="1" x14ac:dyDescent="0.2">
      <c r="A1" s="40"/>
      <c r="B1" s="40"/>
      <c r="C1" s="29">
        <v>220</v>
      </c>
      <c r="D1" s="30"/>
      <c r="E1" s="31" t="s">
        <v>16</v>
      </c>
      <c r="F1" s="25" t="s">
        <v>79</v>
      </c>
      <c r="G1" s="24"/>
      <c r="H1" s="24"/>
      <c r="I1" s="25"/>
      <c r="J1" s="25"/>
      <c r="K1" s="24"/>
      <c r="L1" s="25"/>
      <c r="M1" s="27"/>
    </row>
    <row r="2" spans="1:13" s="1" customFormat="1" ht="17" x14ac:dyDescent="0.2">
      <c r="A2" s="32" t="s">
        <v>0</v>
      </c>
      <c r="B2" s="32" t="s">
        <v>1</v>
      </c>
      <c r="C2" s="32" t="s">
        <v>144</v>
      </c>
      <c r="D2" s="33" t="s">
        <v>12</v>
      </c>
      <c r="E2" s="34" t="s">
        <v>2</v>
      </c>
      <c r="F2" s="34" t="s">
        <v>143</v>
      </c>
      <c r="G2" s="33" t="s">
        <v>4</v>
      </c>
      <c r="H2" s="33" t="s">
        <v>5</v>
      </c>
      <c r="I2" s="34" t="s">
        <v>6</v>
      </c>
      <c r="J2" s="34" t="s">
        <v>8</v>
      </c>
      <c r="K2" s="33" t="s">
        <v>9</v>
      </c>
      <c r="L2" s="34" t="s">
        <v>7</v>
      </c>
      <c r="M2" s="35" t="s">
        <v>139</v>
      </c>
    </row>
    <row r="3" spans="1:13" ht="73.5" customHeight="1" x14ac:dyDescent="0.2">
      <c r="A3" s="28"/>
      <c r="B3" s="28"/>
      <c r="C3" s="28"/>
      <c r="D3" s="24">
        <v>1</v>
      </c>
      <c r="E3" s="25" t="s">
        <v>80</v>
      </c>
      <c r="F3" s="25" t="s">
        <v>81</v>
      </c>
      <c r="G3" s="24" t="s">
        <v>92</v>
      </c>
      <c r="H3" s="24"/>
      <c r="I3" s="25"/>
      <c r="J3" s="25" t="s">
        <v>83</v>
      </c>
      <c r="K3" s="24" t="s">
        <v>92</v>
      </c>
      <c r="L3" s="25" t="s">
        <v>174</v>
      </c>
      <c r="M3" s="37" t="s">
        <v>197</v>
      </c>
    </row>
    <row r="4" spans="1:13" ht="73.5" customHeight="1" x14ac:dyDescent="0.2">
      <c r="A4" s="28"/>
      <c r="B4" s="28"/>
      <c r="C4" s="28"/>
      <c r="D4" s="24">
        <v>2</v>
      </c>
      <c r="E4" s="25" t="s">
        <v>115</v>
      </c>
      <c r="F4" s="25" t="s">
        <v>81</v>
      </c>
      <c r="G4" s="24" t="s">
        <v>92</v>
      </c>
      <c r="H4" s="24"/>
      <c r="I4" s="25" t="s">
        <v>145</v>
      </c>
      <c r="J4" s="25" t="s">
        <v>94</v>
      </c>
      <c r="K4" s="24" t="s">
        <v>92</v>
      </c>
      <c r="L4" s="25" t="s">
        <v>174</v>
      </c>
      <c r="M4" s="37" t="s">
        <v>196</v>
      </c>
    </row>
    <row r="5" spans="1:13" ht="73.5" customHeight="1" x14ac:dyDescent="0.2">
      <c r="A5" s="28"/>
      <c r="B5" s="28"/>
      <c r="C5" s="28"/>
      <c r="D5" s="24">
        <v>3</v>
      </c>
      <c r="E5" s="25" t="s">
        <v>80</v>
      </c>
      <c r="F5" s="25" t="s">
        <v>81</v>
      </c>
      <c r="G5" s="24" t="s">
        <v>92</v>
      </c>
      <c r="H5" s="24"/>
      <c r="I5" s="25" t="s">
        <v>146</v>
      </c>
      <c r="J5" s="25" t="s">
        <v>83</v>
      </c>
      <c r="K5" s="24" t="s">
        <v>92</v>
      </c>
      <c r="L5" s="25" t="s">
        <v>174</v>
      </c>
      <c r="M5" s="37" t="s">
        <v>196</v>
      </c>
    </row>
    <row r="6" spans="1:13" ht="73.5" customHeight="1" x14ac:dyDescent="0.2"/>
    <row r="7" spans="1:13" ht="73.5" customHeight="1" x14ac:dyDescent="0.2"/>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6"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L101"/>
  <sheetViews>
    <sheetView zoomScale="98" zoomScaleNormal="98" workbookViewId="0">
      <pane xSplit="3" ySplit="2" topLeftCell="E3" activePane="bottomRight" state="frozen"/>
      <selection pane="topRight" activeCell="D1" sqref="D1"/>
      <selection pane="bottomLeft" activeCell="A3" sqref="A3"/>
      <selection pane="bottomRight" activeCell="L4" sqref="L4"/>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19.1640625" customWidth="1"/>
  </cols>
  <sheetData>
    <row r="1" spans="1:12" s="3" customFormat="1" ht="123.75" customHeight="1" x14ac:dyDescent="0.2">
      <c r="A1" s="39"/>
      <c r="B1" s="39"/>
      <c r="C1" s="12"/>
      <c r="D1" s="11" t="s">
        <v>16</v>
      </c>
      <c r="E1" s="14"/>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139</v>
      </c>
    </row>
    <row r="3" spans="1:12" ht="73.5" customHeight="1" x14ac:dyDescent="0.2">
      <c r="C3" s="10">
        <v>1</v>
      </c>
      <c r="D3" s="14" t="s">
        <v>80</v>
      </c>
      <c r="E3" s="14" t="s">
        <v>81</v>
      </c>
      <c r="F3" s="10" t="s">
        <v>92</v>
      </c>
      <c r="I3" s="14" t="s">
        <v>83</v>
      </c>
      <c r="J3" s="10" t="s">
        <v>92</v>
      </c>
      <c r="K3" s="14" t="s">
        <v>176</v>
      </c>
      <c r="L3" s="21" t="s">
        <v>198</v>
      </c>
    </row>
    <row r="4" spans="1:12" ht="73.5" customHeight="1" x14ac:dyDescent="0.2">
      <c r="C4" s="10">
        <v>2</v>
      </c>
      <c r="D4" s="14" t="s">
        <v>109</v>
      </c>
      <c r="E4" s="14" t="s">
        <v>81</v>
      </c>
      <c r="F4" s="10" t="s">
        <v>92</v>
      </c>
      <c r="I4" s="14" t="s">
        <v>105</v>
      </c>
      <c r="J4" s="10" t="s">
        <v>96</v>
      </c>
      <c r="K4" s="14" t="s">
        <v>175</v>
      </c>
      <c r="L4" s="14" t="s">
        <v>152</v>
      </c>
    </row>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M100"/>
  <sheetViews>
    <sheetView zoomScale="98" zoomScaleNormal="98" workbookViewId="0">
      <pane xSplit="4" ySplit="2" topLeftCell="I3" activePane="bottomRight" state="frozen"/>
      <selection pane="topRight" activeCell="D1" sqref="D1"/>
      <selection pane="bottomLeft" activeCell="A3" sqref="A3"/>
      <selection pane="bottomRight" activeCell="M4" sqref="M4"/>
    </sheetView>
  </sheetViews>
  <sheetFormatPr baseColWidth="10" defaultColWidth="8.83203125" defaultRowHeight="15" x14ac:dyDescent="0.2"/>
  <cols>
    <col min="1" max="2" width="20.83203125" style="7" customWidth="1"/>
    <col min="3" max="3" width="12" style="7" customWidth="1"/>
    <col min="4" max="4" width="8.6640625" style="10" customWidth="1"/>
    <col min="5" max="5" width="16.83203125" style="14" customWidth="1"/>
    <col min="6" max="6" width="12" style="14" customWidth="1"/>
    <col min="7" max="7" width="10" style="10" customWidth="1"/>
    <col min="8" max="8" width="9.1640625" style="10" customWidth="1"/>
    <col min="9" max="9" width="9.6640625" style="14" customWidth="1"/>
    <col min="10" max="10" width="23.5" style="14" customWidth="1"/>
    <col min="11" max="11" width="13.5" style="10" customWidth="1"/>
    <col min="12" max="12" width="33.5" style="14" customWidth="1"/>
    <col min="13" max="13" width="23.1640625" customWidth="1"/>
  </cols>
  <sheetData>
    <row r="1" spans="1:13" s="3" customFormat="1" ht="123.75" customHeight="1" x14ac:dyDescent="0.25">
      <c r="A1" s="39"/>
      <c r="B1" s="39"/>
      <c r="C1" s="22">
        <v>223</v>
      </c>
      <c r="D1" s="12"/>
      <c r="E1" s="11" t="s">
        <v>16</v>
      </c>
      <c r="F1" s="14" t="s">
        <v>123</v>
      </c>
      <c r="G1" s="4"/>
      <c r="H1" s="4"/>
      <c r="I1" s="15"/>
      <c r="J1" s="15"/>
      <c r="K1" s="4"/>
      <c r="L1" s="15"/>
    </row>
    <row r="2" spans="1:13" s="1" customFormat="1" ht="16" x14ac:dyDescent="0.2">
      <c r="A2" s="6" t="s">
        <v>0</v>
      </c>
      <c r="B2" s="6" t="s">
        <v>1</v>
      </c>
      <c r="C2" s="6" t="s">
        <v>142</v>
      </c>
      <c r="D2" s="9" t="s">
        <v>12</v>
      </c>
      <c r="E2" s="13" t="s">
        <v>2</v>
      </c>
      <c r="F2" s="13" t="s">
        <v>143</v>
      </c>
      <c r="G2" s="9" t="s">
        <v>4</v>
      </c>
      <c r="H2" s="9" t="s">
        <v>5</v>
      </c>
      <c r="I2" s="13" t="s">
        <v>6</v>
      </c>
      <c r="J2" s="13" t="s">
        <v>8</v>
      </c>
      <c r="K2" s="9" t="s">
        <v>9</v>
      </c>
      <c r="L2" s="13" t="s">
        <v>7</v>
      </c>
      <c r="M2" s="1" t="s">
        <v>139</v>
      </c>
    </row>
    <row r="3" spans="1:13" ht="99" customHeight="1" x14ac:dyDescent="0.25">
      <c r="C3" s="23"/>
      <c r="D3" s="24">
        <v>1</v>
      </c>
      <c r="E3" s="25" t="s">
        <v>80</v>
      </c>
      <c r="F3" s="25" t="s">
        <v>81</v>
      </c>
      <c r="G3" s="24" t="s">
        <v>92</v>
      </c>
      <c r="H3" s="24"/>
      <c r="I3" s="25"/>
      <c r="J3" s="25" t="s">
        <v>83</v>
      </c>
      <c r="K3" s="24" t="s">
        <v>92</v>
      </c>
      <c r="L3" s="15" t="s">
        <v>177</v>
      </c>
      <c r="M3" s="14" t="s">
        <v>192</v>
      </c>
    </row>
    <row r="4" spans="1:13" ht="101.25" customHeight="1" x14ac:dyDescent="0.25">
      <c r="C4" s="23"/>
      <c r="D4" s="24">
        <v>2</v>
      </c>
      <c r="E4" s="25" t="s">
        <v>80</v>
      </c>
      <c r="F4" s="25" t="s">
        <v>81</v>
      </c>
      <c r="G4" s="24" t="s">
        <v>92</v>
      </c>
      <c r="H4" s="24"/>
      <c r="I4" s="25"/>
      <c r="J4" s="25" t="s">
        <v>83</v>
      </c>
      <c r="K4" s="24" t="s">
        <v>92</v>
      </c>
      <c r="L4" s="15" t="s">
        <v>177</v>
      </c>
      <c r="M4" s="14" t="s">
        <v>192</v>
      </c>
    </row>
    <row r="5" spans="1:13" ht="73.5" customHeight="1" x14ac:dyDescent="0.2"/>
    <row r="6" spans="1:13" ht="73.5" customHeight="1" x14ac:dyDescent="0.2"/>
    <row r="7" spans="1:13" ht="73.5" customHeight="1" x14ac:dyDescent="0.2"/>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sheetData>
  <mergeCells count="1">
    <mergeCell ref="A1:B1"/>
  </mergeCells>
  <printOptions gridLines="1"/>
  <pageMargins left="0.7" right="0.7" top="0.75" bottom="0.75" header="0.3" footer="0.3"/>
  <pageSetup scale="53"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M101"/>
  <sheetViews>
    <sheetView zoomScale="98" zoomScaleNormal="98" workbookViewId="0">
      <pane xSplit="4" ySplit="2" topLeftCell="F3" activePane="bottomRight" state="frozen"/>
      <selection pane="topRight" activeCell="D1" sqref="D1"/>
      <selection pane="bottomLeft" activeCell="A3" sqref="A3"/>
      <selection pane="bottomRight" activeCell="M4" sqref="M4"/>
    </sheetView>
  </sheetViews>
  <sheetFormatPr baseColWidth="10" defaultColWidth="8.83203125" defaultRowHeight="15" x14ac:dyDescent="0.2"/>
  <cols>
    <col min="1" max="2" width="20.83203125" style="7" customWidth="1"/>
    <col min="3" max="3" width="13.5" style="7" customWidth="1"/>
    <col min="4" max="4" width="9.1640625" style="10" customWidth="1"/>
    <col min="5" max="5" width="16.5" style="14" customWidth="1"/>
    <col min="6" max="6" width="13.6640625" style="14" customWidth="1"/>
    <col min="7" max="7" width="10.33203125" style="10" customWidth="1"/>
    <col min="8" max="8" width="8.33203125" style="10" customWidth="1"/>
    <col min="9" max="9" width="10" style="14" customWidth="1"/>
    <col min="10" max="10" width="19.6640625" style="14" customWidth="1"/>
    <col min="11" max="11" width="10.5" style="10" customWidth="1"/>
    <col min="12" max="12" width="18.5" style="14" customWidth="1"/>
    <col min="13" max="13" width="23.1640625" customWidth="1"/>
  </cols>
  <sheetData>
    <row r="1" spans="1:13" s="3" customFormat="1" ht="123.75" customHeight="1" x14ac:dyDescent="0.25">
      <c r="A1" s="39"/>
      <c r="B1" s="39"/>
      <c r="C1" s="22">
        <v>231</v>
      </c>
      <c r="D1" s="12"/>
      <c r="E1" s="11" t="s">
        <v>16</v>
      </c>
      <c r="F1" s="14" t="s">
        <v>79</v>
      </c>
      <c r="G1" s="4"/>
      <c r="H1" s="4"/>
      <c r="I1" s="15"/>
      <c r="J1" s="15"/>
      <c r="K1" s="4"/>
      <c r="L1" s="15"/>
    </row>
    <row r="2" spans="1:13" s="1" customFormat="1" ht="16" x14ac:dyDescent="0.2">
      <c r="A2" s="6" t="s">
        <v>0</v>
      </c>
      <c r="B2" s="6" t="s">
        <v>1</v>
      </c>
      <c r="C2" s="6" t="s">
        <v>142</v>
      </c>
      <c r="D2" s="9" t="s">
        <v>12</v>
      </c>
      <c r="E2" s="13" t="s">
        <v>2</v>
      </c>
      <c r="F2" s="13" t="s">
        <v>143</v>
      </c>
      <c r="G2" s="9" t="s">
        <v>4</v>
      </c>
      <c r="H2" s="9" t="s">
        <v>5</v>
      </c>
      <c r="I2" s="13" t="s">
        <v>6</v>
      </c>
      <c r="J2" s="13" t="s">
        <v>8</v>
      </c>
      <c r="K2" s="9" t="s">
        <v>9</v>
      </c>
      <c r="L2" s="13" t="s">
        <v>7</v>
      </c>
      <c r="M2" s="1" t="s">
        <v>139</v>
      </c>
    </row>
    <row r="3" spans="1:13" ht="73.5" customHeight="1" x14ac:dyDescent="0.25">
      <c r="C3" s="23"/>
      <c r="D3" s="24">
        <v>1</v>
      </c>
      <c r="E3" s="25"/>
      <c r="F3" s="25" t="s">
        <v>99</v>
      </c>
      <c r="G3" s="24" t="s">
        <v>92</v>
      </c>
      <c r="H3" s="24"/>
      <c r="I3" s="25" t="s">
        <v>124</v>
      </c>
      <c r="J3" s="25" t="s">
        <v>94</v>
      </c>
      <c r="K3" s="24" t="s">
        <v>92</v>
      </c>
      <c r="L3" s="15" t="s">
        <v>178</v>
      </c>
      <c r="M3" s="26" t="s">
        <v>196</v>
      </c>
    </row>
    <row r="4" spans="1:13" ht="73.5" customHeight="1" x14ac:dyDescent="0.2"/>
    <row r="5" spans="1:13" ht="73.5" customHeight="1" x14ac:dyDescent="0.2"/>
    <row r="6" spans="1:13" ht="73.5" customHeight="1" x14ac:dyDescent="0.2"/>
    <row r="7" spans="1:13" ht="73.5" customHeight="1" x14ac:dyDescent="0.2"/>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9"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7" tint="0.39997558519241921"/>
    <pageSetUpPr fitToPage="1"/>
  </sheetPr>
  <dimension ref="A1:K101"/>
  <sheetViews>
    <sheetView zoomScale="98" zoomScaleNormal="98" workbookViewId="0">
      <pane xSplit="3" ySplit="2" topLeftCell="K3" activePane="bottomRight" state="frozen"/>
      <selection pane="topRight" activeCell="D1" sqref="D1"/>
      <selection pane="bottomLeft" activeCell="A3" sqref="A3"/>
      <selection pane="bottomRight" activeCell="E1" sqref="E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79</v>
      </c>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M101"/>
  <sheetViews>
    <sheetView zoomScale="98" zoomScaleNormal="98" workbookViewId="0">
      <pane xSplit="4" ySplit="2" topLeftCell="E9" activePane="bottomRight" state="frozen"/>
      <selection pane="topRight" activeCell="D1" sqref="D1"/>
      <selection pane="bottomLeft" activeCell="A3" sqref="A3"/>
      <selection pane="bottomRight" activeCell="N6" sqref="N6"/>
    </sheetView>
  </sheetViews>
  <sheetFormatPr baseColWidth="10" defaultColWidth="8.83203125" defaultRowHeight="15" x14ac:dyDescent="0.2"/>
  <cols>
    <col min="1" max="2" width="20.83203125" style="7" customWidth="1"/>
    <col min="3" max="3" width="11.1640625" style="7" customWidth="1"/>
    <col min="4" max="4" width="10.33203125" style="10" customWidth="1"/>
    <col min="5" max="5" width="18.5" style="14" customWidth="1"/>
    <col min="6" max="6" width="16.1640625" style="14" customWidth="1"/>
    <col min="7" max="7" width="11.5" style="10" customWidth="1"/>
    <col min="8" max="8" width="9.1640625" style="10" customWidth="1"/>
    <col min="9" max="9" width="11.1640625" style="14" customWidth="1"/>
    <col min="10" max="10" width="19.5" style="14" customWidth="1"/>
    <col min="11" max="11" width="13.5" style="10" customWidth="1"/>
    <col min="12" max="12" width="27.1640625" style="14" customWidth="1"/>
    <col min="13" max="13" width="21.1640625" customWidth="1"/>
  </cols>
  <sheetData>
    <row r="1" spans="1:13" s="3" customFormat="1" ht="123.75" customHeight="1" x14ac:dyDescent="0.25">
      <c r="A1" s="39"/>
      <c r="B1" s="39"/>
      <c r="C1" s="22">
        <v>236</v>
      </c>
      <c r="D1" s="12"/>
      <c r="E1" s="11" t="s">
        <v>16</v>
      </c>
      <c r="F1" s="14" t="s">
        <v>79</v>
      </c>
      <c r="G1" s="4"/>
      <c r="H1" s="4"/>
      <c r="I1" s="15"/>
      <c r="J1" s="15"/>
      <c r="K1" s="4"/>
      <c r="L1" s="15"/>
    </row>
    <row r="2" spans="1:13" s="1" customFormat="1" ht="16" x14ac:dyDescent="0.2">
      <c r="A2" s="6" t="s">
        <v>0</v>
      </c>
      <c r="B2" s="6" t="s">
        <v>1</v>
      </c>
      <c r="C2" s="6" t="s">
        <v>142</v>
      </c>
      <c r="D2" s="9" t="s">
        <v>12</v>
      </c>
      <c r="E2" s="13" t="s">
        <v>2</v>
      </c>
      <c r="F2" s="13" t="s">
        <v>143</v>
      </c>
      <c r="G2" s="9" t="s">
        <v>4</v>
      </c>
      <c r="H2" s="9" t="s">
        <v>5</v>
      </c>
      <c r="I2" s="13" t="s">
        <v>6</v>
      </c>
      <c r="J2" s="13" t="s">
        <v>8</v>
      </c>
      <c r="K2" s="9" t="s">
        <v>9</v>
      </c>
      <c r="L2" s="13" t="s">
        <v>7</v>
      </c>
      <c r="M2" s="1" t="s">
        <v>155</v>
      </c>
    </row>
    <row r="3" spans="1:13" ht="73.5" customHeight="1" x14ac:dyDescent="0.2">
      <c r="C3" s="28"/>
      <c r="D3" s="24">
        <v>1</v>
      </c>
      <c r="E3" s="25" t="s">
        <v>125</v>
      </c>
      <c r="F3" s="25" t="s">
        <v>81</v>
      </c>
      <c r="G3" s="24" t="s">
        <v>92</v>
      </c>
      <c r="H3" s="24"/>
      <c r="I3" s="25"/>
      <c r="J3" s="25" t="s">
        <v>94</v>
      </c>
      <c r="K3" s="24" t="s">
        <v>92</v>
      </c>
      <c r="L3" s="25" t="s">
        <v>179</v>
      </c>
      <c r="M3" s="26" t="s">
        <v>196</v>
      </c>
    </row>
    <row r="4" spans="1:13" ht="73.5" customHeight="1" x14ac:dyDescent="0.2">
      <c r="C4" s="28"/>
      <c r="D4" s="24">
        <v>2</v>
      </c>
      <c r="E4" s="25" t="s">
        <v>84</v>
      </c>
      <c r="F4" s="25" t="s">
        <v>99</v>
      </c>
      <c r="G4" s="24" t="s">
        <v>92</v>
      </c>
      <c r="H4" s="24"/>
      <c r="I4" s="25" t="s">
        <v>116</v>
      </c>
      <c r="J4" s="25"/>
      <c r="K4" s="24" t="s">
        <v>92</v>
      </c>
      <c r="L4" s="25" t="s">
        <v>150</v>
      </c>
      <c r="M4" s="27"/>
    </row>
    <row r="5" spans="1:13" ht="73.5" customHeight="1" x14ac:dyDescent="0.2">
      <c r="C5" s="28"/>
      <c r="D5" s="24">
        <v>3</v>
      </c>
      <c r="E5" s="25" t="s">
        <v>115</v>
      </c>
      <c r="F5" s="25" t="s">
        <v>81</v>
      </c>
      <c r="G5" s="24" t="s">
        <v>92</v>
      </c>
      <c r="H5" s="24"/>
      <c r="I5" s="25" t="s">
        <v>126</v>
      </c>
      <c r="J5" s="25"/>
      <c r="K5" s="24" t="s">
        <v>92</v>
      </c>
      <c r="L5" s="25" t="s">
        <v>150</v>
      </c>
      <c r="M5" s="27"/>
    </row>
    <row r="6" spans="1:13" ht="73.5" customHeight="1" x14ac:dyDescent="0.2">
      <c r="C6" s="28"/>
      <c r="D6" s="24">
        <v>4</v>
      </c>
      <c r="E6" s="25" t="s">
        <v>84</v>
      </c>
      <c r="F6" s="25" t="s">
        <v>81</v>
      </c>
      <c r="G6" s="24" t="s">
        <v>92</v>
      </c>
      <c r="H6" s="24"/>
      <c r="I6" s="25" t="s">
        <v>114</v>
      </c>
      <c r="J6" s="25" t="s">
        <v>94</v>
      </c>
      <c r="K6" s="24" t="s">
        <v>92</v>
      </c>
      <c r="L6" s="25" t="s">
        <v>180</v>
      </c>
      <c r="M6" s="26" t="s">
        <v>196</v>
      </c>
    </row>
    <row r="7" spans="1:13" ht="73.5" customHeight="1" x14ac:dyDescent="0.2">
      <c r="C7" s="28"/>
      <c r="D7" s="24">
        <v>5</v>
      </c>
      <c r="E7" s="25" t="s">
        <v>125</v>
      </c>
      <c r="F7" s="25"/>
      <c r="G7" s="24" t="s">
        <v>92</v>
      </c>
      <c r="H7" s="24"/>
      <c r="I7" s="25"/>
      <c r="J7" s="25" t="s">
        <v>94</v>
      </c>
      <c r="K7" s="24" t="s">
        <v>92</v>
      </c>
      <c r="M7" s="25" t="s">
        <v>181</v>
      </c>
    </row>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4"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E1" sqref="E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79</v>
      </c>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E1" sqref="E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79</v>
      </c>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E1" sqref="E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97</v>
      </c>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D3" sqref="D3"/>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79</v>
      </c>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L101"/>
  <sheetViews>
    <sheetView zoomScale="98" zoomScaleNormal="98" workbookViewId="0">
      <pane xSplit="3" ySplit="2" topLeftCell="D3" activePane="bottomRight" state="frozen"/>
      <selection pane="topRight" activeCell="D1" sqref="D1"/>
      <selection pane="bottomLeft" activeCell="A3" sqref="A3"/>
      <selection pane="bottomRight" activeCell="L1" sqref="L1:L1048576"/>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18.5" customWidth="1"/>
  </cols>
  <sheetData>
    <row r="1" spans="1:12" s="3" customFormat="1" ht="123.75" customHeight="1" x14ac:dyDescent="0.2">
      <c r="A1" s="39"/>
      <c r="B1" s="39"/>
      <c r="C1" s="12"/>
      <c r="D1" s="11" t="s">
        <v>16</v>
      </c>
      <c r="E1" s="14" t="s">
        <v>127</v>
      </c>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155</v>
      </c>
    </row>
    <row r="3" spans="1:12" ht="73.5" customHeight="1" x14ac:dyDescent="0.2">
      <c r="C3" s="10">
        <v>1</v>
      </c>
      <c r="D3" s="14" t="s">
        <v>109</v>
      </c>
      <c r="E3" s="14" t="s">
        <v>81</v>
      </c>
      <c r="F3" s="10" t="s">
        <v>96</v>
      </c>
      <c r="H3" s="14" t="s">
        <v>87</v>
      </c>
      <c r="I3" s="14" t="s">
        <v>94</v>
      </c>
      <c r="J3" s="10" t="s">
        <v>96</v>
      </c>
      <c r="K3" s="14" t="s">
        <v>149</v>
      </c>
      <c r="L3" s="14" t="s">
        <v>182</v>
      </c>
    </row>
    <row r="4" spans="1:12" ht="73.5" customHeight="1" x14ac:dyDescent="0.2"/>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1"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E1" sqref="E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127</v>
      </c>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E1" sqref="E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127</v>
      </c>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C10" sqref="C10"/>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127</v>
      </c>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249977111117893"/>
    <pageSetUpPr fitToPage="1"/>
  </sheetPr>
  <dimension ref="A1:M99"/>
  <sheetViews>
    <sheetView zoomScale="98" zoomScaleNormal="98" workbookViewId="0">
      <pane xSplit="4" ySplit="2" topLeftCell="E3" activePane="bottomRight" state="frozen"/>
      <selection pane="topRight" activeCell="D1" sqref="D1"/>
      <selection pane="bottomLeft" activeCell="A3" sqref="A3"/>
      <selection pane="bottomRight" activeCell="M4" sqref="M4"/>
    </sheetView>
  </sheetViews>
  <sheetFormatPr baseColWidth="10" defaultColWidth="8.83203125" defaultRowHeight="15" x14ac:dyDescent="0.2"/>
  <cols>
    <col min="1" max="2" width="20.83203125" style="7" customWidth="1"/>
    <col min="3" max="3" width="12.5" style="7" customWidth="1"/>
    <col min="4" max="4" width="8.6640625" style="10" customWidth="1"/>
    <col min="5" max="5" width="16" style="14" customWidth="1"/>
    <col min="6" max="6" width="13.6640625" style="14" customWidth="1"/>
    <col min="7" max="7" width="10.5" style="10" customWidth="1"/>
    <col min="8" max="8" width="9.5" style="10" customWidth="1"/>
    <col min="9" max="9" width="9.5" style="14" customWidth="1"/>
    <col min="10" max="10" width="19.6640625" style="14" customWidth="1"/>
    <col min="11" max="11" width="10.5" style="10" customWidth="1"/>
    <col min="12" max="12" width="19" style="14" customWidth="1"/>
    <col min="13" max="13" width="23.6640625" customWidth="1"/>
  </cols>
  <sheetData>
    <row r="1" spans="1:13" s="3" customFormat="1" ht="123.75" customHeight="1" x14ac:dyDescent="0.25">
      <c r="A1" s="39"/>
      <c r="B1" s="39"/>
      <c r="C1" s="22">
        <v>295</v>
      </c>
      <c r="D1" s="12"/>
      <c r="E1" s="11" t="s">
        <v>16</v>
      </c>
      <c r="F1" s="14" t="s">
        <v>98</v>
      </c>
      <c r="G1" s="4"/>
      <c r="H1" s="4"/>
      <c r="I1" s="15"/>
      <c r="J1" s="15"/>
      <c r="K1" s="4"/>
      <c r="L1" s="15"/>
    </row>
    <row r="2" spans="1:13" s="1" customFormat="1" ht="16" x14ac:dyDescent="0.2">
      <c r="A2" s="6" t="s">
        <v>0</v>
      </c>
      <c r="B2" s="6" t="s">
        <v>1</v>
      </c>
      <c r="C2" s="6" t="s">
        <v>142</v>
      </c>
      <c r="D2" s="9" t="s">
        <v>12</v>
      </c>
      <c r="E2" s="13" t="s">
        <v>2</v>
      </c>
      <c r="F2" s="13" t="s">
        <v>143</v>
      </c>
      <c r="G2" s="9" t="s">
        <v>4</v>
      </c>
      <c r="H2" s="9" t="s">
        <v>5</v>
      </c>
      <c r="I2" s="13" t="s">
        <v>6</v>
      </c>
      <c r="J2" s="13" t="s">
        <v>8</v>
      </c>
      <c r="K2" s="9" t="s">
        <v>9</v>
      </c>
      <c r="L2" s="13" t="s">
        <v>7</v>
      </c>
      <c r="M2" s="1" t="s">
        <v>139</v>
      </c>
    </row>
    <row r="3" spans="1:13" ht="84.75" customHeight="1" x14ac:dyDescent="0.25">
      <c r="C3" s="23"/>
      <c r="D3" s="24">
        <v>1</v>
      </c>
      <c r="E3" s="25" t="s">
        <v>80</v>
      </c>
      <c r="F3" s="25"/>
      <c r="G3" s="24" t="s">
        <v>92</v>
      </c>
      <c r="H3" s="24"/>
      <c r="I3" s="25"/>
      <c r="J3" s="25" t="s">
        <v>83</v>
      </c>
      <c r="K3" s="24" t="s">
        <v>92</v>
      </c>
      <c r="L3" s="15" t="s">
        <v>183</v>
      </c>
      <c r="M3" s="26"/>
    </row>
    <row r="4" spans="1:13" ht="84" customHeight="1" x14ac:dyDescent="0.25">
      <c r="C4" s="23"/>
      <c r="D4" s="24">
        <v>2</v>
      </c>
      <c r="E4" s="25" t="s">
        <v>80</v>
      </c>
      <c r="F4" s="25"/>
      <c r="G4" s="24" t="s">
        <v>92</v>
      </c>
      <c r="H4" s="24"/>
      <c r="I4" s="25"/>
      <c r="J4" s="25" t="s">
        <v>83</v>
      </c>
      <c r="K4" s="24" t="s">
        <v>92</v>
      </c>
      <c r="L4" s="15" t="s">
        <v>184</v>
      </c>
      <c r="M4" s="26"/>
    </row>
    <row r="5" spans="1:13" ht="73.5" customHeight="1" x14ac:dyDescent="0.2"/>
    <row r="6" spans="1:13" ht="73.5" customHeight="1" x14ac:dyDescent="0.2"/>
    <row r="7" spans="1:13" ht="73.5" customHeight="1" x14ac:dyDescent="0.2"/>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sheetData>
  <mergeCells count="1">
    <mergeCell ref="A1:B1"/>
  </mergeCells>
  <printOptions gridLines="1"/>
  <pageMargins left="0.7" right="0.7" top="0.75" bottom="0.75" header="0.3" footer="0.3"/>
  <pageSetup scale="59"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E1" sqref="E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79</v>
      </c>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L101"/>
  <sheetViews>
    <sheetView zoomScale="98" zoomScaleNormal="98" workbookViewId="0">
      <pane xSplit="3" ySplit="2" topLeftCell="E3" activePane="bottomRight" state="frozen"/>
      <selection pane="topRight" activeCell="D1" sqref="D1"/>
      <selection pane="bottomLeft" activeCell="A3" sqref="A3"/>
      <selection pane="bottomRight" activeCell="M3" sqref="M3"/>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19.1640625" customWidth="1"/>
  </cols>
  <sheetData>
    <row r="1" spans="1:12" s="3" customFormat="1" ht="123.75" customHeight="1" x14ac:dyDescent="0.2">
      <c r="A1" s="39"/>
      <c r="B1" s="39"/>
      <c r="C1" s="12"/>
      <c r="D1" s="11" t="s">
        <v>16</v>
      </c>
      <c r="E1" s="14" t="s">
        <v>128</v>
      </c>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155</v>
      </c>
    </row>
    <row r="3" spans="1:12" ht="73.5" customHeight="1" x14ac:dyDescent="0.2">
      <c r="C3" s="10">
        <v>1</v>
      </c>
      <c r="D3" s="14" t="s">
        <v>80</v>
      </c>
      <c r="E3" s="14" t="s">
        <v>81</v>
      </c>
      <c r="F3" s="10" t="s">
        <v>92</v>
      </c>
      <c r="H3" s="14" t="s">
        <v>82</v>
      </c>
      <c r="I3" s="14" t="s">
        <v>83</v>
      </c>
      <c r="J3" s="10" t="s">
        <v>92</v>
      </c>
      <c r="K3" s="14" t="s">
        <v>199</v>
      </c>
      <c r="L3" s="21" t="s">
        <v>195</v>
      </c>
    </row>
    <row r="4" spans="1:12" ht="73.5" customHeight="1" x14ac:dyDescent="0.2">
      <c r="C4" s="10">
        <v>2</v>
      </c>
      <c r="D4" s="14" t="s">
        <v>80</v>
      </c>
      <c r="E4" s="14" t="s">
        <v>81</v>
      </c>
      <c r="F4" s="10" t="s">
        <v>92</v>
      </c>
      <c r="I4" s="14" t="s">
        <v>83</v>
      </c>
      <c r="J4" s="10" t="s">
        <v>92</v>
      </c>
      <c r="K4" s="14" t="s">
        <v>199</v>
      </c>
      <c r="L4" s="21" t="s">
        <v>195</v>
      </c>
    </row>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0" orientation="landscape"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L101"/>
  <sheetViews>
    <sheetView zoomScale="98" zoomScaleNormal="98" workbookViewId="0">
      <pane xSplit="3" ySplit="2" topLeftCell="J3" activePane="bottomRight" state="frozen"/>
      <selection pane="topRight" activeCell="D1" sqref="D1"/>
      <selection pane="bottomLeft" activeCell="A3" sqref="A3"/>
      <selection pane="bottomRight" activeCell="L3" sqref="L3"/>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5.33203125" style="14" customWidth="1"/>
    <col min="12" max="12" width="24" customWidth="1"/>
  </cols>
  <sheetData>
    <row r="1" spans="1:12" s="3" customFormat="1" ht="123.75" customHeight="1" x14ac:dyDescent="0.2">
      <c r="A1" s="39"/>
      <c r="B1" s="39"/>
      <c r="C1" s="12"/>
      <c r="D1" s="11" t="s">
        <v>16</v>
      </c>
      <c r="E1" s="14"/>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139</v>
      </c>
    </row>
    <row r="3" spans="1:12" ht="73.5" customHeight="1" x14ac:dyDescent="0.2">
      <c r="C3" s="10">
        <v>1</v>
      </c>
      <c r="D3" s="14" t="s">
        <v>80</v>
      </c>
      <c r="E3" s="14" t="s">
        <v>81</v>
      </c>
      <c r="F3" s="10" t="s">
        <v>92</v>
      </c>
      <c r="I3" s="14" t="s">
        <v>83</v>
      </c>
      <c r="J3" s="10" t="s">
        <v>92</v>
      </c>
      <c r="K3" s="14" t="s">
        <v>199</v>
      </c>
      <c r="L3" s="21" t="s">
        <v>195</v>
      </c>
    </row>
    <row r="4" spans="1:12" ht="73.5" customHeight="1" x14ac:dyDescent="0.2">
      <c r="C4" s="10">
        <v>2</v>
      </c>
      <c r="D4" s="14" t="s">
        <v>80</v>
      </c>
      <c r="E4" s="14" t="s">
        <v>81</v>
      </c>
      <c r="F4" s="10" t="s">
        <v>92</v>
      </c>
      <c r="H4" s="14" t="s">
        <v>87</v>
      </c>
      <c r="I4" s="14" t="s">
        <v>83</v>
      </c>
      <c r="J4" s="10" t="s">
        <v>92</v>
      </c>
      <c r="K4" s="14" t="s">
        <v>199</v>
      </c>
      <c r="L4" s="21" t="s">
        <v>195</v>
      </c>
    </row>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49"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L101"/>
  <sheetViews>
    <sheetView zoomScale="98" zoomScaleNormal="98" workbookViewId="0">
      <pane xSplit="3" ySplit="2" topLeftCell="G3" activePane="bottomRight" state="frozen"/>
      <selection pane="topRight" activeCell="D1" sqref="D1"/>
      <selection pane="bottomLeft" activeCell="A3" sqref="A3"/>
      <selection pane="bottomRight" activeCell="L3" sqref="L3"/>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40.83203125" customWidth="1"/>
  </cols>
  <sheetData>
    <row r="1" spans="1:12" s="3" customFormat="1" ht="123.75" customHeight="1" x14ac:dyDescent="0.2">
      <c r="A1" s="39"/>
      <c r="B1" s="39"/>
      <c r="C1" s="12"/>
      <c r="D1" s="11" t="s">
        <v>16</v>
      </c>
      <c r="E1" s="14" t="s">
        <v>129</v>
      </c>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139</v>
      </c>
    </row>
    <row r="3" spans="1:12" ht="73.5" customHeight="1" x14ac:dyDescent="0.2">
      <c r="C3" s="10">
        <v>1</v>
      </c>
      <c r="D3" s="14" t="s">
        <v>80</v>
      </c>
      <c r="E3" s="14" t="s">
        <v>81</v>
      </c>
      <c r="F3" s="10" t="s">
        <v>92</v>
      </c>
      <c r="I3" s="14" t="s">
        <v>83</v>
      </c>
      <c r="J3" s="10" t="s">
        <v>92</v>
      </c>
      <c r="K3" s="14" t="s">
        <v>199</v>
      </c>
      <c r="L3" s="21" t="s">
        <v>195</v>
      </c>
    </row>
    <row r="4" spans="1:12" ht="73.5" customHeight="1" x14ac:dyDescent="0.2"/>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46" orientation="landscape"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L101"/>
  <sheetViews>
    <sheetView zoomScale="98" zoomScaleNormal="98" workbookViewId="0">
      <pane xSplit="3" ySplit="2" topLeftCell="G3" activePane="bottomRight" state="frozen"/>
      <selection pane="topRight" activeCell="D1" sqref="D1"/>
      <selection pane="bottomLeft" activeCell="A3" sqref="A3"/>
      <selection pane="bottomRight" activeCell="L7" sqref="L7"/>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6640625" style="14" customWidth="1"/>
    <col min="12" max="12" width="17" customWidth="1"/>
  </cols>
  <sheetData>
    <row r="1" spans="1:12" s="3" customFormat="1" ht="123.75" customHeight="1" x14ac:dyDescent="0.2">
      <c r="A1" s="39"/>
      <c r="B1" s="39"/>
      <c r="C1" s="12"/>
      <c r="D1" s="11" t="s">
        <v>16</v>
      </c>
      <c r="E1" s="14"/>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155</v>
      </c>
    </row>
    <row r="3" spans="1:12" ht="73.5" customHeight="1" x14ac:dyDescent="0.2">
      <c r="C3" s="10">
        <v>1</v>
      </c>
      <c r="D3" s="14" t="s">
        <v>80</v>
      </c>
      <c r="E3" s="14" t="s">
        <v>81</v>
      </c>
      <c r="F3" s="10" t="s">
        <v>92</v>
      </c>
      <c r="H3" s="14" t="s">
        <v>87</v>
      </c>
      <c r="I3" s="14" t="s">
        <v>83</v>
      </c>
      <c r="J3" s="10" t="s">
        <v>92</v>
      </c>
      <c r="K3" s="14" t="s">
        <v>199</v>
      </c>
      <c r="L3" s="21" t="s">
        <v>195</v>
      </c>
    </row>
    <row r="4" spans="1:12" ht="73.5" customHeight="1" x14ac:dyDescent="0.2">
      <c r="C4" s="10">
        <v>2</v>
      </c>
      <c r="D4" s="14" t="s">
        <v>80</v>
      </c>
      <c r="F4" s="10" t="s">
        <v>96</v>
      </c>
      <c r="H4" s="14" t="s">
        <v>82</v>
      </c>
      <c r="I4" s="14" t="s">
        <v>85</v>
      </c>
      <c r="J4" s="10" t="s">
        <v>96</v>
      </c>
      <c r="K4" s="14" t="s">
        <v>185</v>
      </c>
    </row>
    <row r="5" spans="1:12" ht="73.5" customHeight="1" x14ac:dyDescent="0.2">
      <c r="C5" s="10">
        <v>3</v>
      </c>
      <c r="D5" s="14" t="s">
        <v>80</v>
      </c>
      <c r="F5" s="10" t="s">
        <v>96</v>
      </c>
      <c r="H5" s="14" t="s">
        <v>82</v>
      </c>
      <c r="I5" s="14" t="s">
        <v>85</v>
      </c>
      <c r="J5" s="10" t="s">
        <v>96</v>
      </c>
      <c r="K5" s="14" t="s">
        <v>185</v>
      </c>
    </row>
    <row r="6" spans="1:12" ht="73.5" customHeight="1" x14ac:dyDescent="0.2">
      <c r="C6" s="10">
        <v>4</v>
      </c>
      <c r="D6" s="14" t="s">
        <v>80</v>
      </c>
      <c r="F6" s="10" t="s">
        <v>96</v>
      </c>
      <c r="H6" s="14" t="s">
        <v>82</v>
      </c>
      <c r="I6" s="14" t="s">
        <v>83</v>
      </c>
      <c r="J6" s="10" t="s">
        <v>96</v>
      </c>
      <c r="K6" s="14" t="s">
        <v>185</v>
      </c>
    </row>
    <row r="7" spans="1:12" ht="73.5" customHeight="1" x14ac:dyDescent="0.2">
      <c r="C7" s="10">
        <v>5</v>
      </c>
      <c r="D7" s="14" t="s">
        <v>80</v>
      </c>
      <c r="E7" s="14" t="s">
        <v>81</v>
      </c>
      <c r="F7" s="10" t="s">
        <v>92</v>
      </c>
      <c r="H7" s="14" t="s">
        <v>82</v>
      </c>
      <c r="I7" s="14" t="s">
        <v>83</v>
      </c>
      <c r="J7" s="10" t="s">
        <v>92</v>
      </c>
      <c r="K7" s="14" t="s">
        <v>199</v>
      </c>
      <c r="L7" s="21" t="s">
        <v>195</v>
      </c>
    </row>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1" orientation="landscape"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4" tint="0.39997558519241921"/>
    <pageSetUpPr fitToPage="1"/>
  </sheetPr>
  <dimension ref="A1:M101"/>
  <sheetViews>
    <sheetView zoomScale="98" zoomScaleNormal="98" workbookViewId="0">
      <pane xSplit="4" ySplit="2" topLeftCell="E3" activePane="bottomRight" state="frozen"/>
      <selection pane="topRight" activeCell="D1" sqref="D1"/>
      <selection pane="bottomLeft" activeCell="A3" sqref="A3"/>
      <selection pane="bottomRight" activeCell="M4" sqref="M4"/>
    </sheetView>
  </sheetViews>
  <sheetFormatPr baseColWidth="10" defaultColWidth="8.83203125" defaultRowHeight="15" x14ac:dyDescent="0.2"/>
  <cols>
    <col min="1" max="2" width="20.83203125" style="7" customWidth="1"/>
    <col min="3" max="3" width="12.33203125" style="7" customWidth="1"/>
    <col min="4" max="4" width="9.5" style="10" customWidth="1"/>
    <col min="5" max="5" width="16.33203125" style="14" customWidth="1"/>
    <col min="6" max="6" width="14" style="14" customWidth="1"/>
    <col min="7" max="7" width="9.5" style="10" customWidth="1"/>
    <col min="8" max="8" width="9.6640625" style="10" customWidth="1"/>
    <col min="9" max="9" width="9.83203125" style="14" customWidth="1"/>
    <col min="10" max="10" width="19.83203125" style="14" customWidth="1"/>
    <col min="11" max="11" width="11.83203125" style="10" customWidth="1"/>
    <col min="12" max="12" width="18" style="14" customWidth="1"/>
    <col min="13" max="13" width="24.5" customWidth="1"/>
  </cols>
  <sheetData>
    <row r="1" spans="1:13" s="3" customFormat="1" ht="123.75" customHeight="1" x14ac:dyDescent="0.25">
      <c r="A1" s="39"/>
      <c r="B1" s="39"/>
      <c r="C1" s="22">
        <v>1221</v>
      </c>
      <c r="D1" s="12"/>
      <c r="E1" s="11" t="s">
        <v>16</v>
      </c>
      <c r="F1" s="14"/>
      <c r="G1" s="4"/>
      <c r="H1" s="4"/>
      <c r="I1" s="15"/>
      <c r="J1" s="15"/>
      <c r="K1" s="4"/>
      <c r="L1" s="15"/>
    </row>
    <row r="2" spans="1:13" s="1" customFormat="1" ht="16" x14ac:dyDescent="0.2">
      <c r="A2" s="6" t="s">
        <v>0</v>
      </c>
      <c r="B2" s="6" t="s">
        <v>1</v>
      </c>
      <c r="C2" s="6" t="s">
        <v>142</v>
      </c>
      <c r="D2" s="9" t="s">
        <v>12</v>
      </c>
      <c r="E2" s="13" t="s">
        <v>2</v>
      </c>
      <c r="F2" s="13" t="s">
        <v>143</v>
      </c>
      <c r="G2" s="9" t="s">
        <v>4</v>
      </c>
      <c r="H2" s="9" t="s">
        <v>5</v>
      </c>
      <c r="I2" s="13" t="s">
        <v>6</v>
      </c>
      <c r="J2" s="13" t="s">
        <v>8</v>
      </c>
      <c r="K2" s="9" t="s">
        <v>9</v>
      </c>
      <c r="L2" s="13" t="s">
        <v>7</v>
      </c>
      <c r="M2" s="1" t="s">
        <v>139</v>
      </c>
    </row>
    <row r="3" spans="1:13" ht="73.5" customHeight="1" x14ac:dyDescent="0.25">
      <c r="C3" s="23"/>
      <c r="D3" s="24">
        <v>1</v>
      </c>
      <c r="E3" s="25" t="s">
        <v>80</v>
      </c>
      <c r="F3" s="25" t="s">
        <v>99</v>
      </c>
      <c r="G3" s="24" t="s">
        <v>92</v>
      </c>
      <c r="H3" s="24"/>
      <c r="I3" s="25"/>
      <c r="J3" s="25" t="s">
        <v>83</v>
      </c>
      <c r="K3" s="24" t="s">
        <v>92</v>
      </c>
      <c r="L3" s="25" t="s">
        <v>186</v>
      </c>
      <c r="M3" s="27" t="s">
        <v>204</v>
      </c>
    </row>
    <row r="4" spans="1:13" ht="73.5" customHeight="1" x14ac:dyDescent="0.25">
      <c r="C4" s="23"/>
      <c r="D4" s="24">
        <v>2</v>
      </c>
      <c r="E4" s="25" t="s">
        <v>80</v>
      </c>
      <c r="F4" s="25" t="s">
        <v>99</v>
      </c>
      <c r="G4" s="24" t="s">
        <v>92</v>
      </c>
      <c r="H4" s="24"/>
      <c r="I4" s="25"/>
      <c r="J4" s="25" t="s">
        <v>83</v>
      </c>
      <c r="K4" s="24" t="s">
        <v>92</v>
      </c>
      <c r="L4" s="25" t="s">
        <v>186</v>
      </c>
      <c r="M4" s="27" t="s">
        <v>204</v>
      </c>
    </row>
    <row r="5" spans="1:13" ht="73.5" customHeight="1" x14ac:dyDescent="0.2"/>
    <row r="6" spans="1:13" ht="73.5" customHeight="1" x14ac:dyDescent="0.2"/>
    <row r="7" spans="1:13" ht="73.5" customHeight="1" x14ac:dyDescent="0.2"/>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8" orientation="landscape"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4" tint="0.39997558519241921"/>
    <pageSetUpPr fitToPage="1"/>
  </sheetPr>
  <dimension ref="A1:M100"/>
  <sheetViews>
    <sheetView zoomScale="98" zoomScaleNormal="98" workbookViewId="0">
      <pane xSplit="4" ySplit="2" topLeftCell="F3" activePane="bottomRight" state="frozen"/>
      <selection pane="topRight" activeCell="D1" sqref="D1"/>
      <selection pane="bottomLeft" activeCell="A3" sqref="A3"/>
      <selection pane="bottomRight" activeCell="M3" sqref="M3"/>
    </sheetView>
  </sheetViews>
  <sheetFormatPr baseColWidth="10" defaultColWidth="8.83203125" defaultRowHeight="15" x14ac:dyDescent="0.2"/>
  <cols>
    <col min="1" max="2" width="20.83203125" style="7" customWidth="1"/>
    <col min="3" max="3" width="12.5" style="7" customWidth="1"/>
    <col min="4" max="4" width="9" style="10" customWidth="1"/>
    <col min="5" max="5" width="16.83203125" style="14" customWidth="1"/>
    <col min="6" max="6" width="12.33203125" style="14" bestFit="1" customWidth="1"/>
    <col min="7" max="7" width="11.5" style="10" customWidth="1"/>
    <col min="8" max="8" width="9.5" style="10" customWidth="1"/>
    <col min="9" max="9" width="9.6640625" style="14" customWidth="1"/>
    <col min="10" max="10" width="20" style="14" customWidth="1"/>
    <col min="11" max="11" width="10.83203125" style="10" customWidth="1"/>
    <col min="12" max="12" width="26.6640625" style="14" customWidth="1"/>
    <col min="13" max="13" width="26.1640625" customWidth="1"/>
  </cols>
  <sheetData>
    <row r="1" spans="1:13" s="3" customFormat="1" ht="123.75" customHeight="1" x14ac:dyDescent="0.25">
      <c r="A1" s="39"/>
      <c r="B1" s="39"/>
      <c r="C1" s="22">
        <v>1308</v>
      </c>
      <c r="D1" s="12"/>
      <c r="E1" s="11" t="s">
        <v>16</v>
      </c>
      <c r="F1" s="14"/>
      <c r="G1" s="4"/>
      <c r="H1" s="4"/>
      <c r="I1" s="15"/>
      <c r="J1" s="15"/>
      <c r="K1" s="4"/>
      <c r="L1" s="15"/>
    </row>
    <row r="2" spans="1:13" s="1" customFormat="1" ht="16" x14ac:dyDescent="0.2">
      <c r="A2" s="6" t="s">
        <v>0</v>
      </c>
      <c r="B2" s="6" t="s">
        <v>1</v>
      </c>
      <c r="C2" s="6" t="s">
        <v>142</v>
      </c>
      <c r="D2" s="9" t="s">
        <v>12</v>
      </c>
      <c r="E2" s="13" t="s">
        <v>2</v>
      </c>
      <c r="F2" s="13" t="s">
        <v>143</v>
      </c>
      <c r="G2" s="9" t="s">
        <v>4</v>
      </c>
      <c r="H2" s="9" t="s">
        <v>5</v>
      </c>
      <c r="I2" s="13" t="s">
        <v>6</v>
      </c>
      <c r="J2" s="13" t="s">
        <v>8</v>
      </c>
      <c r="K2" s="9" t="s">
        <v>9</v>
      </c>
      <c r="L2" s="13" t="s">
        <v>7</v>
      </c>
      <c r="M2" s="1" t="s">
        <v>139</v>
      </c>
    </row>
    <row r="3" spans="1:13" ht="73.5" customHeight="1" x14ac:dyDescent="0.25">
      <c r="C3" s="23"/>
      <c r="D3" s="24">
        <v>1</v>
      </c>
      <c r="E3" s="25" t="s">
        <v>80</v>
      </c>
      <c r="F3" s="25" t="s">
        <v>81</v>
      </c>
      <c r="G3" s="24" t="s">
        <v>92</v>
      </c>
      <c r="H3" s="24"/>
      <c r="I3" s="25"/>
      <c r="J3" s="25" t="s">
        <v>83</v>
      </c>
      <c r="K3" s="24" t="s">
        <v>92</v>
      </c>
      <c r="L3" s="25" t="s">
        <v>187</v>
      </c>
      <c r="M3" s="21" t="s">
        <v>200</v>
      </c>
    </row>
    <row r="4" spans="1:13" ht="73.5" customHeight="1" x14ac:dyDescent="0.2"/>
    <row r="5" spans="1:13" ht="73.5" customHeight="1" x14ac:dyDescent="0.2"/>
    <row r="6" spans="1:13" ht="73.5" customHeight="1" x14ac:dyDescent="0.2"/>
    <row r="7" spans="1:13" ht="73.5" customHeight="1" x14ac:dyDescent="0.2"/>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7" tint="0.39997558519241921"/>
    <pageSetUpPr fitToPage="1"/>
  </sheetPr>
  <dimension ref="A1:K101"/>
  <sheetViews>
    <sheetView zoomScale="98" zoomScaleNormal="98" workbookViewId="0">
      <pane xSplit="3" ySplit="2" topLeftCell="G3" activePane="bottomRight" state="frozen"/>
      <selection pane="topRight" activeCell="D1" sqref="D1"/>
      <selection pane="bottomLeft" activeCell="A3" sqref="A3"/>
      <selection pane="bottomRight" activeCell="E1" sqref="E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79</v>
      </c>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4" tint="0.39997558519241921"/>
    <pageSetUpPr fitToPage="1"/>
  </sheetPr>
  <dimension ref="A1:N101"/>
  <sheetViews>
    <sheetView zoomScale="98" zoomScaleNormal="98" workbookViewId="0">
      <pane xSplit="4" ySplit="2" topLeftCell="F3" activePane="bottomRight" state="frozen"/>
      <selection pane="topRight" activeCell="D1" sqref="D1"/>
      <selection pane="bottomLeft" activeCell="A3" sqref="A3"/>
      <selection pane="bottomRight" activeCell="N4" sqref="N4"/>
    </sheetView>
  </sheetViews>
  <sheetFormatPr baseColWidth="10" defaultColWidth="8.83203125" defaultRowHeight="15" x14ac:dyDescent="0.2"/>
  <cols>
    <col min="1" max="2" width="20.83203125" style="7" customWidth="1"/>
    <col min="3" max="3" width="11.5" style="7" customWidth="1"/>
    <col min="4" max="4" width="10.1640625" style="10" customWidth="1"/>
    <col min="5" max="5" width="16.83203125" style="14" customWidth="1"/>
    <col min="6" max="6" width="12.1640625" style="14" customWidth="1"/>
    <col min="7" max="7" width="10" style="10" customWidth="1"/>
    <col min="8" max="8" width="9.6640625" style="10" customWidth="1"/>
    <col min="9" max="9" width="11.5" style="14" customWidth="1"/>
    <col min="10" max="10" width="19.5" style="14" customWidth="1"/>
    <col min="11" max="11" width="10.6640625" style="10" customWidth="1"/>
    <col min="12" max="12" width="31" style="14" customWidth="1"/>
    <col min="13" max="13" width="22.5" customWidth="1"/>
  </cols>
  <sheetData>
    <row r="1" spans="1:14" s="3" customFormat="1" ht="123.75" customHeight="1" x14ac:dyDescent="0.25">
      <c r="A1" s="39"/>
      <c r="B1" s="39"/>
      <c r="C1" s="22">
        <v>1370</v>
      </c>
      <c r="D1" s="12"/>
      <c r="E1" s="11" t="s">
        <v>16</v>
      </c>
      <c r="F1" s="14" t="s">
        <v>79</v>
      </c>
      <c r="G1" s="4"/>
      <c r="H1" s="4"/>
      <c r="I1" s="15"/>
      <c r="J1" s="15"/>
      <c r="K1" s="4"/>
      <c r="L1" s="15"/>
    </row>
    <row r="2" spans="1:14" s="1" customFormat="1" ht="16" x14ac:dyDescent="0.2">
      <c r="A2" s="6" t="s">
        <v>0</v>
      </c>
      <c r="B2" s="6" t="s">
        <v>1</v>
      </c>
      <c r="C2" s="6" t="s">
        <v>142</v>
      </c>
      <c r="D2" s="9" t="s">
        <v>12</v>
      </c>
      <c r="E2" s="13" t="s">
        <v>2</v>
      </c>
      <c r="F2" s="13" t="s">
        <v>143</v>
      </c>
      <c r="G2" s="9" t="s">
        <v>4</v>
      </c>
      <c r="H2" s="9" t="s">
        <v>5</v>
      </c>
      <c r="I2" s="13" t="s">
        <v>6</v>
      </c>
      <c r="J2" s="13" t="s">
        <v>8</v>
      </c>
      <c r="K2" s="9" t="s">
        <v>9</v>
      </c>
      <c r="L2" s="13" t="s">
        <v>7</v>
      </c>
      <c r="M2" s="1" t="s">
        <v>139</v>
      </c>
    </row>
    <row r="3" spans="1:14" ht="103.5" customHeight="1" x14ac:dyDescent="0.2">
      <c r="C3" s="28"/>
      <c r="D3" s="24">
        <v>1</v>
      </c>
      <c r="E3" s="25" t="s">
        <v>80</v>
      </c>
      <c r="F3" s="25" t="s">
        <v>81</v>
      </c>
      <c r="G3" s="24" t="s">
        <v>92</v>
      </c>
      <c r="H3" s="24"/>
      <c r="I3" s="25" t="s">
        <v>82</v>
      </c>
      <c r="J3" s="25" t="s">
        <v>83</v>
      </c>
      <c r="K3" s="24" t="s">
        <v>92</v>
      </c>
      <c r="L3" s="25" t="s">
        <v>188</v>
      </c>
      <c r="M3" s="26" t="s">
        <v>196</v>
      </c>
      <c r="N3" s="27"/>
    </row>
    <row r="4" spans="1:14" ht="102" customHeight="1" x14ac:dyDescent="0.2">
      <c r="C4" s="28"/>
      <c r="D4" s="24">
        <v>2</v>
      </c>
      <c r="E4" s="25" t="s">
        <v>80</v>
      </c>
      <c r="F4" s="25" t="s">
        <v>99</v>
      </c>
      <c r="G4" s="24" t="s">
        <v>92</v>
      </c>
      <c r="H4" s="24"/>
      <c r="I4" s="25"/>
      <c r="J4" s="25" t="s">
        <v>83</v>
      </c>
      <c r="K4" s="24" t="s">
        <v>92</v>
      </c>
      <c r="L4" s="25" t="s">
        <v>188</v>
      </c>
      <c r="M4" s="26" t="s">
        <v>196</v>
      </c>
      <c r="N4" s="27"/>
    </row>
    <row r="5" spans="1:14" ht="73.5" customHeight="1" x14ac:dyDescent="0.2"/>
    <row r="6" spans="1:14" ht="73.5" customHeight="1" x14ac:dyDescent="0.2"/>
    <row r="7" spans="1:14" ht="73.5" customHeight="1" x14ac:dyDescent="0.2"/>
    <row r="8" spans="1:14" ht="73.5" customHeight="1" x14ac:dyDescent="0.2"/>
    <row r="9" spans="1:14" ht="73.5" customHeight="1" x14ac:dyDescent="0.2"/>
    <row r="10" spans="1:14" ht="73.5" customHeight="1" x14ac:dyDescent="0.2"/>
    <row r="11" spans="1:14" ht="73.5" customHeight="1" x14ac:dyDescent="0.2"/>
    <row r="12" spans="1:14" ht="73.5" customHeight="1" x14ac:dyDescent="0.2"/>
    <row r="13" spans="1:14" ht="73.5" customHeight="1" x14ac:dyDescent="0.2"/>
    <row r="14" spans="1:14" ht="73.5" customHeight="1" x14ac:dyDescent="0.2"/>
    <row r="15" spans="1:14" ht="73.5" customHeight="1" x14ac:dyDescent="0.2"/>
    <row r="16" spans="1:14"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3" orientation="landscape"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theme="7" tint="0.39997558519241921"/>
    <pageSetUpPr fitToPage="1"/>
  </sheetPr>
  <dimension ref="A1:K101"/>
  <sheetViews>
    <sheetView zoomScale="98" zoomScaleNormal="98" workbookViewId="0">
      <pane xSplit="3" ySplit="2" topLeftCell="H3" activePane="bottomRight" state="frozen"/>
      <selection pane="topRight" activeCell="D1" sqref="D1"/>
      <selection pane="bottomLeft" activeCell="A3" sqref="A3"/>
      <selection pane="bottomRight" sqref="A1:B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c r="F1" s="4"/>
      <c r="G1" s="4"/>
      <c r="H1" s="15"/>
      <c r="I1" s="15"/>
      <c r="J1" s="4"/>
      <c r="K1" s="14" t="s">
        <v>100</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E1" sqref="E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102</v>
      </c>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4" tint="0.39997558519241921"/>
    <pageSetUpPr fitToPage="1"/>
  </sheetPr>
  <dimension ref="A1:M101"/>
  <sheetViews>
    <sheetView zoomScale="98" zoomScaleNormal="98" workbookViewId="0">
      <pane xSplit="4" ySplit="2" topLeftCell="J3" activePane="bottomRight" state="frozen"/>
      <selection pane="topRight" activeCell="D1" sqref="D1"/>
      <selection pane="bottomLeft" activeCell="A3" sqref="A3"/>
      <selection pane="bottomRight" activeCell="M5" sqref="M5"/>
    </sheetView>
  </sheetViews>
  <sheetFormatPr baseColWidth="10" defaultColWidth="8.83203125" defaultRowHeight="15" x14ac:dyDescent="0.2"/>
  <cols>
    <col min="1" max="2" width="20.83203125" style="7" customWidth="1"/>
    <col min="3" max="3" width="11.5" style="7" customWidth="1"/>
    <col min="4" max="4" width="8.83203125" style="10" customWidth="1"/>
    <col min="5" max="5" width="16.1640625" style="14" customWidth="1"/>
    <col min="6" max="6" width="14.83203125" style="14" customWidth="1"/>
    <col min="7" max="7" width="9.5" style="10" customWidth="1"/>
    <col min="8" max="8" width="9.6640625" style="10" customWidth="1"/>
    <col min="9" max="9" width="12.1640625" style="14" customWidth="1"/>
    <col min="10" max="10" width="20" style="14" customWidth="1"/>
    <col min="11" max="11" width="12.83203125" style="10" customWidth="1"/>
    <col min="12" max="12" width="15" style="14" customWidth="1"/>
    <col min="13" max="13" width="24.5" customWidth="1"/>
  </cols>
  <sheetData>
    <row r="1" spans="1:13" s="3" customFormat="1" ht="123.75" customHeight="1" x14ac:dyDescent="0.2">
      <c r="A1" s="40"/>
      <c r="B1" s="40"/>
      <c r="C1" s="29">
        <v>1521</v>
      </c>
      <c r="D1" s="30"/>
      <c r="E1" s="31" t="s">
        <v>16</v>
      </c>
      <c r="F1" s="25" t="s">
        <v>79</v>
      </c>
      <c r="G1" s="24"/>
      <c r="H1" s="24"/>
      <c r="I1" s="25"/>
      <c r="J1" s="25"/>
      <c r="K1" s="24"/>
      <c r="L1" s="25"/>
      <c r="M1" s="27"/>
    </row>
    <row r="2" spans="1:13" s="1" customFormat="1" ht="17" x14ac:dyDescent="0.2">
      <c r="A2" s="32" t="s">
        <v>0</v>
      </c>
      <c r="B2" s="32" t="s">
        <v>1</v>
      </c>
      <c r="C2" s="32" t="s">
        <v>142</v>
      </c>
      <c r="D2" s="33" t="s">
        <v>12</v>
      </c>
      <c r="E2" s="34" t="s">
        <v>2</v>
      </c>
      <c r="F2" s="34" t="s">
        <v>143</v>
      </c>
      <c r="G2" s="33" t="s">
        <v>4</v>
      </c>
      <c r="H2" s="33" t="s">
        <v>5</v>
      </c>
      <c r="I2" s="34" t="s">
        <v>6</v>
      </c>
      <c r="J2" s="34" t="s">
        <v>8</v>
      </c>
      <c r="K2" s="33" t="s">
        <v>9</v>
      </c>
      <c r="L2" s="34" t="s">
        <v>7</v>
      </c>
      <c r="M2" s="35" t="s">
        <v>139</v>
      </c>
    </row>
    <row r="3" spans="1:13" ht="73.5" customHeight="1" x14ac:dyDescent="0.2">
      <c r="A3" s="28"/>
      <c r="B3" s="28"/>
      <c r="C3" s="28"/>
      <c r="D3" s="24">
        <v>1</v>
      </c>
      <c r="E3" s="25" t="s">
        <v>130</v>
      </c>
      <c r="F3" s="25" t="s">
        <v>131</v>
      </c>
      <c r="G3" s="24" t="s">
        <v>92</v>
      </c>
      <c r="H3" s="24"/>
      <c r="I3" s="25" t="s">
        <v>147</v>
      </c>
      <c r="J3" s="25" t="s">
        <v>94</v>
      </c>
      <c r="K3" s="24" t="s">
        <v>92</v>
      </c>
      <c r="L3" s="25" t="s">
        <v>186</v>
      </c>
      <c r="M3" s="25" t="s">
        <v>205</v>
      </c>
    </row>
    <row r="4" spans="1:13" ht="73.5" customHeight="1" x14ac:dyDescent="0.2">
      <c r="A4" s="28"/>
      <c r="B4" s="28"/>
      <c r="C4" s="28"/>
      <c r="D4" s="24">
        <v>2</v>
      </c>
      <c r="E4" s="25"/>
      <c r="F4" s="25"/>
      <c r="G4" s="24"/>
      <c r="H4" s="24"/>
      <c r="I4" s="25"/>
      <c r="J4" s="25" t="s">
        <v>202</v>
      </c>
      <c r="K4" s="24" t="s">
        <v>96</v>
      </c>
      <c r="L4" s="25" t="s">
        <v>186</v>
      </c>
      <c r="M4" s="25" t="s">
        <v>201</v>
      </c>
    </row>
    <row r="5" spans="1:13" ht="73.5" customHeight="1" x14ac:dyDescent="0.2">
      <c r="A5" s="28"/>
      <c r="B5" s="28"/>
      <c r="C5" s="28"/>
      <c r="D5" s="24">
        <v>3</v>
      </c>
      <c r="E5" s="25" t="s">
        <v>130</v>
      </c>
      <c r="F5" s="25" t="s">
        <v>131</v>
      </c>
      <c r="G5" s="24" t="s">
        <v>92</v>
      </c>
      <c r="H5" s="24"/>
      <c r="I5" s="25" t="s">
        <v>147</v>
      </c>
      <c r="J5" s="25" t="s">
        <v>94</v>
      </c>
      <c r="K5" s="24" t="s">
        <v>92</v>
      </c>
      <c r="L5" s="25" t="s">
        <v>189</v>
      </c>
      <c r="M5" s="25" t="s">
        <v>205</v>
      </c>
    </row>
    <row r="6" spans="1:13" ht="73.5" customHeight="1" x14ac:dyDescent="0.2"/>
    <row r="7" spans="1:13" ht="73.5" customHeight="1" x14ac:dyDescent="0.2"/>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8" orientation="landscape"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sqref="A1:B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c r="F1" s="4"/>
      <c r="G1" s="4"/>
      <c r="H1" s="15"/>
      <c r="I1" s="15"/>
      <c r="J1" s="4"/>
      <c r="K1" s="14" t="s">
        <v>101</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theme="4" tint="0.39997558519241921"/>
    <pageSetUpPr fitToPage="1"/>
  </sheetPr>
  <dimension ref="A1:M101"/>
  <sheetViews>
    <sheetView zoomScale="98" zoomScaleNormal="98" workbookViewId="0">
      <pane xSplit="4" ySplit="2" topLeftCell="E3" activePane="bottomRight" state="frozen"/>
      <selection pane="topRight" activeCell="D1" sqref="D1"/>
      <selection pane="bottomLeft" activeCell="A3" sqref="A3"/>
      <selection pane="bottomRight" activeCell="M3" sqref="M3"/>
    </sheetView>
  </sheetViews>
  <sheetFormatPr baseColWidth="10" defaultColWidth="8.83203125" defaultRowHeight="15" x14ac:dyDescent="0.2"/>
  <cols>
    <col min="1" max="2" width="20.83203125" style="7" customWidth="1"/>
    <col min="3" max="3" width="12.33203125" style="7" customWidth="1"/>
    <col min="4" max="4" width="9" style="10" customWidth="1"/>
    <col min="5" max="5" width="17.5" style="14" customWidth="1"/>
    <col min="6" max="6" width="13.33203125" style="14" customWidth="1"/>
    <col min="7" max="7" width="10" style="10" customWidth="1"/>
    <col min="8" max="8" width="9" style="10" customWidth="1"/>
    <col min="9" max="9" width="10" style="14" customWidth="1"/>
    <col min="10" max="10" width="19.5" style="14" customWidth="1"/>
    <col min="11" max="11" width="10.5" style="10" customWidth="1"/>
    <col min="12" max="12" width="30.83203125" style="14" customWidth="1"/>
    <col min="13" max="13" width="18.33203125" customWidth="1"/>
  </cols>
  <sheetData>
    <row r="1" spans="1:13" s="3" customFormat="1" ht="123.75" customHeight="1" x14ac:dyDescent="0.25">
      <c r="A1" s="39"/>
      <c r="B1" s="39"/>
      <c r="C1" s="22">
        <v>1564</v>
      </c>
      <c r="D1" s="12"/>
      <c r="E1" s="11" t="s">
        <v>16</v>
      </c>
      <c r="F1" s="14" t="s">
        <v>79</v>
      </c>
      <c r="G1" s="4"/>
      <c r="H1" s="4"/>
      <c r="I1" s="15"/>
      <c r="J1" s="15"/>
      <c r="K1" s="4"/>
      <c r="L1" s="15"/>
    </row>
    <row r="2" spans="1:13" s="1" customFormat="1" ht="16" x14ac:dyDescent="0.2">
      <c r="A2" s="6" t="s">
        <v>0</v>
      </c>
      <c r="B2" s="6" t="s">
        <v>1</v>
      </c>
      <c r="C2" s="6" t="s">
        <v>142</v>
      </c>
      <c r="D2" s="9" t="s">
        <v>12</v>
      </c>
      <c r="E2" s="13" t="s">
        <v>2</v>
      </c>
      <c r="F2" s="13" t="s">
        <v>148</v>
      </c>
      <c r="G2" s="9" t="s">
        <v>4</v>
      </c>
      <c r="H2" s="9" t="s">
        <v>5</v>
      </c>
      <c r="I2" s="13" t="s">
        <v>6</v>
      </c>
      <c r="J2" s="13" t="s">
        <v>8</v>
      </c>
      <c r="K2" s="9" t="s">
        <v>9</v>
      </c>
      <c r="L2" s="13" t="s">
        <v>7</v>
      </c>
      <c r="M2" s="1" t="s">
        <v>139</v>
      </c>
    </row>
    <row r="3" spans="1:13" ht="73.5" customHeight="1" x14ac:dyDescent="0.25">
      <c r="C3" s="23"/>
      <c r="D3" s="4">
        <v>1</v>
      </c>
      <c r="E3" s="38" t="s">
        <v>80</v>
      </c>
      <c r="F3" s="15" t="s">
        <v>81</v>
      </c>
      <c r="G3" s="4" t="s">
        <v>92</v>
      </c>
      <c r="H3" s="4"/>
      <c r="I3" s="15"/>
      <c r="J3" s="15" t="s">
        <v>83</v>
      </c>
      <c r="K3" s="4" t="s">
        <v>92</v>
      </c>
      <c r="L3" s="15" t="s">
        <v>190</v>
      </c>
      <c r="M3" s="37" t="s">
        <v>207</v>
      </c>
    </row>
    <row r="4" spans="1:13" ht="73.5" customHeight="1" x14ac:dyDescent="0.25">
      <c r="C4" s="23"/>
      <c r="D4" s="4">
        <v>2</v>
      </c>
      <c r="E4" s="15" t="s">
        <v>89</v>
      </c>
      <c r="F4" s="15" t="s">
        <v>131</v>
      </c>
      <c r="G4" s="4" t="s">
        <v>92</v>
      </c>
      <c r="H4" s="4"/>
      <c r="I4" s="15" t="s">
        <v>124</v>
      </c>
      <c r="J4" s="15" t="s">
        <v>91</v>
      </c>
      <c r="K4" s="4" t="s">
        <v>92</v>
      </c>
      <c r="L4" s="15" t="s">
        <v>190</v>
      </c>
      <c r="M4" s="37" t="s">
        <v>206</v>
      </c>
    </row>
    <row r="5" spans="1:13" ht="73.5" customHeight="1" x14ac:dyDescent="0.2"/>
    <row r="6" spans="1:13" ht="73.5" customHeight="1" x14ac:dyDescent="0.2"/>
    <row r="7" spans="1:13" ht="73.5" customHeight="1" x14ac:dyDescent="0.2"/>
    <row r="8" spans="1:13" ht="73.5" customHeight="1" x14ac:dyDescent="0.2"/>
    <row r="9" spans="1:13" ht="73.5" customHeight="1" x14ac:dyDescent="0.2"/>
    <row r="10" spans="1:13" ht="73.5" customHeight="1" x14ac:dyDescent="0.2"/>
    <row r="11" spans="1:13" ht="73.5" customHeight="1" x14ac:dyDescent="0.2"/>
    <row r="12" spans="1:13" ht="73.5" customHeight="1" x14ac:dyDescent="0.2"/>
    <row r="13" spans="1:13" ht="73.5" customHeight="1" x14ac:dyDescent="0.2"/>
    <row r="14" spans="1:13" ht="73.5" customHeight="1" x14ac:dyDescent="0.2"/>
    <row r="15" spans="1:13" ht="73.5" customHeight="1" x14ac:dyDescent="0.2"/>
    <row r="16" spans="1:13"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6" orientation="landscape"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theme="4" tint="0.39997558519241921"/>
    <pageSetUpPr fitToPage="1"/>
  </sheetPr>
  <dimension ref="A1:K101"/>
  <sheetViews>
    <sheetView zoomScale="98" zoomScaleNormal="98" workbookViewId="0">
      <pane xSplit="3" ySplit="2" topLeftCell="E3" activePane="bottomRight" state="frozen"/>
      <selection pane="topRight" activeCell="D1" sqref="D1"/>
      <selection pane="bottomLeft" activeCell="A3" sqref="A3"/>
      <selection pane="bottomRight" activeCell="O6" sqref="O6"/>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79</v>
      </c>
      <c r="F1" s="4"/>
      <c r="G1" s="4"/>
      <c r="H1" s="15"/>
      <c r="I1" s="15"/>
      <c r="J1" s="4"/>
      <c r="K1" s="15"/>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c r="C3" s="10">
        <v>1</v>
      </c>
      <c r="D3" s="14" t="s">
        <v>93</v>
      </c>
      <c r="F3" s="10" t="s">
        <v>96</v>
      </c>
      <c r="G3" s="10" t="s">
        <v>133</v>
      </c>
      <c r="H3" s="14" t="s">
        <v>132</v>
      </c>
      <c r="I3" s="14" t="s">
        <v>94</v>
      </c>
      <c r="J3" s="10" t="s">
        <v>96</v>
      </c>
    </row>
    <row r="4" spans="1:11" ht="73.5" customHeight="1" x14ac:dyDescent="0.2">
      <c r="C4" s="10">
        <v>2</v>
      </c>
      <c r="D4" s="14" t="s">
        <v>93</v>
      </c>
      <c r="F4" s="10" t="s">
        <v>96</v>
      </c>
      <c r="G4" s="10" t="s">
        <v>133</v>
      </c>
      <c r="H4" s="14" t="s">
        <v>132</v>
      </c>
      <c r="I4" s="14" t="s">
        <v>83</v>
      </c>
      <c r="J4" s="10" t="s">
        <v>96</v>
      </c>
    </row>
    <row r="5" spans="1:11" ht="73.5" customHeight="1" x14ac:dyDescent="0.2">
      <c r="C5" s="10">
        <v>3</v>
      </c>
      <c r="D5" s="14" t="s">
        <v>93</v>
      </c>
      <c r="F5" s="10" t="s">
        <v>96</v>
      </c>
      <c r="G5" s="10" t="s">
        <v>133</v>
      </c>
      <c r="H5" s="14" t="s">
        <v>132</v>
      </c>
      <c r="I5" s="14" t="s">
        <v>94</v>
      </c>
      <c r="J5" s="10" t="s">
        <v>96</v>
      </c>
    </row>
    <row r="6" spans="1:11" ht="73.5" customHeight="1" x14ac:dyDescent="0.2">
      <c r="C6" s="10">
        <v>4</v>
      </c>
      <c r="D6" s="14" t="s">
        <v>110</v>
      </c>
      <c r="F6" s="10" t="s">
        <v>92</v>
      </c>
      <c r="I6" s="14" t="s">
        <v>118</v>
      </c>
      <c r="J6" s="10" t="s">
        <v>96</v>
      </c>
      <c r="K6" s="14" t="s">
        <v>111</v>
      </c>
    </row>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theme="7" tint="0.39997558519241921"/>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K1" sqref="K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102</v>
      </c>
      <c r="F1" s="4"/>
      <c r="G1" s="4"/>
      <c r="H1" s="15"/>
      <c r="I1" s="15"/>
      <c r="J1" s="4"/>
      <c r="K1" s="14" t="s">
        <v>17</v>
      </c>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1:K101"/>
  <sheetViews>
    <sheetView zoomScale="98" zoomScaleNormal="98" workbookViewId="0">
      <pane xSplit="3" ySplit="2" topLeftCell="F3" activePane="bottomRight" state="frozen"/>
      <selection pane="topRight" activeCell="D1" sqref="D1"/>
      <selection pane="bottomLeft" activeCell="A3" sqref="A3"/>
      <selection pane="bottomRight" activeCell="I4" sqref="I4"/>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103</v>
      </c>
      <c r="F1" s="4"/>
      <c r="G1" s="4"/>
      <c r="H1" s="15"/>
      <c r="I1" s="15"/>
      <c r="J1" s="4"/>
      <c r="K1" s="14"/>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c r="C3" s="10">
        <v>1</v>
      </c>
      <c r="D3" s="14" t="s">
        <v>109</v>
      </c>
      <c r="F3" s="10" t="s">
        <v>92</v>
      </c>
      <c r="I3" s="14" t="s">
        <v>94</v>
      </c>
      <c r="J3" s="10" t="s">
        <v>96</v>
      </c>
      <c r="K3" s="14" t="s">
        <v>106</v>
      </c>
    </row>
    <row r="4" spans="1:11" ht="73.5" customHeight="1" x14ac:dyDescent="0.2">
      <c r="C4" s="10">
        <v>2</v>
      </c>
      <c r="D4" s="14" t="s">
        <v>109</v>
      </c>
      <c r="F4" s="10" t="s">
        <v>92</v>
      </c>
      <c r="I4" s="14" t="s">
        <v>94</v>
      </c>
      <c r="J4" s="10" t="s">
        <v>96</v>
      </c>
      <c r="K4" s="14" t="s">
        <v>106</v>
      </c>
    </row>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1:L101"/>
  <sheetViews>
    <sheetView zoomScale="98" zoomScaleNormal="98" workbookViewId="0">
      <pane xSplit="3" ySplit="2" topLeftCell="F3" activePane="bottomRight" state="frozen"/>
      <selection pane="topRight" activeCell="D1" sqref="D1"/>
      <selection pane="bottomLeft" activeCell="A3" sqref="A3"/>
      <selection pane="bottomRight" activeCell="C1" sqref="C1"/>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 min="12" max="12" width="34.6640625" customWidth="1"/>
  </cols>
  <sheetData>
    <row r="1" spans="1:12" s="3" customFormat="1" ht="123.75" customHeight="1" x14ac:dyDescent="0.2">
      <c r="A1" s="39"/>
      <c r="B1" s="39"/>
      <c r="C1" s="12"/>
      <c r="D1" s="11" t="s">
        <v>16</v>
      </c>
      <c r="E1" s="14"/>
      <c r="F1" s="4"/>
      <c r="G1" s="4"/>
      <c r="H1" s="15"/>
      <c r="I1" s="15"/>
      <c r="J1" s="4"/>
      <c r="K1" s="15"/>
    </row>
    <row r="2" spans="1:12" s="1" customFormat="1" ht="16" x14ac:dyDescent="0.2">
      <c r="A2" s="6" t="s">
        <v>0</v>
      </c>
      <c r="B2" s="6" t="s">
        <v>1</v>
      </c>
      <c r="C2" s="9" t="s">
        <v>12</v>
      </c>
      <c r="D2" s="13" t="s">
        <v>2</v>
      </c>
      <c r="E2" s="13" t="s">
        <v>3</v>
      </c>
      <c r="F2" s="9" t="s">
        <v>4</v>
      </c>
      <c r="G2" s="9" t="s">
        <v>5</v>
      </c>
      <c r="H2" s="13" t="s">
        <v>6</v>
      </c>
      <c r="I2" s="13" t="s">
        <v>8</v>
      </c>
      <c r="J2" s="9" t="s">
        <v>9</v>
      </c>
      <c r="K2" s="13" t="s">
        <v>7</v>
      </c>
      <c r="L2" s="1" t="s">
        <v>139</v>
      </c>
    </row>
    <row r="3" spans="1:12" ht="73.5" customHeight="1" x14ac:dyDescent="0.2">
      <c r="C3" s="10">
        <v>1</v>
      </c>
      <c r="D3" s="14" t="s">
        <v>95</v>
      </c>
      <c r="F3" s="10" t="s">
        <v>92</v>
      </c>
      <c r="I3" s="14" t="s">
        <v>18</v>
      </c>
      <c r="J3" s="10" t="s">
        <v>92</v>
      </c>
      <c r="L3" t="s">
        <v>141</v>
      </c>
    </row>
    <row r="4" spans="1:12" ht="73.5" customHeight="1" x14ac:dyDescent="0.2"/>
    <row r="5" spans="1:12" ht="73.5" customHeight="1" x14ac:dyDescent="0.2"/>
    <row r="6" spans="1:12" ht="73.5" customHeight="1" x14ac:dyDescent="0.2"/>
    <row r="7" spans="1:12" ht="73.5" customHeight="1" x14ac:dyDescent="0.2"/>
    <row r="8" spans="1:12" ht="73.5" customHeight="1" x14ac:dyDescent="0.2"/>
    <row r="9" spans="1:12" ht="73.5" customHeight="1" x14ac:dyDescent="0.2"/>
    <row r="10" spans="1:12" ht="73.5" customHeight="1" x14ac:dyDescent="0.2"/>
    <row r="11" spans="1:12" ht="73.5" customHeight="1" x14ac:dyDescent="0.2"/>
    <row r="12" spans="1:12" ht="73.5" customHeight="1" x14ac:dyDescent="0.2"/>
    <row r="13" spans="1:12" ht="73.5" customHeight="1" x14ac:dyDescent="0.2"/>
    <row r="14" spans="1:12" ht="73.5" customHeight="1" x14ac:dyDescent="0.2"/>
    <row r="15" spans="1:12" ht="73.5" customHeight="1" x14ac:dyDescent="0.2"/>
    <row r="16" spans="1:12"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47" orientation="landscape"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F3" sqref="F3"/>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18</v>
      </c>
      <c r="F1" s="4"/>
      <c r="G1" s="4"/>
      <c r="H1" s="15"/>
      <c r="I1" s="15"/>
      <c r="J1" s="4"/>
      <c r="K1" s="15"/>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c r="C3" s="10">
        <v>1</v>
      </c>
      <c r="D3" s="14" t="s">
        <v>95</v>
      </c>
      <c r="F3" s="10" t="s">
        <v>92</v>
      </c>
      <c r="I3" s="14" t="s">
        <v>18</v>
      </c>
      <c r="J3" s="10" t="s">
        <v>92</v>
      </c>
    </row>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1:K101"/>
  <sheetViews>
    <sheetView zoomScale="98" zoomScaleNormal="98" workbookViewId="0">
      <pane xSplit="3" ySplit="2" topLeftCell="D3" activePane="bottomRight" state="frozen"/>
      <selection pane="topRight" activeCell="D1" sqref="D1"/>
      <selection pane="bottomLeft" activeCell="A3" sqref="A3"/>
      <selection pane="bottomRight" activeCell="B3" sqref="B3"/>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18</v>
      </c>
      <c r="F1" s="4"/>
      <c r="G1" s="4"/>
      <c r="H1" s="15"/>
      <c r="I1" s="15"/>
      <c r="J1" s="4"/>
      <c r="K1" s="15"/>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c r="C3" s="10">
        <v>1</v>
      </c>
      <c r="D3" s="14" t="s">
        <v>95</v>
      </c>
      <c r="F3" s="10" t="s">
        <v>92</v>
      </c>
      <c r="I3" s="14" t="s">
        <v>18</v>
      </c>
      <c r="J3" s="10" t="s">
        <v>92</v>
      </c>
    </row>
    <row r="4" spans="1:11" ht="73.5" customHeight="1" x14ac:dyDescent="0.2"/>
    <row r="5" spans="1:11" ht="73.5" customHeight="1" x14ac:dyDescent="0.2"/>
    <row r="6" spans="1:11" ht="73.5" customHeight="1" x14ac:dyDescent="0.2"/>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1:K101"/>
  <sheetViews>
    <sheetView tabSelected="1" zoomScale="98" zoomScaleNormal="98" workbookViewId="0">
      <pane xSplit="3" ySplit="2" topLeftCell="I9" activePane="bottomRight" state="frozen"/>
      <selection pane="topRight" activeCell="D1" sqref="D1"/>
      <selection pane="bottomLeft" activeCell="A3" sqref="A3"/>
      <selection pane="bottomRight" activeCell="K3" sqref="K3"/>
    </sheetView>
  </sheetViews>
  <sheetFormatPr baseColWidth="10" defaultColWidth="8.83203125" defaultRowHeight="15" x14ac:dyDescent="0.2"/>
  <cols>
    <col min="1" max="2" width="20.83203125" style="7" customWidth="1"/>
    <col min="3" max="3" width="10.33203125" style="10" customWidth="1"/>
    <col min="4" max="4" width="25.1640625" style="14" customWidth="1"/>
    <col min="5" max="5" width="22.83203125" style="14" customWidth="1"/>
    <col min="6" max="6" width="11.5" style="10" customWidth="1"/>
    <col min="7" max="7" width="10.6640625" style="10" customWidth="1"/>
    <col min="8" max="8" width="14.83203125" style="14" customWidth="1"/>
    <col min="9" max="9" width="23.5" style="14" customWidth="1"/>
    <col min="10" max="10" width="13.5" style="10" customWidth="1"/>
    <col min="11" max="11" width="33" style="14" customWidth="1"/>
  </cols>
  <sheetData>
    <row r="1" spans="1:11" s="3" customFormat="1" ht="123.75" customHeight="1" x14ac:dyDescent="0.2">
      <c r="A1" s="39"/>
      <c r="B1" s="39"/>
      <c r="C1" s="12"/>
      <c r="D1" s="11" t="s">
        <v>16</v>
      </c>
      <c r="E1" s="14" t="s">
        <v>18</v>
      </c>
      <c r="F1" s="4"/>
      <c r="G1" s="4"/>
      <c r="H1" s="15"/>
      <c r="I1" s="15"/>
      <c r="J1" s="4"/>
      <c r="K1" s="15"/>
    </row>
    <row r="2" spans="1:11" s="1" customFormat="1" ht="16" x14ac:dyDescent="0.2">
      <c r="A2" s="6" t="s">
        <v>0</v>
      </c>
      <c r="B2" s="6" t="s">
        <v>1</v>
      </c>
      <c r="C2" s="9" t="s">
        <v>12</v>
      </c>
      <c r="D2" s="13" t="s">
        <v>2</v>
      </c>
      <c r="E2" s="13" t="s">
        <v>3</v>
      </c>
      <c r="F2" s="9" t="s">
        <v>4</v>
      </c>
      <c r="G2" s="9" t="s">
        <v>5</v>
      </c>
      <c r="H2" s="13" t="s">
        <v>6</v>
      </c>
      <c r="I2" s="13" t="s">
        <v>8</v>
      </c>
      <c r="J2" s="9" t="s">
        <v>9</v>
      </c>
      <c r="K2" s="13" t="s">
        <v>7</v>
      </c>
    </row>
    <row r="3" spans="1:11" ht="73.5" customHeight="1" x14ac:dyDescent="0.2">
      <c r="C3" s="10">
        <v>1</v>
      </c>
      <c r="D3" s="14" t="s">
        <v>95</v>
      </c>
      <c r="E3" s="14" t="s">
        <v>99</v>
      </c>
      <c r="F3" s="10" t="s">
        <v>96</v>
      </c>
      <c r="I3" s="14" t="s">
        <v>18</v>
      </c>
      <c r="J3" s="10" t="s">
        <v>92</v>
      </c>
    </row>
    <row r="4" spans="1:11" ht="73.5" customHeight="1" x14ac:dyDescent="0.2">
      <c r="C4" s="10">
        <v>2</v>
      </c>
      <c r="D4" s="14" t="s">
        <v>95</v>
      </c>
      <c r="E4" s="14" t="s">
        <v>99</v>
      </c>
      <c r="F4" s="10" t="s">
        <v>96</v>
      </c>
      <c r="I4" s="14" t="s">
        <v>18</v>
      </c>
      <c r="J4" s="10" t="s">
        <v>96</v>
      </c>
    </row>
    <row r="5" spans="1:11" ht="73.5" customHeight="1" x14ac:dyDescent="0.2">
      <c r="C5" s="10">
        <v>3</v>
      </c>
      <c r="D5" s="14" t="s">
        <v>95</v>
      </c>
      <c r="E5" s="14" t="s">
        <v>99</v>
      </c>
      <c r="F5" s="10" t="s">
        <v>96</v>
      </c>
      <c r="I5" s="14" t="s">
        <v>18</v>
      </c>
      <c r="J5" s="10" t="s">
        <v>96</v>
      </c>
    </row>
    <row r="6" spans="1:11" ht="73.5" customHeight="1" x14ac:dyDescent="0.2">
      <c r="C6" s="10">
        <v>4</v>
      </c>
      <c r="D6" s="14" t="s">
        <v>95</v>
      </c>
      <c r="F6" s="10" t="s">
        <v>92</v>
      </c>
      <c r="I6" s="14" t="s">
        <v>18</v>
      </c>
      <c r="J6" s="10" t="s">
        <v>92</v>
      </c>
    </row>
    <row r="7" spans="1:11" ht="73.5" customHeight="1" x14ac:dyDescent="0.2"/>
    <row r="8" spans="1:11" ht="73.5" customHeight="1" x14ac:dyDescent="0.2"/>
    <row r="9" spans="1:11" ht="73.5" customHeight="1" x14ac:dyDescent="0.2"/>
    <row r="10" spans="1:11" ht="73.5" customHeight="1" x14ac:dyDescent="0.2"/>
    <row r="11" spans="1:11" ht="73.5" customHeight="1" x14ac:dyDescent="0.2"/>
    <row r="12" spans="1:11" ht="73.5" customHeight="1" x14ac:dyDescent="0.2"/>
    <row r="13" spans="1:11" ht="73.5" customHeight="1" x14ac:dyDescent="0.2"/>
    <row r="14" spans="1:11" ht="73.5" customHeight="1" x14ac:dyDescent="0.2"/>
    <row r="15" spans="1:11" ht="73.5" customHeight="1" x14ac:dyDescent="0.2"/>
    <row r="16" spans="1:11" ht="73.5" customHeight="1" x14ac:dyDescent="0.2"/>
    <row r="17" ht="73.5" customHeight="1" x14ac:dyDescent="0.2"/>
    <row r="18" ht="73.5" customHeight="1" x14ac:dyDescent="0.2"/>
    <row r="19" ht="73.5" customHeight="1" x14ac:dyDescent="0.2"/>
    <row r="20" ht="73.5" customHeight="1" x14ac:dyDescent="0.2"/>
    <row r="21" ht="73.5" customHeight="1" x14ac:dyDescent="0.2"/>
    <row r="22" ht="73.5" customHeight="1" x14ac:dyDescent="0.2"/>
    <row r="23" ht="73.5" customHeight="1" x14ac:dyDescent="0.2"/>
    <row r="24" ht="73.5" customHeight="1" x14ac:dyDescent="0.2"/>
    <row r="25" ht="73.5" customHeight="1" x14ac:dyDescent="0.2"/>
    <row r="26" ht="73.5" customHeight="1" x14ac:dyDescent="0.2"/>
    <row r="27" ht="73.5" customHeight="1" x14ac:dyDescent="0.2"/>
    <row r="28" ht="73.5" customHeight="1" x14ac:dyDescent="0.2"/>
    <row r="29" ht="73.5" customHeight="1" x14ac:dyDescent="0.2"/>
    <row r="30" ht="73.5" customHeight="1" x14ac:dyDescent="0.2"/>
    <row r="31" ht="73.5" customHeight="1" x14ac:dyDescent="0.2"/>
    <row r="32" ht="73.5" customHeight="1" x14ac:dyDescent="0.2"/>
    <row r="33" ht="73.5" customHeight="1" x14ac:dyDescent="0.2"/>
    <row r="34" ht="73.5" customHeight="1" x14ac:dyDescent="0.2"/>
    <row r="35" ht="73.5" customHeight="1" x14ac:dyDescent="0.2"/>
    <row r="36" ht="73.5" customHeight="1" x14ac:dyDescent="0.2"/>
    <row r="37" ht="73.5" customHeight="1" x14ac:dyDescent="0.2"/>
    <row r="38" ht="73.5" customHeight="1" x14ac:dyDescent="0.2"/>
    <row r="39" ht="73.5" customHeight="1" x14ac:dyDescent="0.2"/>
    <row r="40" ht="73.5" customHeight="1" x14ac:dyDescent="0.2"/>
    <row r="41" ht="73.5" customHeight="1" x14ac:dyDescent="0.2"/>
    <row r="42" ht="73.5" customHeight="1" x14ac:dyDescent="0.2"/>
    <row r="43" ht="73.5" customHeight="1" x14ac:dyDescent="0.2"/>
    <row r="44" ht="73.5" customHeight="1" x14ac:dyDescent="0.2"/>
    <row r="45" ht="73.5" customHeight="1" x14ac:dyDescent="0.2"/>
    <row r="46" ht="73.5" customHeight="1" x14ac:dyDescent="0.2"/>
    <row r="47" ht="73.5" customHeight="1" x14ac:dyDescent="0.2"/>
    <row r="48" ht="73.5" customHeight="1" x14ac:dyDescent="0.2"/>
    <row r="49" ht="73.5" customHeight="1" x14ac:dyDescent="0.2"/>
    <row r="50" ht="73.5" customHeight="1" x14ac:dyDescent="0.2"/>
    <row r="51" ht="73.5" customHeight="1" x14ac:dyDescent="0.2"/>
    <row r="52" ht="73.5" customHeight="1" x14ac:dyDescent="0.2"/>
    <row r="53" ht="73.5" customHeight="1" x14ac:dyDescent="0.2"/>
    <row r="54" ht="73.5" customHeight="1" x14ac:dyDescent="0.2"/>
    <row r="55" ht="73.5" customHeight="1" x14ac:dyDescent="0.2"/>
    <row r="56" ht="73.5" customHeight="1" x14ac:dyDescent="0.2"/>
    <row r="57" ht="73.5" customHeight="1" x14ac:dyDescent="0.2"/>
    <row r="58" ht="73.5" customHeight="1" x14ac:dyDescent="0.2"/>
    <row r="59" ht="73.5" customHeight="1" x14ac:dyDescent="0.2"/>
    <row r="60" ht="73.5" customHeight="1" x14ac:dyDescent="0.2"/>
    <row r="61" ht="73.5" customHeight="1" x14ac:dyDescent="0.2"/>
    <row r="62" ht="73.5" customHeight="1" x14ac:dyDescent="0.2"/>
    <row r="63" ht="73.5" customHeight="1" x14ac:dyDescent="0.2"/>
    <row r="64" ht="73.5" customHeight="1" x14ac:dyDescent="0.2"/>
    <row r="65" ht="73.5" customHeight="1" x14ac:dyDescent="0.2"/>
    <row r="66" ht="73.5" customHeight="1" x14ac:dyDescent="0.2"/>
    <row r="67" ht="73.5" customHeight="1" x14ac:dyDescent="0.2"/>
    <row r="68" ht="73.5" customHeight="1" x14ac:dyDescent="0.2"/>
    <row r="69" ht="73.5" customHeight="1" x14ac:dyDescent="0.2"/>
    <row r="70" ht="73.5" customHeight="1" x14ac:dyDescent="0.2"/>
    <row r="71" ht="73.5" customHeight="1" x14ac:dyDescent="0.2"/>
    <row r="72" ht="73.5" customHeight="1" x14ac:dyDescent="0.2"/>
    <row r="73" ht="73.5" customHeight="1" x14ac:dyDescent="0.2"/>
    <row r="74" ht="73.5" customHeight="1" x14ac:dyDescent="0.2"/>
    <row r="75" ht="73.5" customHeight="1" x14ac:dyDescent="0.2"/>
    <row r="76" ht="73.5" customHeight="1" x14ac:dyDescent="0.2"/>
    <row r="77" ht="73.5" customHeight="1" x14ac:dyDescent="0.2"/>
    <row r="78" ht="73.5" customHeight="1" x14ac:dyDescent="0.2"/>
    <row r="79" ht="73.5" customHeight="1" x14ac:dyDescent="0.2"/>
    <row r="80" ht="73.5" customHeight="1" x14ac:dyDescent="0.2"/>
    <row r="81" ht="73.5" customHeight="1" x14ac:dyDescent="0.2"/>
    <row r="82" ht="73.5" customHeight="1" x14ac:dyDescent="0.2"/>
    <row r="83" ht="73.5" customHeight="1" x14ac:dyDescent="0.2"/>
    <row r="84" ht="73.5" customHeight="1" x14ac:dyDescent="0.2"/>
    <row r="85" ht="73.5" customHeight="1" x14ac:dyDescent="0.2"/>
    <row r="86" ht="73.5" customHeight="1" x14ac:dyDescent="0.2"/>
    <row r="87" ht="73.5" customHeight="1" x14ac:dyDescent="0.2"/>
    <row r="88" ht="73.5" customHeight="1" x14ac:dyDescent="0.2"/>
    <row r="89" ht="73.5" customHeight="1" x14ac:dyDescent="0.2"/>
    <row r="90" ht="73.5" customHeight="1" x14ac:dyDescent="0.2"/>
    <row r="91" ht="73.5" customHeight="1" x14ac:dyDescent="0.2"/>
    <row r="92" ht="73.5" customHeight="1" x14ac:dyDescent="0.2"/>
    <row r="93" ht="73.5" customHeight="1" x14ac:dyDescent="0.2"/>
    <row r="94" ht="73.5" customHeight="1" x14ac:dyDescent="0.2"/>
    <row r="95" ht="73.5" customHeight="1" x14ac:dyDescent="0.2"/>
    <row r="96" ht="73.5" customHeight="1" x14ac:dyDescent="0.2"/>
    <row r="97" ht="73.5" customHeight="1" x14ac:dyDescent="0.2"/>
    <row r="98" ht="73.5" customHeight="1" x14ac:dyDescent="0.2"/>
    <row r="99" ht="73.5" customHeight="1" x14ac:dyDescent="0.2"/>
    <row r="100" ht="73.5" customHeight="1" x14ac:dyDescent="0.2"/>
    <row r="101" ht="73.5" customHeight="1" x14ac:dyDescent="0.2"/>
  </sheetData>
  <mergeCells count="1">
    <mergeCell ref="A1:B1"/>
  </mergeCells>
  <printOptions gridLines="1"/>
  <pageMargins left="0.7" right="0.7" top="0.75" bottom="0.75" header="0.3" footer="0.3"/>
  <pageSetup scale="5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65423E7AC55A6459ACEC06E5E814D90" ma:contentTypeVersion="4" ma:contentTypeDescription="Create a new document." ma:contentTypeScope="" ma:versionID="80a5ea336eade56cd4190bf8e02c1e40">
  <xsd:schema xmlns:xsd="http://www.w3.org/2001/XMLSchema" xmlns:xs="http://www.w3.org/2001/XMLSchema" xmlns:p="http://schemas.microsoft.com/office/2006/metadata/properties" xmlns:ns2="1aaa7860-e365-48b3-9dfb-e022aacfffec" targetNamespace="http://schemas.microsoft.com/office/2006/metadata/properties" ma:root="true" ma:fieldsID="b7dbafb4370e302c8c7dfd50f7be579b" ns2:_="">
    <xsd:import namespace="1aaa7860-e365-48b3-9dfb-e022aacfffe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aa7860-e365-48b3-9dfb-e022aacff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0A409A-B927-4B3A-BC86-DD016CF4E093}">
  <ds:schemaRefs>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purl.org/dc/terms/"/>
    <ds:schemaRef ds:uri="http://purl.org/dc/dcmitype/"/>
    <ds:schemaRef ds:uri="http://schemas.openxmlformats.org/package/2006/metadata/core-properties"/>
    <ds:schemaRef ds:uri="1aaa7860-e365-48b3-9dfb-e022aacfffec"/>
    <ds:schemaRef ds:uri="http://www.w3.org/XML/1998/namespace"/>
  </ds:schemaRefs>
</ds:datastoreItem>
</file>

<file path=customXml/itemProps2.xml><?xml version="1.0" encoding="utf-8"?>
<ds:datastoreItem xmlns:ds="http://schemas.openxmlformats.org/officeDocument/2006/customXml" ds:itemID="{A28AD09D-C951-4BB5-8E9F-25C7025AC9E1}"/>
</file>

<file path=customXml/itemProps3.xml><?xml version="1.0" encoding="utf-8"?>
<ds:datastoreItem xmlns:ds="http://schemas.openxmlformats.org/officeDocument/2006/customXml" ds:itemID="{EC298DA1-B472-4A74-8259-CCFBE7DF81E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67</vt:i4>
      </vt:variant>
      <vt:variant>
        <vt:lpstr>Named Ranges</vt:lpstr>
      </vt:variant>
      <vt:variant>
        <vt:i4>66</vt:i4>
      </vt:variant>
    </vt:vector>
  </HeadingPairs>
  <TitlesOfParts>
    <vt:vector size="133" baseType="lpstr">
      <vt:lpstr>Map</vt:lpstr>
      <vt:lpstr>Summary</vt:lpstr>
      <vt:lpstr>Template</vt:lpstr>
      <vt:lpstr>0008</vt:lpstr>
      <vt:lpstr>0010</vt:lpstr>
      <vt:lpstr>0011</vt:lpstr>
      <vt:lpstr>0012</vt:lpstr>
      <vt:lpstr>0014</vt:lpstr>
      <vt:lpstr>0015</vt:lpstr>
      <vt:lpstr>0035</vt:lpstr>
      <vt:lpstr>0035_Shed</vt:lpstr>
      <vt:lpstr>0036</vt:lpstr>
      <vt:lpstr>0037</vt:lpstr>
      <vt:lpstr>0066</vt:lpstr>
      <vt:lpstr>0196</vt:lpstr>
      <vt:lpstr>0200</vt:lpstr>
      <vt:lpstr>0201</vt:lpstr>
      <vt:lpstr>0202</vt:lpstr>
      <vt:lpstr>0203</vt:lpstr>
      <vt:lpstr>0204</vt:lpstr>
      <vt:lpstr>0205</vt:lpstr>
      <vt:lpstr>0207</vt:lpstr>
      <vt:lpstr>0208</vt:lpstr>
      <vt:lpstr>0209</vt:lpstr>
      <vt:lpstr>0211</vt:lpstr>
      <vt:lpstr>0212</vt:lpstr>
      <vt:lpstr>0213</vt:lpstr>
      <vt:lpstr>0215</vt:lpstr>
      <vt:lpstr>0217</vt:lpstr>
      <vt:lpstr>0218</vt:lpstr>
      <vt:lpstr>0219</vt:lpstr>
      <vt:lpstr>0220</vt:lpstr>
      <vt:lpstr>0222</vt:lpstr>
      <vt:lpstr>0223</vt:lpstr>
      <vt:lpstr>0231</vt:lpstr>
      <vt:lpstr>0232</vt:lpstr>
      <vt:lpstr>0236</vt:lpstr>
      <vt:lpstr>0243</vt:lpstr>
      <vt:lpstr>0244</vt:lpstr>
      <vt:lpstr>0244_0</vt:lpstr>
      <vt:lpstr>0245</vt:lpstr>
      <vt:lpstr>0258</vt:lpstr>
      <vt:lpstr>0260</vt:lpstr>
      <vt:lpstr>0261</vt:lpstr>
      <vt:lpstr>0263</vt:lpstr>
      <vt:lpstr>0295</vt:lpstr>
      <vt:lpstr>0960</vt:lpstr>
      <vt:lpstr>0995</vt:lpstr>
      <vt:lpstr>0996</vt:lpstr>
      <vt:lpstr>0997</vt:lpstr>
      <vt:lpstr>0998</vt:lpstr>
      <vt:lpstr>1221</vt:lpstr>
      <vt:lpstr>1308</vt:lpstr>
      <vt:lpstr>1349</vt:lpstr>
      <vt:lpstr>1370</vt:lpstr>
      <vt:lpstr>1508</vt:lpstr>
      <vt:lpstr>1509</vt:lpstr>
      <vt:lpstr>1521</vt:lpstr>
      <vt:lpstr>1526</vt:lpstr>
      <vt:lpstr>1564</vt:lpstr>
      <vt:lpstr>1771</vt:lpstr>
      <vt:lpstr>1773</vt:lpstr>
      <vt:lpstr>Gas Station</vt:lpstr>
      <vt:lpstr>SL_near 1370</vt:lpstr>
      <vt:lpstr>SL_near 0010</vt:lpstr>
      <vt:lpstr>SL_near 0223</vt:lpstr>
      <vt:lpstr>SL_near 0295</vt:lpstr>
      <vt:lpstr>'0008'!Print_Titles</vt:lpstr>
      <vt:lpstr>'0010'!Print_Titles</vt:lpstr>
      <vt:lpstr>'0011'!Print_Titles</vt:lpstr>
      <vt:lpstr>'0012'!Print_Titles</vt:lpstr>
      <vt:lpstr>'0014'!Print_Titles</vt:lpstr>
      <vt:lpstr>'0015'!Print_Titles</vt:lpstr>
      <vt:lpstr>'0035'!Print_Titles</vt:lpstr>
      <vt:lpstr>'0035_Shed'!Print_Titles</vt:lpstr>
      <vt:lpstr>'0036'!Print_Titles</vt:lpstr>
      <vt:lpstr>'0037'!Print_Titles</vt:lpstr>
      <vt:lpstr>'0066'!Print_Titles</vt:lpstr>
      <vt:lpstr>'0196'!Print_Titles</vt:lpstr>
      <vt:lpstr>'0200'!Print_Titles</vt:lpstr>
      <vt:lpstr>'0201'!Print_Titles</vt:lpstr>
      <vt:lpstr>'0202'!Print_Titles</vt:lpstr>
      <vt:lpstr>'0203'!Print_Titles</vt:lpstr>
      <vt:lpstr>'0204'!Print_Titles</vt:lpstr>
      <vt:lpstr>'0205'!Print_Titles</vt:lpstr>
      <vt:lpstr>'0207'!Print_Titles</vt:lpstr>
      <vt:lpstr>'0208'!Print_Titles</vt:lpstr>
      <vt:lpstr>'0209'!Print_Titles</vt:lpstr>
      <vt:lpstr>'0211'!Print_Titles</vt:lpstr>
      <vt:lpstr>'0212'!Print_Titles</vt:lpstr>
      <vt:lpstr>'0213'!Print_Titles</vt:lpstr>
      <vt:lpstr>'0215'!Print_Titles</vt:lpstr>
      <vt:lpstr>'0217'!Print_Titles</vt:lpstr>
      <vt:lpstr>'0218'!Print_Titles</vt:lpstr>
      <vt:lpstr>'0219'!Print_Titles</vt:lpstr>
      <vt:lpstr>'0220'!Print_Titles</vt:lpstr>
      <vt:lpstr>'0222'!Print_Titles</vt:lpstr>
      <vt:lpstr>'0223'!Print_Titles</vt:lpstr>
      <vt:lpstr>'0231'!Print_Titles</vt:lpstr>
      <vt:lpstr>'0232'!Print_Titles</vt:lpstr>
      <vt:lpstr>'0236'!Print_Titles</vt:lpstr>
      <vt:lpstr>'0243'!Print_Titles</vt:lpstr>
      <vt:lpstr>'0244'!Print_Titles</vt:lpstr>
      <vt:lpstr>'0244_0'!Print_Titles</vt:lpstr>
      <vt:lpstr>'0245'!Print_Titles</vt:lpstr>
      <vt:lpstr>'0258'!Print_Titles</vt:lpstr>
      <vt:lpstr>'0260'!Print_Titles</vt:lpstr>
      <vt:lpstr>'0261'!Print_Titles</vt:lpstr>
      <vt:lpstr>'0263'!Print_Titles</vt:lpstr>
      <vt:lpstr>'0295'!Print_Titles</vt:lpstr>
      <vt:lpstr>'0960'!Print_Titles</vt:lpstr>
      <vt:lpstr>'0995'!Print_Titles</vt:lpstr>
      <vt:lpstr>'0996'!Print_Titles</vt:lpstr>
      <vt:lpstr>'0997'!Print_Titles</vt:lpstr>
      <vt:lpstr>'0998'!Print_Titles</vt:lpstr>
      <vt:lpstr>'1221'!Print_Titles</vt:lpstr>
      <vt:lpstr>'1308'!Print_Titles</vt:lpstr>
      <vt:lpstr>'1349'!Print_Titles</vt:lpstr>
      <vt:lpstr>'1370'!Print_Titles</vt:lpstr>
      <vt:lpstr>'1508'!Print_Titles</vt:lpstr>
      <vt:lpstr>'1509'!Print_Titles</vt:lpstr>
      <vt:lpstr>'1521'!Print_Titles</vt:lpstr>
      <vt:lpstr>'1526'!Print_Titles</vt:lpstr>
      <vt:lpstr>'1564'!Print_Titles</vt:lpstr>
      <vt:lpstr>'1771'!Print_Titles</vt:lpstr>
      <vt:lpstr>'1773'!Print_Titles</vt:lpstr>
      <vt:lpstr>'Gas Station'!Print_Titles</vt:lpstr>
      <vt:lpstr>'SL_near 0010'!Print_Titles</vt:lpstr>
      <vt:lpstr>'SL_near 0223'!Print_Titles</vt:lpstr>
      <vt:lpstr>'SL_near 0295'!Print_Titles</vt:lpstr>
      <vt:lpstr>'SL_near 1370'!Print_Titles</vt:lpstr>
      <vt:lpstr>Summary!Print_Titles</vt:lpstr>
      <vt:lpstr>Template!Print_Titles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2020-09-21T16:43:30Z</cp:lastPrinted>
  <dcterms:created xsi:type="dcterms:W3CDTF">2006-09-16T00:00:00Z</dcterms:created>
  <dcterms:modified xsi:type="dcterms:W3CDTF">2020-09-21T16:44:03Z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0x010100965423E7AC55A6459ACEC06E5E814D90</vt:lpwstr>
  </property>
</Properties>
</file>