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autoCompressPictures="0" defaultThemeVersion="124226"/>
  <bookViews>
    <workbookView xWindow="285" yWindow="-165" windowWidth="19440" windowHeight="12180" activeTab="2"/>
  </bookViews>
  <sheets>
    <sheet name="Introduction" sheetId="4" r:id="rId1"/>
    <sheet name="Directions" sheetId="5" r:id="rId2"/>
    <sheet name="Calculator" sheetId="1" r:id="rId3"/>
  </sheets>
  <calcPr calcId="144525"/>
  <extLst>
    <ext xmlns:mx="http://schemas.microsoft.com/office/mac/excel/2008/main" uri="http://schemas.microsoft.com/office/mac/excel/2008/main">
      <mx:ArchID Flags="2"/>
    </ext>
  </extLst>
</workbook>
</file>

<file path=xl/calcChain.xml><?xml version="1.0" encoding="utf-8"?>
<calcChain xmlns="http://schemas.openxmlformats.org/spreadsheetml/2006/main">
  <c r="D4" i="1" l="1"/>
  <c r="A8" i="1"/>
  <c r="D8" i="1" l="1"/>
  <c r="B8" i="1" l="1"/>
  <c r="C8" i="1" s="1"/>
</calcChain>
</file>

<file path=xl/sharedStrings.xml><?xml version="1.0" encoding="utf-8"?>
<sst xmlns="http://schemas.openxmlformats.org/spreadsheetml/2006/main" count="54" uniqueCount="54">
  <si>
    <t>Large amount of light from unheated hallway</t>
    <phoneticPr fontId="4" type="noConversion"/>
  </si>
  <si>
    <t>Types of investment</t>
    <phoneticPr fontId="4" type="noConversion"/>
  </si>
  <si>
    <t>Door Skirt</t>
    <phoneticPr fontId="4" type="noConversion"/>
  </si>
  <si>
    <t>Side Skirt</t>
    <phoneticPr fontId="4" type="noConversion"/>
  </si>
  <si>
    <t>Insulation to Fill Hole</t>
    <phoneticPr fontId="4" type="noConversion"/>
  </si>
  <si>
    <t>Seals Around Door</t>
    <phoneticPr fontId="4" type="noConversion"/>
  </si>
  <si>
    <t>Seals + Skirt (all of the above)</t>
    <phoneticPr fontId="4" type="noConversion"/>
  </si>
  <si>
    <t>Price</t>
    <phoneticPr fontId="4" type="noConversion"/>
  </si>
  <si>
    <t>Item</t>
  </si>
  <si>
    <t>Quantity</t>
  </si>
  <si>
    <t>Payback Period (years)</t>
  </si>
  <si>
    <t>Type of Seal</t>
  </si>
  <si>
    <t>Weeks per Year</t>
  </si>
  <si>
    <t>Hours per Week</t>
  </si>
  <si>
    <t>Outputs</t>
  </si>
  <si>
    <t>Intputs</t>
  </si>
  <si>
    <t>Level of Severity</t>
  </si>
  <si>
    <t>Gas or Electric Heating</t>
  </si>
  <si>
    <t>gas</t>
  </si>
  <si>
    <t>electric</t>
  </si>
  <si>
    <t>Level of Severity of Leak*</t>
  </si>
  <si>
    <t>*Examples of the level of severity of the leak are provided below to aid in determining which type of leak you have.</t>
  </si>
  <si>
    <t>**All prices and calculations are estimates and professional quotes should be acquired when necessary</t>
  </si>
  <si>
    <t>Cost of Each (£)</t>
  </si>
  <si>
    <t>Electricity/Gas Cost (£ / kWh)</t>
  </si>
  <si>
    <r>
      <t>CO</t>
    </r>
    <r>
      <rPr>
        <b/>
        <vertAlign val="subscript"/>
        <sz val="12"/>
        <color indexed="8"/>
        <rFont val="Calibri"/>
        <family val="2"/>
      </rPr>
      <t>2</t>
    </r>
    <r>
      <rPr>
        <b/>
        <sz val="12"/>
        <color indexed="8"/>
        <rFont val="Calibri"/>
        <family val="2"/>
      </rPr>
      <t xml:space="preserve"> saved (kg)</t>
    </r>
  </si>
  <si>
    <t>Total Investment (£)</t>
  </si>
  <si>
    <t>Annual Saving (£)</t>
  </si>
  <si>
    <t>Small gap under interior Door</t>
  </si>
  <si>
    <t xml:space="preserve"> Calculator</t>
  </si>
  <si>
    <t>Step 1: Item</t>
  </si>
  <si>
    <t>Step 2: Quantity</t>
  </si>
  <si>
    <t>This cell is for the number of leaks of the specific type that you are trying to seal.</t>
  </si>
  <si>
    <t>Step 3: Type of Seal</t>
  </si>
  <si>
    <t>This is a drop down list that provides some basic options on the various types of seals and fixes that can be applied to a leak.</t>
  </si>
  <si>
    <t>Step 4: Cost of each</t>
  </si>
  <si>
    <t>Step 5: Level of Severity of Leak</t>
  </si>
  <si>
    <t>Step 6: Hours per week and Weeks per year</t>
  </si>
  <si>
    <t>These two cells are to input how many hours a week and how many weeks in the year you heat your building.</t>
  </si>
  <si>
    <t>Step 7: Gas or Electric Heating</t>
  </si>
  <si>
    <t>Step 8: Electricity/Gas Cost</t>
  </si>
  <si>
    <t xml:space="preserve">         Square meter hole in wall leading to outside</t>
  </si>
  <si>
    <t>Crack in window allowing air in</t>
  </si>
  <si>
    <t>This cell is for you to input the price you pay per unit of electricity or gas. If you do not know the price of your electricity or gas use .1 and .03 as estimations for the respective prices.</t>
  </si>
  <si>
    <t>This is a drop down list for you to put whether your heating is gas or electric heating.</t>
  </si>
  <si>
    <t>With all this information filled in the Results section will be automatically updated and all the information that you may want will be complete. If anywhere along the way you would like to change information simply update the appropriate cell with the correct information and the Results will automatically update.</t>
  </si>
  <si>
    <t>The calculator on the next page is fairly easy to follow detailed directions are supplied below in case of any confusion.</t>
  </si>
  <si>
    <t>The item cell is for you to input what type of leak you have. It has no actual bearing on the results but is for your convenience so that you can keep track of what leaks you are repairing and sealing.</t>
  </si>
  <si>
    <t>This cell will be populated with a price based on the type of seal that is chosen. This price is estimated and actual price of fix may vary. If you know the actual price please select the blank option and input your own price.</t>
  </si>
  <si>
    <t>This is a drop down list with choices from 1-4; 1 being the least severe to 4 being the most sever. The scale is provided below the calculator along with examples of what that level of leak may look like.</t>
  </si>
  <si>
    <t>Okay/Typical</t>
  </si>
  <si>
    <t>Medium</t>
  </si>
  <si>
    <t>Bad</t>
  </si>
  <si>
    <t xml:space="preserve">         Really Bad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</si>
</sst>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809]#,##0.00"/>
  </numFmts>
  <fonts count="12" x14ac:knownFonts="1">
    <font>
      <sz val="11"/>
      <color theme="1"/>
      <name val="Calibri"/>
      <family val="2"/>
      <scheme val="minor"/>
    </font>
    <font>
      <sz val="12"/>
      <color theme="1"/>
      <name val="Calibri"/>
      <family val="2"/>
      <scheme val="minor"/>
    </font>
    <font>
      <u/>
      <sz val="12"/>
      <color theme="10"/>
      <name val="Calibri"/>
      <family val="2"/>
      <scheme val="minor"/>
    </font>
    <font>
      <u/>
      <sz val="12"/>
      <color theme="11"/>
      <name val="Calibri"/>
      <family val="2"/>
      <scheme val="minor"/>
    </font>
    <font>
      <sz val="8"/>
      <name val="Verdana"/>
      <family val="2"/>
    </font>
    <font>
      <sz val="12"/>
      <color indexed="8"/>
      <name val="Calibri"/>
      <family val="2"/>
    </font>
    <font>
      <b/>
      <sz val="12"/>
      <color theme="1"/>
      <name val="Calibri"/>
      <family val="2"/>
      <scheme val="minor"/>
    </font>
    <font>
      <b/>
      <sz val="12"/>
      <color indexed="8"/>
      <name val="Calibri"/>
      <family val="2"/>
    </font>
    <font>
      <b/>
      <vertAlign val="subscript"/>
      <sz val="12"/>
      <color indexed="8"/>
      <name val="Calibri"/>
      <family val="2"/>
    </font>
    <font>
      <b/>
      <sz val="14"/>
      <color theme="1"/>
      <name val="Calibri"/>
      <family val="2"/>
      <scheme val="minor"/>
    </font>
    <font>
      <b/>
      <sz val="16"/>
      <color theme="1"/>
      <name val="Calibri"/>
      <family val="2"/>
      <scheme val="minor"/>
    </font>
    <font>
      <b/>
      <sz val="11"/>
      <color theme="1"/>
      <name val="Calibri"/>
      <family val="2"/>
      <scheme val="minor"/>
    </font>
  </fonts>
  <fills count="2">
    <fill>
      <patternFill patternType="none"/>
    </fill>
    <fill>
      <patternFill patternType="gray125"/>
    </fill>
  </fills>
  <borders count="3">
    <border>
      <left/>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s>
  <cellStyleXfs count="4">
    <xf numFmtId="0" fontId="0" fillId="0" borderId="0"/>
    <xf numFmtId="0" fontId="1" fillId="0" borderId="0"/>
    <xf numFmtId="0" fontId="2" fillId="0" borderId="0" applyNumberFormat="0" applyFill="0" applyBorder="0" applyAlignment="0" applyProtection="0"/>
    <xf numFmtId="0" fontId="3" fillId="0" borderId="0" applyNumberFormat="0" applyFill="0" applyBorder="0" applyAlignment="0" applyProtection="0"/>
  </cellStyleXfs>
  <cellXfs count="30">
    <xf numFmtId="0" fontId="0" fillId="0" borderId="0" xfId="0"/>
    <xf numFmtId="0" fontId="1" fillId="0" borderId="0" xfId="0" applyFont="1"/>
    <xf numFmtId="0" fontId="1" fillId="0" borderId="0" xfId="1" applyFont="1"/>
    <xf numFmtId="164" fontId="1" fillId="0" borderId="0" xfId="0" applyNumberFormat="1" applyFont="1"/>
    <xf numFmtId="1" fontId="1" fillId="0" borderId="0" xfId="0" applyNumberFormat="1" applyFont="1"/>
    <xf numFmtId="0" fontId="5" fillId="0" borderId="0" xfId="0" applyFont="1"/>
    <xf numFmtId="165" fontId="1" fillId="0" borderId="0" xfId="0" applyNumberFormat="1" applyFont="1"/>
    <xf numFmtId="0" fontId="6" fillId="0" borderId="1" xfId="1" applyFont="1" applyBorder="1" applyAlignment="1">
      <alignment wrapText="1"/>
    </xf>
    <xf numFmtId="0" fontId="7" fillId="0" borderId="1" xfId="1" applyFont="1" applyFill="1" applyBorder="1" applyAlignment="1">
      <alignment wrapText="1"/>
    </xf>
    <xf numFmtId="0" fontId="1" fillId="0" borderId="0" xfId="0" applyFont="1"/>
    <xf numFmtId="0" fontId="9" fillId="0" borderId="0" xfId="0" applyFont="1"/>
    <xf numFmtId="0" fontId="1" fillId="0" borderId="0" xfId="0" applyFont="1" applyAlignment="1">
      <alignment horizontal="center"/>
    </xf>
    <xf numFmtId="0" fontId="1" fillId="0" borderId="2" xfId="0" applyFont="1" applyBorder="1" applyProtection="1">
      <protection locked="0"/>
    </xf>
    <xf numFmtId="0" fontId="0" fillId="0" borderId="0" xfId="0" applyAlignment="1">
      <alignment vertical="top" wrapText="1"/>
    </xf>
    <xf numFmtId="0" fontId="0" fillId="0" borderId="0" xfId="0" applyAlignment="1">
      <alignment wrapText="1"/>
    </xf>
    <xf numFmtId="0" fontId="1" fillId="0" borderId="2" xfId="0" applyFont="1" applyBorder="1" applyAlignment="1" applyProtection="1">
      <alignment horizontal="center" vertical="center"/>
      <protection locked="0"/>
    </xf>
    <xf numFmtId="0" fontId="1" fillId="0" borderId="2" xfId="1" applyFont="1" applyBorder="1" applyAlignment="1" applyProtection="1">
      <alignment horizontal="center" vertical="center"/>
      <protection locked="0"/>
    </xf>
    <xf numFmtId="165" fontId="1" fillId="0" borderId="2" xfId="0" applyNumberFormat="1" applyFont="1" applyBorder="1" applyAlignment="1" applyProtection="1">
      <alignment horizontal="center" vertical="center"/>
    </xf>
    <xf numFmtId="165" fontId="1" fillId="0" borderId="2" xfId="1" applyNumberFormat="1" applyFont="1" applyBorder="1" applyAlignment="1">
      <alignment horizontal="center" vertical="center"/>
    </xf>
    <xf numFmtId="164" fontId="1" fillId="0" borderId="2" xfId="1" applyNumberFormat="1" applyFont="1" applyBorder="1" applyAlignment="1">
      <alignment horizontal="center" vertical="center"/>
    </xf>
    <xf numFmtId="1" fontId="1" fillId="0" borderId="2" xfId="0" applyNumberFormat="1" applyFont="1" applyBorder="1" applyAlignment="1">
      <alignment horizontal="center" vertical="center"/>
    </xf>
    <xf numFmtId="0" fontId="1" fillId="0" borderId="2" xfId="0" applyFont="1" applyBorder="1" applyAlignment="1" applyProtection="1">
      <alignment wrapText="1"/>
      <protection locked="0"/>
    </xf>
    <xf numFmtId="0" fontId="0" fillId="0" borderId="0" xfId="0" applyAlignment="1">
      <alignment wrapText="1"/>
    </xf>
    <xf numFmtId="0" fontId="0" fillId="0" borderId="0" xfId="0"/>
    <xf numFmtId="0" fontId="0" fillId="0" borderId="0" xfId="0" applyAlignment="1">
      <alignment vertical="top" wrapText="1"/>
    </xf>
    <xf numFmtId="0" fontId="0" fillId="0" borderId="0" xfId="0"/>
    <xf numFmtId="0" fontId="11" fillId="0" borderId="0" xfId="0" applyFont="1"/>
    <xf numFmtId="0" fontId="0" fillId="0" borderId="0" xfId="0" applyAlignment="1">
      <alignment wrapText="1"/>
    </xf>
    <xf numFmtId="0" fontId="1" fillId="0" borderId="0" xfId="0" applyFont="1"/>
    <xf numFmtId="0" fontId="10" fillId="0" borderId="0" xfId="0" applyFont="1" applyAlignment="1">
      <alignment horizontal="center"/>
    </xf>
  </cellXfs>
  <cellStyles count="4">
    <cellStyle name="Followed Hyperlink" xfId="3" builtinId="9" hidden="1"/>
    <cellStyle name="Hyperlink" xfId="2" builtinId="8" hidden="1"/>
    <cellStyle name="Normal" xfId="0" builtinId="0"/>
    <cellStyle name="Normal 2" xfId="1"/>
  </cellStyles>
  <dxfs count="0"/>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0</xdr:col>
      <xdr:colOff>9525</xdr:colOff>
      <xdr:row>0</xdr:row>
      <xdr:rowOff>0</xdr:rowOff>
    </xdr:from>
    <xdr:to>
      <xdr:col>19</xdr:col>
      <xdr:colOff>485774</xdr:colOff>
      <xdr:row>31</xdr:row>
      <xdr:rowOff>0</xdr:rowOff>
    </xdr:to>
    <xdr:grpSp>
      <xdr:nvGrpSpPr>
        <xdr:cNvPr id="2" name="Group 1"/>
        <xdr:cNvGrpSpPr/>
      </xdr:nvGrpSpPr>
      <xdr:grpSpPr>
        <a:xfrm>
          <a:off x="9525" y="0"/>
          <a:ext cx="12058649" cy="5905500"/>
          <a:chOff x="9525" y="0"/>
          <a:chExt cx="12058649" cy="5905500"/>
        </a:xfrm>
        <a:effectLst/>
      </xdr:grpSpPr>
      <xdr:pic>
        <xdr:nvPicPr>
          <xdr:cNvPr id="3" name="Picture 2"/>
          <xdr:cNvPicPr>
            <a:picLocks noChangeAspect="1"/>
          </xdr:cNvPicPr>
        </xdr:nvPicPr>
        <xdr:blipFill rotWithShape="1">
          <a:blip xmlns:r="http://schemas.openxmlformats.org/officeDocument/2006/relationships" r:embed="rId1">
            <a:extLst>
              <a:ext uri="{BEBA8EAE-BF5A-486C-A8C5-ECC9F3942E4B}">
                <a14:imgProps xmlns:a14="http://schemas.microsoft.com/office/drawing/2010/main">
                  <a14:imgLayer r:embed="rId2">
                    <a14:imgEffect>
                      <a14:sharpenSoften amount="-11000"/>
                    </a14:imgEffect>
                  </a14:imgLayer>
                </a14:imgProps>
              </a:ext>
              <a:ext uri="{28A0092B-C50C-407E-A947-70E740481C1C}">
                <a14:useLocalDpi xmlns:a14="http://schemas.microsoft.com/office/drawing/2010/main" val="0"/>
              </a:ext>
            </a:extLst>
          </a:blip>
          <a:srcRect/>
          <a:stretch/>
        </xdr:blipFill>
        <xdr:spPr>
          <a:xfrm>
            <a:off x="9525" y="0"/>
            <a:ext cx="12058649" cy="5905500"/>
          </a:xfrm>
          <a:prstGeom prst="rect">
            <a:avLst/>
          </a:prstGeom>
          <a:effectLst>
            <a:reflection endPos="65000" dist="50800" dir="5400000" sy="-100000" algn="bl" rotWithShape="0"/>
          </a:effectLst>
        </xdr:spPr>
      </xdr:pic>
      <xdr:sp macro="" textlink="">
        <xdr:nvSpPr>
          <xdr:cNvPr id="4" name="TextBox 3"/>
          <xdr:cNvSpPr txBox="1"/>
        </xdr:nvSpPr>
        <xdr:spPr>
          <a:xfrm>
            <a:off x="942974" y="809625"/>
            <a:ext cx="5124451" cy="3457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aseline="0">
                <a:solidFill>
                  <a:schemeClr val="bg1"/>
                </a:solidFill>
              </a:rPr>
              <a:t>       </a:t>
            </a:r>
            <a:r>
              <a:rPr lang="en-GB" sz="1600" baseline="0">
                <a:solidFill>
                  <a:schemeClr val="tx1"/>
                </a:solidFill>
              </a:rPr>
              <a:t>This calculator has been designed to allow individuals to be able to get a better understanding of the savings people can see if they take some small steps to improve the envelope of their building. The calculator on the following tab gives you feedback on the money, kilowatt-hours and CO</a:t>
            </a:r>
            <a:r>
              <a:rPr lang="en-GB" sz="1600" baseline="-25000">
                <a:solidFill>
                  <a:schemeClr val="tx1"/>
                </a:solidFill>
              </a:rPr>
              <a:t>2</a:t>
            </a:r>
            <a:r>
              <a:rPr lang="en-GB" sz="1600" baseline="0">
                <a:solidFill>
                  <a:schemeClr val="tx1"/>
                </a:solidFill>
              </a:rPr>
              <a:t> saved when the required data is inputted. This information can be used to understand the effect that you have on the environment and how you can save money on your energy bill. By using this calculator individuals will be able to take steps towards bettering the environment. Results are estimated and professional audits should be acquired when necessary. Results will also vary dependent upon actual spending, leak severity, and local climate.</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15</xdr:row>
      <xdr:rowOff>6350</xdr:rowOff>
    </xdr:from>
    <xdr:to>
      <xdr:col>1</xdr:col>
      <xdr:colOff>524944</xdr:colOff>
      <xdr:row>24</xdr:row>
      <xdr:rowOff>57150</xdr:rowOff>
    </xdr:to>
    <xdr:pic>
      <xdr:nvPicPr>
        <xdr:cNvPr id="3" name="Picture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r="9797"/>
        <a:stretch/>
      </xdr:blipFill>
      <xdr:spPr>
        <a:xfrm>
          <a:off x="0" y="3397250"/>
          <a:ext cx="1820344" cy="1851025"/>
        </a:xfrm>
        <a:prstGeom prst="rect">
          <a:avLst/>
        </a:prstGeom>
      </xdr:spPr>
    </xdr:pic>
    <xdr:clientData/>
  </xdr:twoCellAnchor>
  <xdr:twoCellAnchor>
    <xdr:from>
      <xdr:col>2</xdr:col>
      <xdr:colOff>9525</xdr:colOff>
      <xdr:row>15</xdr:row>
      <xdr:rowOff>9525</xdr:rowOff>
    </xdr:from>
    <xdr:to>
      <xdr:col>4</xdr:col>
      <xdr:colOff>885825</xdr:colOff>
      <xdr:row>23</xdr:row>
      <xdr:rowOff>152400</xdr:rowOff>
    </xdr:to>
    <xdr:pic>
      <xdr:nvPicPr>
        <xdr:cNvPr id="6" name="Picture 5" descr="bpg3"/>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9973" r="809" b="22128"/>
        <a:stretch/>
      </xdr:blipFill>
      <xdr:spPr bwMode="auto">
        <a:xfrm>
          <a:off x="2324100" y="3400425"/>
          <a:ext cx="3152775"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9524</xdr:colOff>
      <xdr:row>15</xdr:row>
      <xdr:rowOff>9524</xdr:rowOff>
    </xdr:from>
    <xdr:to>
      <xdr:col>7</xdr:col>
      <xdr:colOff>896347</xdr:colOff>
      <xdr:row>24</xdr:row>
      <xdr:rowOff>104774</xdr:rowOff>
    </xdr:to>
    <xdr:pic>
      <xdr:nvPicPr>
        <xdr:cNvPr id="7" name="Picture 6" descr="Description: C:\Users\Phil\Desktop\Warped window.jpg"/>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a:ext>
          </a:extLst>
        </a:blip>
        <a:srcRect t="38501"/>
        <a:stretch/>
      </xdr:blipFill>
      <xdr:spPr bwMode="auto">
        <a:xfrm>
          <a:off x="5753099" y="3400424"/>
          <a:ext cx="2182223" cy="1895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390525</xdr:colOff>
      <xdr:row>15</xdr:row>
      <xdr:rowOff>9525</xdr:rowOff>
    </xdr:from>
    <xdr:to>
      <xdr:col>10</xdr:col>
      <xdr:colOff>619125</xdr:colOff>
      <xdr:row>24</xdr:row>
      <xdr:rowOff>152400</xdr:rowOff>
    </xdr:to>
    <xdr:pic>
      <xdr:nvPicPr>
        <xdr:cNvPr id="8" name="Picture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a:ext>
          </a:extLst>
        </a:blip>
        <a:srcRect/>
        <a:stretch>
          <a:fillRect/>
        </a:stretch>
      </xdr:blipFill>
      <xdr:spPr bwMode="auto">
        <a:xfrm>
          <a:off x="8429625" y="3400425"/>
          <a:ext cx="1933575" cy="194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6"/>
  <sheetViews>
    <sheetView showGridLines="0" showRowColHeaders="0" workbookViewId="0">
      <selection activeCell="K10" sqref="K10"/>
    </sheetView>
  </sheetViews>
  <sheetFormatPr defaultRowHeight="15" x14ac:dyDescent="0.25"/>
  <sheetData>
    <row r="1" spans="1:15" ht="15" customHeight="1" x14ac:dyDescent="0.25">
      <c r="A1" s="24"/>
      <c r="B1" s="24"/>
      <c r="C1" s="24"/>
      <c r="D1" s="24"/>
      <c r="E1" s="24"/>
      <c r="F1" s="24"/>
      <c r="G1" s="24"/>
      <c r="H1" s="24"/>
      <c r="I1" s="24"/>
      <c r="J1" s="13"/>
      <c r="K1" s="13"/>
      <c r="L1" s="13"/>
      <c r="M1" s="13"/>
      <c r="N1" s="13"/>
      <c r="O1" s="13"/>
    </row>
    <row r="2" spans="1:15" x14ac:dyDescent="0.25">
      <c r="A2" s="24"/>
      <c r="B2" s="24"/>
      <c r="C2" s="24"/>
      <c r="D2" s="24"/>
      <c r="E2" s="24"/>
      <c r="F2" s="24"/>
      <c r="G2" s="24"/>
      <c r="H2" s="24"/>
      <c r="I2" s="24"/>
      <c r="J2" s="13"/>
      <c r="K2" s="13"/>
      <c r="L2" s="13"/>
      <c r="M2" s="13"/>
      <c r="N2" s="13"/>
      <c r="O2" s="13"/>
    </row>
    <row r="3" spans="1:15" x14ac:dyDescent="0.25">
      <c r="A3" s="24"/>
      <c r="B3" s="24"/>
      <c r="C3" s="24"/>
      <c r="D3" s="24"/>
      <c r="E3" s="24"/>
      <c r="F3" s="24"/>
      <c r="G3" s="24"/>
      <c r="H3" s="24"/>
      <c r="I3" s="24"/>
      <c r="J3" s="13"/>
      <c r="K3" s="13"/>
      <c r="L3" s="13"/>
      <c r="M3" s="13"/>
      <c r="N3" s="13"/>
      <c r="O3" s="13"/>
    </row>
    <row r="4" spans="1:15" x14ac:dyDescent="0.25">
      <c r="A4" s="24"/>
      <c r="B4" s="24"/>
      <c r="C4" s="24"/>
      <c r="D4" s="24"/>
      <c r="E4" s="24"/>
      <c r="F4" s="24"/>
      <c r="G4" s="24"/>
      <c r="H4" s="24"/>
      <c r="I4" s="24"/>
      <c r="J4" s="13"/>
      <c r="K4" s="13"/>
      <c r="L4" s="13"/>
      <c r="M4" s="13"/>
      <c r="N4" s="13"/>
      <c r="O4" s="13"/>
    </row>
    <row r="5" spans="1:15" x14ac:dyDescent="0.25">
      <c r="A5" s="24"/>
      <c r="B5" s="24"/>
      <c r="C5" s="24"/>
      <c r="D5" s="24"/>
      <c r="E5" s="24"/>
      <c r="F5" s="24"/>
      <c r="G5" s="24"/>
      <c r="H5" s="24"/>
      <c r="I5" s="24"/>
      <c r="J5" s="13"/>
      <c r="K5" s="13"/>
      <c r="L5" s="13"/>
      <c r="M5" s="13"/>
      <c r="N5" s="13"/>
      <c r="O5" s="13"/>
    </row>
    <row r="6" spans="1:15" x14ac:dyDescent="0.25">
      <c r="A6" s="24"/>
      <c r="B6" s="24"/>
      <c r="C6" s="24"/>
      <c r="D6" s="24"/>
      <c r="E6" s="24"/>
      <c r="F6" s="24"/>
      <c r="G6" s="24"/>
      <c r="H6" s="24"/>
      <c r="I6" s="24"/>
      <c r="J6" s="13"/>
      <c r="K6" s="13"/>
      <c r="L6" s="13"/>
      <c r="M6" s="13"/>
      <c r="N6" s="13"/>
      <c r="O6" s="13"/>
    </row>
    <row r="7" spans="1:15" x14ac:dyDescent="0.25">
      <c r="A7" s="24"/>
      <c r="B7" s="24"/>
      <c r="C7" s="24"/>
      <c r="D7" s="24"/>
      <c r="E7" s="24"/>
      <c r="F7" s="24"/>
      <c r="G7" s="24"/>
      <c r="H7" s="24"/>
      <c r="I7" s="24"/>
      <c r="J7" s="13"/>
      <c r="K7" s="13"/>
      <c r="L7" s="13"/>
      <c r="M7" s="13"/>
      <c r="N7" s="13"/>
      <c r="O7" s="13"/>
    </row>
    <row r="8" spans="1:15" x14ac:dyDescent="0.25">
      <c r="A8" s="24"/>
      <c r="B8" s="24"/>
      <c r="C8" s="24"/>
      <c r="D8" s="24"/>
      <c r="E8" s="24"/>
      <c r="F8" s="24"/>
      <c r="G8" s="24"/>
      <c r="H8" s="24"/>
      <c r="I8" s="24"/>
      <c r="J8" s="13"/>
      <c r="K8" s="13"/>
      <c r="L8" s="13"/>
      <c r="M8" s="13"/>
      <c r="N8" s="13"/>
      <c r="O8" s="13"/>
    </row>
    <row r="9" spans="1:15" x14ac:dyDescent="0.25">
      <c r="A9" s="24"/>
      <c r="B9" s="24"/>
      <c r="C9" s="24"/>
      <c r="D9" s="24"/>
      <c r="E9" s="24"/>
      <c r="F9" s="24"/>
      <c r="G9" s="24"/>
      <c r="H9" s="24"/>
      <c r="I9" s="24"/>
      <c r="J9" s="13"/>
      <c r="K9" s="13"/>
      <c r="L9" s="13"/>
      <c r="M9" s="13"/>
      <c r="N9" s="13"/>
      <c r="O9" s="13"/>
    </row>
    <row r="10" spans="1:15" x14ac:dyDescent="0.25">
      <c r="A10" s="13"/>
      <c r="B10" s="13"/>
      <c r="C10" s="13"/>
      <c r="D10" s="13"/>
      <c r="E10" s="13"/>
      <c r="F10" s="13"/>
      <c r="G10" s="13"/>
      <c r="H10" s="13"/>
      <c r="I10" s="13"/>
      <c r="J10" s="13"/>
      <c r="K10" s="13"/>
      <c r="L10" s="13"/>
      <c r="M10" s="13"/>
      <c r="N10" s="13"/>
      <c r="O10" s="13"/>
    </row>
    <row r="11" spans="1:15" x14ac:dyDescent="0.25">
      <c r="A11" s="13"/>
      <c r="B11" s="13"/>
      <c r="C11" s="13"/>
      <c r="D11" s="13"/>
      <c r="E11" s="13"/>
      <c r="F11" s="13"/>
      <c r="G11" s="13"/>
      <c r="H11" s="13"/>
      <c r="I11" s="13"/>
      <c r="J11" s="13"/>
      <c r="K11" s="13"/>
      <c r="L11" s="13"/>
      <c r="M11" s="13"/>
      <c r="N11" s="13"/>
      <c r="O11" s="13"/>
    </row>
    <row r="12" spans="1:15" x14ac:dyDescent="0.25">
      <c r="A12" s="13"/>
      <c r="B12" s="13"/>
      <c r="C12" s="13"/>
      <c r="D12" s="13"/>
      <c r="E12" s="13"/>
      <c r="F12" s="13"/>
      <c r="G12" s="13"/>
      <c r="H12" s="13"/>
      <c r="I12" s="13"/>
      <c r="J12" s="13"/>
      <c r="K12" s="13"/>
      <c r="L12" s="13"/>
      <c r="M12" s="13"/>
      <c r="N12" s="13"/>
      <c r="O12" s="13"/>
    </row>
    <row r="13" spans="1:15" x14ac:dyDescent="0.25">
      <c r="A13" s="13"/>
      <c r="B13" s="13"/>
      <c r="C13" s="13"/>
      <c r="D13" s="13"/>
      <c r="E13" s="13"/>
      <c r="F13" s="13"/>
      <c r="G13" s="13"/>
      <c r="H13" s="13"/>
      <c r="I13" s="13"/>
      <c r="J13" s="13"/>
      <c r="K13" s="13"/>
      <c r="L13" s="13"/>
      <c r="M13" s="13"/>
      <c r="N13" s="13"/>
      <c r="O13" s="13"/>
    </row>
    <row r="14" spans="1:15" x14ac:dyDescent="0.25">
      <c r="A14" s="13"/>
      <c r="B14" s="13"/>
      <c r="C14" s="13"/>
      <c r="D14" s="13"/>
      <c r="E14" s="13"/>
      <c r="F14" s="13"/>
      <c r="G14" s="13"/>
      <c r="H14" s="13"/>
      <c r="I14" s="13"/>
      <c r="J14" s="13"/>
      <c r="K14" s="13"/>
      <c r="L14" s="13"/>
      <c r="M14" s="13"/>
      <c r="N14" s="13"/>
      <c r="O14" s="13"/>
    </row>
    <row r="15" spans="1:15" x14ac:dyDescent="0.25">
      <c r="A15" s="13"/>
      <c r="B15" s="13"/>
      <c r="C15" s="13"/>
      <c r="D15" s="13"/>
      <c r="E15" s="13"/>
      <c r="F15" s="13"/>
      <c r="G15" s="13"/>
      <c r="H15" s="13"/>
      <c r="I15" s="13"/>
      <c r="J15" s="13"/>
      <c r="K15" s="13"/>
      <c r="L15" s="13"/>
      <c r="M15" s="13"/>
      <c r="N15" s="13"/>
      <c r="O15" s="13"/>
    </row>
    <row r="16" spans="1:15" x14ac:dyDescent="0.25">
      <c r="A16" s="13"/>
      <c r="B16" s="13"/>
      <c r="C16" s="13"/>
      <c r="D16" s="13"/>
      <c r="E16" s="13"/>
      <c r="F16" s="13"/>
      <c r="G16" s="13"/>
      <c r="H16" s="13"/>
      <c r="I16" s="13"/>
      <c r="J16" s="13"/>
      <c r="K16" s="13"/>
      <c r="L16" s="13"/>
      <c r="M16" s="13"/>
      <c r="N16" s="13"/>
      <c r="O16" s="13"/>
    </row>
    <row r="17" spans="1:15" x14ac:dyDescent="0.25">
      <c r="A17" s="13"/>
      <c r="B17" s="13"/>
      <c r="C17" s="13"/>
      <c r="D17" s="13"/>
      <c r="E17" s="13"/>
      <c r="F17" s="13"/>
      <c r="G17" s="13"/>
      <c r="H17" s="13"/>
      <c r="I17" s="13"/>
      <c r="J17" s="13"/>
      <c r="K17" s="13"/>
      <c r="L17" s="13"/>
      <c r="M17" s="13"/>
      <c r="N17" s="13"/>
      <c r="O17" s="13"/>
    </row>
    <row r="18" spans="1:15" x14ac:dyDescent="0.25">
      <c r="A18" s="13"/>
      <c r="B18" s="13"/>
      <c r="C18" s="13"/>
      <c r="D18" s="13"/>
      <c r="E18" s="13"/>
      <c r="F18" s="13"/>
      <c r="G18" s="13"/>
      <c r="H18" s="13"/>
      <c r="I18" s="13"/>
      <c r="J18" s="13"/>
      <c r="K18" s="13"/>
      <c r="L18" s="13"/>
      <c r="M18" s="13"/>
      <c r="N18" s="13"/>
      <c r="O18" s="13"/>
    </row>
    <row r="19" spans="1:15" x14ac:dyDescent="0.25">
      <c r="A19" s="13"/>
      <c r="B19" s="13"/>
      <c r="C19" s="13"/>
      <c r="D19" s="13"/>
      <c r="E19" s="13"/>
      <c r="F19" s="13"/>
      <c r="G19" s="13"/>
      <c r="H19" s="13"/>
      <c r="I19" s="13"/>
      <c r="J19" s="13"/>
      <c r="K19" s="13"/>
      <c r="L19" s="13"/>
      <c r="M19" s="13"/>
      <c r="N19" s="13"/>
      <c r="O19" s="13"/>
    </row>
    <row r="20" spans="1:15" x14ac:dyDescent="0.25">
      <c r="A20" s="13"/>
      <c r="B20" s="13"/>
      <c r="C20" s="13"/>
      <c r="D20" s="13"/>
      <c r="E20" s="13"/>
      <c r="F20" s="13"/>
      <c r="G20" s="13"/>
      <c r="H20" s="13"/>
      <c r="I20" s="13"/>
      <c r="J20" s="13"/>
      <c r="K20" s="13"/>
      <c r="L20" s="13"/>
      <c r="M20" s="13"/>
      <c r="N20" s="13"/>
      <c r="O20" s="13"/>
    </row>
    <row r="21" spans="1:15" x14ac:dyDescent="0.25">
      <c r="A21" s="13"/>
      <c r="B21" s="13"/>
      <c r="C21" s="13"/>
      <c r="D21" s="13"/>
      <c r="E21" s="13"/>
      <c r="F21" s="13"/>
      <c r="G21" s="13"/>
      <c r="H21" s="13"/>
      <c r="I21" s="13"/>
      <c r="J21" s="13"/>
      <c r="K21" s="13"/>
      <c r="L21" s="13"/>
      <c r="M21" s="13"/>
      <c r="N21" s="13"/>
      <c r="O21" s="13"/>
    </row>
    <row r="22" spans="1:15" x14ac:dyDescent="0.25">
      <c r="A22" s="13"/>
      <c r="B22" s="13"/>
      <c r="C22" s="13"/>
      <c r="D22" s="13"/>
      <c r="E22" s="13"/>
      <c r="F22" s="13"/>
      <c r="G22" s="13"/>
      <c r="H22" s="13"/>
      <c r="I22" s="13"/>
      <c r="J22" s="13"/>
      <c r="K22" s="13"/>
      <c r="L22" s="13"/>
      <c r="M22" s="13"/>
      <c r="N22" s="13"/>
      <c r="O22" s="13"/>
    </row>
    <row r="23" spans="1:15" x14ac:dyDescent="0.25">
      <c r="A23" s="13"/>
      <c r="B23" s="13"/>
      <c r="C23" s="13"/>
      <c r="D23" s="13"/>
      <c r="E23" s="13"/>
      <c r="F23" s="13"/>
      <c r="G23" s="13"/>
      <c r="H23" s="13"/>
      <c r="I23" s="13"/>
      <c r="J23" s="13"/>
      <c r="K23" s="13"/>
      <c r="L23" s="13"/>
      <c r="M23" s="13"/>
      <c r="N23" s="13"/>
      <c r="O23" s="13"/>
    </row>
    <row r="24" spans="1:15" x14ac:dyDescent="0.25">
      <c r="A24" s="13"/>
      <c r="B24" s="13"/>
      <c r="C24" s="13"/>
      <c r="D24" s="13"/>
      <c r="E24" s="13"/>
      <c r="F24" s="13"/>
      <c r="G24" s="13"/>
      <c r="H24" s="13"/>
      <c r="I24" s="13"/>
      <c r="J24" s="13"/>
      <c r="K24" s="13"/>
      <c r="L24" s="13"/>
      <c r="M24" s="13"/>
      <c r="N24" s="13"/>
      <c r="O24" s="13"/>
    </row>
    <row r="25" spans="1:15" x14ac:dyDescent="0.25">
      <c r="A25" s="13"/>
      <c r="B25" s="13"/>
      <c r="C25" s="13"/>
      <c r="D25" s="13"/>
      <c r="E25" s="13"/>
      <c r="F25" s="13"/>
      <c r="G25" s="13"/>
      <c r="H25" s="13"/>
      <c r="I25" s="13"/>
      <c r="J25" s="13"/>
      <c r="K25" s="13"/>
      <c r="L25" s="13"/>
      <c r="M25" s="13"/>
      <c r="N25" s="13"/>
      <c r="O25" s="13"/>
    </row>
    <row r="26" spans="1:15" x14ac:dyDescent="0.25">
      <c r="A26" s="13"/>
      <c r="B26" s="13"/>
      <c r="C26" s="13"/>
      <c r="D26" s="13"/>
      <c r="E26" s="13"/>
      <c r="F26" s="13"/>
      <c r="G26" s="13"/>
      <c r="H26" s="13"/>
      <c r="I26" s="13"/>
      <c r="J26" s="13"/>
      <c r="K26" s="13"/>
      <c r="L26" s="13"/>
      <c r="M26" s="13"/>
      <c r="N26" s="13"/>
      <c r="O26" s="13"/>
    </row>
  </sheetData>
  <sheetProtection sheet="1" objects="1" scenarios="1" selectLockedCells="1" selectUnlockedCells="1"/>
  <mergeCells count="1">
    <mergeCell ref="A1:I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showGridLines="0" showRowColHeaders="0" topLeftCell="A3" zoomScaleNormal="100" workbookViewId="0">
      <selection activeCell="P20" sqref="P20"/>
    </sheetView>
  </sheetViews>
  <sheetFormatPr defaultRowHeight="15" x14ac:dyDescent="0.25"/>
  <sheetData>
    <row r="1" spans="1:13" x14ac:dyDescent="0.25">
      <c r="A1" t="s">
        <v>46</v>
      </c>
    </row>
    <row r="3" spans="1:13" x14ac:dyDescent="0.25">
      <c r="A3" s="26" t="s">
        <v>30</v>
      </c>
      <c r="B3" s="26"/>
    </row>
    <row r="4" spans="1:13" x14ac:dyDescent="0.25">
      <c r="A4" s="27" t="s">
        <v>47</v>
      </c>
      <c r="B4" s="27"/>
      <c r="C4" s="27"/>
      <c r="D4" s="27"/>
      <c r="E4" s="27"/>
      <c r="F4" s="27"/>
      <c r="G4" s="27"/>
      <c r="H4" s="27"/>
      <c r="I4" s="27"/>
      <c r="J4" s="27"/>
      <c r="K4" s="27"/>
      <c r="L4" s="27"/>
    </row>
    <row r="5" spans="1:13" x14ac:dyDescent="0.25">
      <c r="A5" s="27"/>
      <c r="B5" s="27"/>
      <c r="C5" s="27"/>
      <c r="D5" s="27"/>
      <c r="E5" s="27"/>
      <c r="F5" s="27"/>
      <c r="G5" s="27"/>
      <c r="H5" s="27"/>
      <c r="I5" s="27"/>
      <c r="J5" s="27"/>
      <c r="K5" s="27"/>
      <c r="L5" s="27"/>
    </row>
    <row r="7" spans="1:13" x14ac:dyDescent="0.25">
      <c r="A7" s="26" t="s">
        <v>31</v>
      </c>
      <c r="B7" s="26"/>
    </row>
    <row r="8" spans="1:13" x14ac:dyDescent="0.25">
      <c r="A8" s="25" t="s">
        <v>32</v>
      </c>
      <c r="B8" s="25"/>
      <c r="C8" s="25"/>
      <c r="D8" s="25"/>
      <c r="E8" s="25"/>
      <c r="F8" s="25"/>
      <c r="G8" s="25"/>
      <c r="H8" s="25"/>
    </row>
    <row r="10" spans="1:13" x14ac:dyDescent="0.25">
      <c r="A10" s="26" t="s">
        <v>33</v>
      </c>
      <c r="B10" s="26"/>
    </row>
    <row r="11" spans="1:13" x14ac:dyDescent="0.25">
      <c r="A11" s="25" t="s">
        <v>34</v>
      </c>
      <c r="B11" s="25"/>
      <c r="C11" s="25"/>
      <c r="D11" s="25"/>
      <c r="E11" s="25"/>
      <c r="F11" s="25"/>
      <c r="G11" s="25"/>
      <c r="H11" s="25"/>
      <c r="I11" s="25"/>
      <c r="J11" s="25"/>
      <c r="K11" s="25"/>
      <c r="L11" s="25"/>
    </row>
    <row r="13" spans="1:13" x14ac:dyDescent="0.25">
      <c r="A13" s="26" t="s">
        <v>35</v>
      </c>
      <c r="B13" s="26"/>
    </row>
    <row r="14" spans="1:13" x14ac:dyDescent="0.25">
      <c r="A14" s="27" t="s">
        <v>48</v>
      </c>
      <c r="B14" s="27"/>
      <c r="C14" s="27"/>
      <c r="D14" s="27"/>
      <c r="E14" s="27"/>
      <c r="F14" s="27"/>
      <c r="G14" s="27"/>
      <c r="H14" s="27"/>
      <c r="I14" s="27"/>
      <c r="J14" s="27"/>
      <c r="K14" s="27"/>
      <c r="L14" s="27"/>
      <c r="M14" s="27"/>
    </row>
    <row r="15" spans="1:13" x14ac:dyDescent="0.25">
      <c r="A15" s="27"/>
      <c r="B15" s="27"/>
      <c r="C15" s="27"/>
      <c r="D15" s="27"/>
      <c r="E15" s="27"/>
      <c r="F15" s="27"/>
      <c r="G15" s="27"/>
      <c r="H15" s="27"/>
      <c r="I15" s="27"/>
      <c r="J15" s="27"/>
      <c r="K15" s="27"/>
      <c r="L15" s="27"/>
      <c r="M15" s="27"/>
    </row>
    <row r="16" spans="1:13" s="23" customFormat="1" x14ac:dyDescent="0.25">
      <c r="A16" s="22"/>
      <c r="B16" s="22"/>
      <c r="C16" s="22"/>
      <c r="D16" s="22"/>
      <c r="E16" s="22"/>
      <c r="F16" s="22"/>
      <c r="G16" s="22"/>
      <c r="H16" s="22"/>
      <c r="I16" s="22"/>
      <c r="J16" s="22"/>
      <c r="K16" s="22"/>
      <c r="L16" s="22"/>
      <c r="M16" s="22"/>
    </row>
    <row r="17" spans="1:16" x14ac:dyDescent="0.25">
      <c r="A17" s="26" t="s">
        <v>36</v>
      </c>
      <c r="B17" s="26"/>
      <c r="C17" s="26"/>
      <c r="D17" s="26"/>
    </row>
    <row r="18" spans="1:16" x14ac:dyDescent="0.25">
      <c r="A18" s="27" t="s">
        <v>49</v>
      </c>
      <c r="B18" s="27"/>
      <c r="C18" s="27"/>
      <c r="D18" s="27"/>
      <c r="E18" s="27"/>
      <c r="F18" s="27"/>
      <c r="G18" s="27"/>
      <c r="H18" s="27"/>
      <c r="I18" s="27"/>
      <c r="J18" s="27"/>
      <c r="K18" s="27"/>
      <c r="L18" s="27"/>
    </row>
    <row r="19" spans="1:16" x14ac:dyDescent="0.25">
      <c r="A19" s="27"/>
      <c r="B19" s="27"/>
      <c r="C19" s="27"/>
      <c r="D19" s="27"/>
      <c r="E19" s="27"/>
      <c r="F19" s="27"/>
      <c r="G19" s="27"/>
      <c r="H19" s="27"/>
      <c r="I19" s="27"/>
      <c r="J19" s="27"/>
      <c r="K19" s="27"/>
      <c r="L19" s="27"/>
    </row>
    <row r="20" spans="1:16" x14ac:dyDescent="0.25">
      <c r="A20" s="14"/>
      <c r="B20" s="14"/>
      <c r="C20" s="14"/>
      <c r="D20" s="14"/>
      <c r="E20" s="14"/>
      <c r="F20" s="14"/>
      <c r="G20" s="14"/>
      <c r="H20" s="14"/>
      <c r="I20" s="14"/>
      <c r="J20" s="14"/>
      <c r="K20" s="14"/>
      <c r="L20" s="14"/>
    </row>
    <row r="21" spans="1:16" x14ac:dyDescent="0.25">
      <c r="A21" s="26" t="s">
        <v>37</v>
      </c>
      <c r="B21" s="26"/>
      <c r="C21" s="26"/>
      <c r="D21" s="26"/>
      <c r="E21" s="26"/>
    </row>
    <row r="22" spans="1:16" x14ac:dyDescent="0.25">
      <c r="A22" s="25" t="s">
        <v>38</v>
      </c>
      <c r="B22" s="25"/>
      <c r="C22" s="25"/>
      <c r="D22" s="25"/>
      <c r="E22" s="25"/>
      <c r="F22" s="25"/>
      <c r="G22" s="25"/>
      <c r="H22" s="25"/>
      <c r="I22" s="25"/>
      <c r="J22" s="25"/>
      <c r="K22" s="25"/>
    </row>
    <row r="24" spans="1:16" x14ac:dyDescent="0.25">
      <c r="A24" s="26" t="s">
        <v>39</v>
      </c>
      <c r="B24" s="26"/>
      <c r="C24" s="26"/>
    </row>
    <row r="25" spans="1:16" x14ac:dyDescent="0.25">
      <c r="A25" s="25" t="s">
        <v>44</v>
      </c>
      <c r="B25" s="25"/>
      <c r="C25" s="25"/>
      <c r="D25" s="25"/>
      <c r="E25" s="25"/>
      <c r="F25" s="25"/>
      <c r="G25" s="25"/>
      <c r="H25" s="25"/>
      <c r="I25" s="25"/>
    </row>
    <row r="27" spans="1:16" x14ac:dyDescent="0.25">
      <c r="A27" s="26" t="s">
        <v>40</v>
      </c>
      <c r="B27" s="26"/>
      <c r="C27" s="26"/>
    </row>
    <row r="28" spans="1:16" x14ac:dyDescent="0.25">
      <c r="A28" s="27" t="s">
        <v>43</v>
      </c>
      <c r="B28" s="27"/>
      <c r="C28" s="27"/>
      <c r="D28" s="27"/>
      <c r="E28" s="27"/>
      <c r="F28" s="27"/>
      <c r="G28" s="27"/>
      <c r="H28" s="27"/>
      <c r="I28" s="27"/>
      <c r="J28" s="27"/>
      <c r="K28" s="27"/>
      <c r="L28" s="27"/>
    </row>
    <row r="29" spans="1:16" x14ac:dyDescent="0.25">
      <c r="A29" s="27"/>
      <c r="B29" s="27"/>
      <c r="C29" s="27"/>
      <c r="D29" s="27"/>
      <c r="E29" s="27"/>
      <c r="F29" s="27"/>
      <c r="G29" s="27"/>
      <c r="H29" s="27"/>
      <c r="I29" s="27"/>
      <c r="J29" s="27"/>
      <c r="K29" s="27"/>
      <c r="L29" s="27"/>
    </row>
    <row r="30" spans="1:16" x14ac:dyDescent="0.25">
      <c r="A30" s="14"/>
      <c r="B30" s="14"/>
      <c r="C30" s="14"/>
      <c r="D30" s="14"/>
      <c r="E30" s="14"/>
      <c r="F30" s="14"/>
      <c r="G30" s="14"/>
      <c r="H30" s="14"/>
      <c r="I30" s="14"/>
      <c r="J30" s="14"/>
      <c r="K30" s="14"/>
      <c r="L30" s="14"/>
    </row>
    <row r="31" spans="1:16" x14ac:dyDescent="0.25">
      <c r="A31" s="27" t="s">
        <v>45</v>
      </c>
      <c r="B31" s="27"/>
      <c r="C31" s="27"/>
      <c r="D31" s="27"/>
      <c r="E31" s="27"/>
      <c r="F31" s="27"/>
      <c r="G31" s="27"/>
      <c r="H31" s="27"/>
      <c r="I31" s="27"/>
      <c r="J31" s="27"/>
      <c r="K31" s="27"/>
      <c r="L31" s="27"/>
      <c r="M31" s="27"/>
      <c r="N31" s="27"/>
      <c r="O31" s="27"/>
      <c r="P31" s="27"/>
    </row>
    <row r="32" spans="1:16" x14ac:dyDescent="0.25">
      <c r="A32" s="27"/>
      <c r="B32" s="27"/>
      <c r="C32" s="27"/>
      <c r="D32" s="27"/>
      <c r="E32" s="27"/>
      <c r="F32" s="27"/>
      <c r="G32" s="27"/>
      <c r="H32" s="27"/>
      <c r="I32" s="27"/>
      <c r="J32" s="27"/>
      <c r="K32" s="27"/>
      <c r="L32" s="27"/>
      <c r="M32" s="27"/>
      <c r="N32" s="27"/>
      <c r="O32" s="27"/>
      <c r="P32" s="27"/>
    </row>
  </sheetData>
  <sheetProtection sheet="1" objects="1" scenarios="1" selectLockedCells="1" selectUnlockedCells="1"/>
  <mergeCells count="17">
    <mergeCell ref="A8:H8"/>
    <mergeCell ref="A11:L11"/>
    <mergeCell ref="A3:B3"/>
    <mergeCell ref="A7:B7"/>
    <mergeCell ref="A10:B10"/>
    <mergeCell ref="A31:P32"/>
    <mergeCell ref="A28:L29"/>
    <mergeCell ref="A14:M15"/>
    <mergeCell ref="A21:E21"/>
    <mergeCell ref="A22:K22"/>
    <mergeCell ref="A25:I25"/>
    <mergeCell ref="A24:C24"/>
    <mergeCell ref="A27:C27"/>
    <mergeCell ref="A18:L19"/>
    <mergeCell ref="A13:B13"/>
    <mergeCell ref="A17:D17"/>
    <mergeCell ref="A4:L5"/>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
  <sheetViews>
    <sheetView showGridLines="0" tabSelected="1" zoomScaleNormal="100" workbookViewId="0">
      <selection activeCell="E7" sqref="E7"/>
    </sheetView>
  </sheetViews>
  <sheetFormatPr defaultColWidth="8.85546875" defaultRowHeight="15.75" x14ac:dyDescent="0.25"/>
  <cols>
    <col min="1" max="1" width="19.42578125" style="1" customWidth="1"/>
    <col min="2" max="2" width="15.28515625" style="1" bestFit="1" customWidth="1"/>
    <col min="3" max="3" width="18.5703125" style="1" customWidth="1"/>
    <col min="4" max="4" width="17.7109375" style="1" bestFit="1" customWidth="1"/>
    <col min="5" max="5" width="17.28515625" style="1" bestFit="1" customWidth="1"/>
    <col min="6" max="6" width="10.5703125" style="1" bestFit="1" customWidth="1"/>
    <col min="7" max="7" width="8.85546875" style="1"/>
    <col min="8" max="8" width="15" style="1" bestFit="1" customWidth="1"/>
    <col min="9" max="9" width="16.7109375" style="1" bestFit="1" customWidth="1"/>
    <col min="10" max="10" width="15.28515625" style="1" bestFit="1" customWidth="1"/>
    <col min="11" max="11" width="13.7109375" style="1" bestFit="1" customWidth="1"/>
    <col min="12" max="12" width="11.28515625" style="1" customWidth="1"/>
    <col min="13" max="13" width="8.42578125" style="1" bestFit="1" customWidth="1"/>
    <col min="14" max="16384" width="8.85546875" style="1"/>
  </cols>
  <sheetData>
    <row r="1" spans="1:13" ht="21" x14ac:dyDescent="0.35">
      <c r="A1" s="29" t="s">
        <v>29</v>
      </c>
      <c r="B1" s="29"/>
      <c r="C1" s="29"/>
      <c r="D1" s="29"/>
      <c r="E1" s="29"/>
      <c r="F1" s="29"/>
      <c r="G1" s="29"/>
      <c r="H1" s="29"/>
      <c r="I1" s="29"/>
      <c r="J1" s="11"/>
    </row>
    <row r="2" spans="1:13" ht="18.75" x14ac:dyDescent="0.3">
      <c r="A2" s="10" t="s">
        <v>15</v>
      </c>
    </row>
    <row r="3" spans="1:13" ht="33" customHeight="1" thickBot="1" x14ac:dyDescent="0.3">
      <c r="A3" s="7" t="s">
        <v>8</v>
      </c>
      <c r="B3" s="7" t="s">
        <v>9</v>
      </c>
      <c r="C3" s="7" t="s">
        <v>11</v>
      </c>
      <c r="D3" s="7" t="s">
        <v>23</v>
      </c>
      <c r="E3" s="7" t="s">
        <v>20</v>
      </c>
      <c r="F3" s="7" t="s">
        <v>13</v>
      </c>
      <c r="G3" s="7" t="s">
        <v>12</v>
      </c>
      <c r="H3" s="7" t="s">
        <v>17</v>
      </c>
      <c r="I3" s="7" t="s">
        <v>24</v>
      </c>
    </row>
    <row r="4" spans="1:13" x14ac:dyDescent="0.25">
      <c r="A4" s="12"/>
      <c r="B4" s="15"/>
      <c r="C4" s="21"/>
      <c r="D4" s="17" t="str">
        <f>IF(C4="","",IF(C4="Seals Around Door",B29,IF(C4="Door Skirt",B30,IF(C4="Side Skirt",B31,IF(C4="Seals + Skirt (all of the above)",B32,B33)))))</f>
        <v/>
      </c>
      <c r="E4" s="16"/>
      <c r="F4" s="15"/>
      <c r="G4" s="15"/>
      <c r="H4" s="12"/>
      <c r="I4" s="15"/>
    </row>
    <row r="5" spans="1:13" x14ac:dyDescent="0.25">
      <c r="D5" s="9"/>
      <c r="E5" s="2"/>
    </row>
    <row r="6" spans="1:13" ht="18.75" x14ac:dyDescent="0.3">
      <c r="A6" s="10" t="s">
        <v>14</v>
      </c>
      <c r="K6" s="4"/>
      <c r="M6" s="3"/>
    </row>
    <row r="7" spans="1:13" ht="33.75" thickBot="1" x14ac:dyDescent="0.4">
      <c r="A7" s="7" t="s">
        <v>27</v>
      </c>
      <c r="B7" s="7" t="s">
        <v>26</v>
      </c>
      <c r="C7" s="7" t="s">
        <v>10</v>
      </c>
      <c r="D7" s="8" t="s">
        <v>25</v>
      </c>
      <c r="K7" s="4"/>
      <c r="M7" s="3"/>
    </row>
    <row r="8" spans="1:13" x14ac:dyDescent="0.25">
      <c r="A8" s="18" t="str">
        <f>IF(OR(B4="",C4="",E4="",F4="",G4="",I4=""),"",I4/0.8*G4*F4*(IF(E4=1,A14,IF(E4=2,C14,IF(E4=3,F14,J14)))/1000)*B4*I4)</f>
        <v/>
      </c>
      <c r="B8" s="18" t="str">
        <f>IF(OR(B4="",D4=""),"",D4*B4)</f>
        <v/>
      </c>
      <c r="C8" s="19" t="str">
        <f>IF(OR(A8="",B8=""),"",B8/A8)</f>
        <v/>
      </c>
      <c r="D8" s="20" t="str">
        <f>IF(OR(H4="",E4="",F4="",G4="",C4=""),"",IF(H4="gas",0.18523*E4*F4*(IF(E4=1,20,IF(E4=2,250,IF(E4=3,500,1000)))/1000),0.54522*E4*F4*(IF(E4=1,20,IF(E4=2,250,IF(E4=3,500,1000)))/1000)))</f>
        <v/>
      </c>
      <c r="K8" s="4"/>
      <c r="M8" s="3"/>
    </row>
    <row r="9" spans="1:13" x14ac:dyDescent="0.25">
      <c r="A9" s="28" t="s">
        <v>21</v>
      </c>
      <c r="B9" s="28"/>
      <c r="C9" s="28"/>
      <c r="D9" s="28"/>
      <c r="E9" s="28"/>
      <c r="F9" s="28"/>
      <c r="G9" s="28"/>
      <c r="H9" s="28"/>
      <c r="J9" s="5"/>
    </row>
    <row r="10" spans="1:13" x14ac:dyDescent="0.25">
      <c r="A10" s="28" t="s">
        <v>22</v>
      </c>
      <c r="B10" s="28"/>
      <c r="C10" s="28"/>
      <c r="D10" s="28"/>
      <c r="E10" s="28"/>
      <c r="F10" s="28"/>
      <c r="G10" s="28"/>
      <c r="J10" s="5"/>
    </row>
    <row r="11" spans="1:13" x14ac:dyDescent="0.25">
      <c r="J11" s="5"/>
    </row>
    <row r="12" spans="1:13" x14ac:dyDescent="0.25">
      <c r="A12" s="11">
        <v>1</v>
      </c>
      <c r="B12" s="9"/>
      <c r="C12" s="5">
        <v>2</v>
      </c>
      <c r="D12" s="9"/>
      <c r="E12" s="9"/>
      <c r="F12" s="1">
        <v>3</v>
      </c>
      <c r="I12" s="5">
        <v>4</v>
      </c>
    </row>
    <row r="13" spans="1:13" x14ac:dyDescent="0.25">
      <c r="A13" s="9" t="s">
        <v>50</v>
      </c>
      <c r="B13" s="9"/>
      <c r="C13" s="9" t="s">
        <v>51</v>
      </c>
      <c r="D13" s="9"/>
      <c r="E13" s="9"/>
      <c r="F13" s="1" t="s">
        <v>52</v>
      </c>
      <c r="I13" s="28" t="s">
        <v>53</v>
      </c>
      <c r="J13" s="28"/>
      <c r="K13" s="28"/>
    </row>
    <row r="14" spans="1:13" ht="15.75" hidden="1" customHeight="1" x14ac:dyDescent="0.25">
      <c r="A14" s="9">
        <v>50</v>
      </c>
      <c r="B14" s="9"/>
      <c r="C14" s="9">
        <v>375</v>
      </c>
      <c r="D14" s="9"/>
      <c r="E14" s="9"/>
      <c r="F14" s="1">
        <v>500</v>
      </c>
      <c r="J14" s="1">
        <v>1000</v>
      </c>
    </row>
    <row r="15" spans="1:13" x14ac:dyDescent="0.25">
      <c r="A15" s="9" t="s">
        <v>28</v>
      </c>
      <c r="B15" s="9"/>
      <c r="C15" s="28" t="s">
        <v>0</v>
      </c>
      <c r="D15" s="28"/>
      <c r="E15" s="28"/>
      <c r="F15" s="28" t="s">
        <v>42</v>
      </c>
      <c r="G15" s="28"/>
      <c r="H15" s="28"/>
      <c r="I15" s="28" t="s">
        <v>41</v>
      </c>
      <c r="J15" s="28"/>
      <c r="K15" s="28"/>
      <c r="L15" s="28"/>
      <c r="M15" s="28"/>
    </row>
    <row r="27" spans="1:4" hidden="1" x14ac:dyDescent="0.25">
      <c r="A27" s="1" t="s">
        <v>1</v>
      </c>
      <c r="B27" s="1" t="s">
        <v>7</v>
      </c>
      <c r="C27" s="1" t="s">
        <v>16</v>
      </c>
    </row>
    <row r="28" spans="1:4" hidden="1" x14ac:dyDescent="0.25"/>
    <row r="29" spans="1:4" hidden="1" x14ac:dyDescent="0.25">
      <c r="A29" s="1" t="s">
        <v>5</v>
      </c>
      <c r="B29" s="6">
        <v>5</v>
      </c>
      <c r="C29" s="1">
        <v>1</v>
      </c>
      <c r="D29" s="1" t="s">
        <v>18</v>
      </c>
    </row>
    <row r="30" spans="1:4" hidden="1" x14ac:dyDescent="0.25">
      <c r="A30" s="1" t="s">
        <v>2</v>
      </c>
      <c r="B30" s="6">
        <v>15</v>
      </c>
      <c r="C30" s="1">
        <v>2</v>
      </c>
      <c r="D30" s="1" t="s">
        <v>19</v>
      </c>
    </row>
    <row r="31" spans="1:4" hidden="1" x14ac:dyDescent="0.25">
      <c r="A31" s="1" t="s">
        <v>3</v>
      </c>
      <c r="B31" s="6">
        <v>20</v>
      </c>
      <c r="C31" s="1">
        <v>3</v>
      </c>
    </row>
    <row r="32" spans="1:4" hidden="1" x14ac:dyDescent="0.25">
      <c r="A32" s="1" t="s">
        <v>6</v>
      </c>
      <c r="B32" s="6">
        <v>40</v>
      </c>
      <c r="C32" s="1">
        <v>4</v>
      </c>
    </row>
    <row r="33" spans="1:2" hidden="1" x14ac:dyDescent="0.25">
      <c r="A33" s="1" t="s">
        <v>4</v>
      </c>
      <c r="B33" s="6">
        <v>20</v>
      </c>
    </row>
  </sheetData>
  <sheetProtection formatColumns="0" selectLockedCells="1"/>
  <mergeCells count="7">
    <mergeCell ref="I15:M15"/>
    <mergeCell ref="I13:K13"/>
    <mergeCell ref="A1:I1"/>
    <mergeCell ref="F15:H15"/>
    <mergeCell ref="A9:H9"/>
    <mergeCell ref="A10:G10"/>
    <mergeCell ref="C15:E15"/>
  </mergeCells>
  <phoneticPr fontId="4" type="noConversion"/>
  <dataValidations count="7">
    <dataValidation type="whole" allowBlank="1" showInputMessage="1" showErrorMessage="1" errorTitle="Quantity" error="Please input numbers between 1 and 1000." sqref="B4">
      <formula1>1</formula1>
      <formula2>1000</formula2>
    </dataValidation>
    <dataValidation type="decimal" allowBlank="1" showInputMessage="1" showErrorMessage="1" errorTitle="Price" error="Please insert a number between .0001 and .9999 as most electricity or gas prices should be less than a £1. Thank you." sqref="I4">
      <formula1>0.0001</formula1>
      <formula2>0.9999</formula2>
    </dataValidation>
    <dataValidation type="decimal" allowBlank="1" showInputMessage="1" showErrorMessage="1" errorTitle="Hours" error="Please input numbers between 0 and 168." sqref="F4">
      <formula1>0</formula1>
      <formula2>168</formula2>
    </dataValidation>
    <dataValidation type="decimal" allowBlank="1" showInputMessage="1" showErrorMessage="1" errorTitle="Weeks" error="Please input numbers between 0 and 52." sqref="G4">
      <formula1>0</formula1>
      <formula2>52</formula2>
    </dataValidation>
    <dataValidation type="list" showInputMessage="1" showErrorMessage="1" sqref="C4">
      <formula1>$A$28:$A$33</formula1>
    </dataValidation>
    <dataValidation type="list" showInputMessage="1" showErrorMessage="1" sqref="E4">
      <formula1>$C$28:$C$32</formula1>
    </dataValidation>
    <dataValidation type="list" showInputMessage="1" showErrorMessage="1" sqref="H4">
      <formula1>$D$28:$D$30</formula1>
    </dataValidation>
  </dataValidations>
  <pageMargins left="0.7" right="0.7" top="0.75" bottom="0.75" header="0.3" footer="0.3"/>
  <pageSetup orientation="portrait" horizontalDpi="4294967292" verticalDpi="4294967292" r:id="rId1"/>
  <drawing r:id="rId2"/>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Introduction</vt:lpstr>
      <vt:lpstr>Directions</vt:lpstr>
      <vt:lpstr>Calculator</vt:lpstr>
    </vt:vector>
  </TitlesOfParts>
  <Company>Worcester Polytechnic Institute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Phil</dc:creator>
  <cp:lastModifiedBy>Phil</cp:lastModifiedBy>
  <dcterms:created xsi:type="dcterms:W3CDTF">2011-03-28T10:20:20Z</dcterms:created>
  <dcterms:modified xsi:type="dcterms:W3CDTF">2011-04-25T16:27:18Z</dcterms:modified>
</cp:coreProperties>
</file>